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C:\Users\t-ando\Desktop\★R8発注関係\■八雲町ﾘｻｲｸﾙｾﾝﾀｰ火災復旧改修工事\★電気設備\Web用）八雲町ﾘｻｲｸﾙｾﾝﾀｰ火災復旧改修工事（電気設備）\"/>
    </mc:Choice>
  </mc:AlternateContent>
  <xr:revisionPtr revIDLastSave="0" documentId="13_ncr:1_{B7FC0BDD-2419-485A-B44D-47903882506D}" xr6:coauthVersionLast="47" xr6:coauthVersionMax="47" xr10:uidLastSave="{00000000-0000-0000-0000-000000000000}"/>
  <bookViews>
    <workbookView xWindow="-120" yWindow="-120" windowWidth="29040" windowHeight="15720" tabRatio="787" firstSheet="2" activeTab="2" xr2:uid="{00000000-000D-0000-FFFF-FFFF00000000}"/>
  </bookViews>
  <sheets>
    <sheet name="ﾏｽﾀ" sheetId="5" state="hidden" r:id="rId1"/>
    <sheet name="申し送り" sheetId="125" state="hidden" r:id="rId2"/>
    <sheet name="総括 " sheetId="211" r:id="rId3"/>
    <sheet name="総括(電気設備)" sheetId="212" r:id="rId4"/>
    <sheet name="科目(電気工事)" sheetId="213" r:id="rId5"/>
    <sheet name="電灯幹線" sheetId="223" r:id="rId6"/>
    <sheet name="電灯分岐" sheetId="225" r:id="rId7"/>
    <sheet name="コンセント" sheetId="226" r:id="rId8"/>
    <sheet name="動力幹線" sheetId="224" r:id="rId9"/>
    <sheet name="動力分岐" sheetId="227" r:id="rId10"/>
    <sheet name="電話" sheetId="228" r:id="rId11"/>
    <sheet name="拡声" sheetId="229" r:id="rId12"/>
    <sheet name="TV" sheetId="230" r:id="rId13"/>
    <sheet name="火報" sheetId="231" r:id="rId14"/>
    <sheet name="発生材" sheetId="232" r:id="rId15"/>
    <sheet name="建築-代価" sheetId="3" state="hidden" r:id="rId16"/>
    <sheet name="機械総括" sheetId="37" state="hidden" r:id="rId17"/>
    <sheet name="比-暗渠" sheetId="103" state="hidden" r:id="rId18"/>
    <sheet name="比-杭頭補強" sheetId="29" state="hidden" r:id="rId19"/>
    <sheet name="比-木" sheetId="20" state="hidden" r:id="rId20"/>
    <sheet name="比-金属(化粧鋼板)" sheetId="99" state="hidden" r:id="rId21"/>
    <sheet name="比-建.軽量-消臭" sheetId="100" state="hidden" r:id="rId22"/>
    <sheet name="×比-塗装" sheetId="78" state="hidden" r:id="rId23"/>
    <sheet name="比-OAﾌﾛｱ" sheetId="74" state="hidden" r:id="rId24"/>
    <sheet name="比-ｷｯﾁﾝ" sheetId="82" state="hidden" r:id="rId25"/>
    <sheet name="比-ﾕﾆｯﾄｼｬﾜｰ付け枠" sheetId="84" state="hidden" r:id="rId26"/>
    <sheet name="比-消火器ｽﾀﾝﾄﾞ" sheetId="33" state="hidden" r:id="rId27"/>
    <sheet name="新営" sheetId="40" state="hidden" r:id="rId28"/>
    <sheet name="電気共通費算定表" sheetId="43" state="hidden" r:id="rId29"/>
    <sheet name="電気総括内訳書" sheetId="44" state="hidden" r:id="rId30"/>
    <sheet name="比-" sheetId="19"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s>
  <definedNames>
    <definedName name="_">#REF!</definedName>
    <definedName name="________________LC1">#REF!</definedName>
    <definedName name="________________RPN1">#REF!</definedName>
    <definedName name="________________RPN2">#REF!</definedName>
    <definedName name="________________RW1">#REF!</definedName>
    <definedName name="________________RW2">#REF!</definedName>
    <definedName name="________________RW3">#REF!</definedName>
    <definedName name="________________RW4">#REF!</definedName>
    <definedName name="________________RW5">#REF!</definedName>
    <definedName name="_______________LC1">#REF!</definedName>
    <definedName name="_______________RPN1">#REF!</definedName>
    <definedName name="_______________RPN2">#REF!</definedName>
    <definedName name="_______________RW1">#REF!</definedName>
    <definedName name="_______________RW2">#REF!</definedName>
    <definedName name="_______________RW3">#REF!</definedName>
    <definedName name="_______________RW4">#REF!</definedName>
    <definedName name="_______________RW5">#REF!</definedName>
    <definedName name="______________LC1">#REF!</definedName>
    <definedName name="______________RPN1">#REF!</definedName>
    <definedName name="______________RPN2">#REF!</definedName>
    <definedName name="______________RW1">#REF!</definedName>
    <definedName name="______________RW2">#REF!</definedName>
    <definedName name="______________RW3">#REF!</definedName>
    <definedName name="______________RW4">#REF!</definedName>
    <definedName name="______________RW5">#REF!</definedName>
    <definedName name="_____________LC1">#REF!</definedName>
    <definedName name="_____________RPN1">#REF!</definedName>
    <definedName name="_____________RPN2">#REF!</definedName>
    <definedName name="_____________RW1">#REF!</definedName>
    <definedName name="_____________RW2">#REF!</definedName>
    <definedName name="_____________RW3">#REF!</definedName>
    <definedName name="_____________RW4">#REF!</definedName>
    <definedName name="_____________RW5">#REF!</definedName>
    <definedName name="____________LC1">#REF!</definedName>
    <definedName name="____________RPN1">#REF!</definedName>
    <definedName name="____________RPN2">#REF!</definedName>
    <definedName name="____________RW1">#REF!</definedName>
    <definedName name="____________RW2">#REF!</definedName>
    <definedName name="____________RW3">#REF!</definedName>
    <definedName name="____________RW4">#REF!</definedName>
    <definedName name="____________RW5">#REF!</definedName>
    <definedName name="___________LC1">#REF!</definedName>
    <definedName name="___________RPN1">#REF!</definedName>
    <definedName name="___________RPN2">#REF!</definedName>
    <definedName name="___________RW1">#REF!</definedName>
    <definedName name="___________RW2">#REF!</definedName>
    <definedName name="___________RW3">#REF!</definedName>
    <definedName name="___________RW4">#REF!</definedName>
    <definedName name="___________RW5">#REF!</definedName>
    <definedName name="__________LC1">#REF!</definedName>
    <definedName name="__________RPN1">#REF!</definedName>
    <definedName name="__________RPN2">#REF!</definedName>
    <definedName name="__________RW1">#REF!</definedName>
    <definedName name="__________RW2">#REF!</definedName>
    <definedName name="__________RW3">#REF!</definedName>
    <definedName name="__________RW4">#REF!</definedName>
    <definedName name="__________RW5">#REF!</definedName>
    <definedName name="_________LC1">#REF!</definedName>
    <definedName name="_________RPN1">#REF!</definedName>
    <definedName name="_________RPN2">#REF!</definedName>
    <definedName name="_________RW1">#REF!</definedName>
    <definedName name="_________RW2">#REF!</definedName>
    <definedName name="_________RW3">#REF!</definedName>
    <definedName name="_________RW4">#REF!</definedName>
    <definedName name="_________RW5">#REF!</definedName>
    <definedName name="________LC1">#REF!</definedName>
    <definedName name="________RPN1">#REF!</definedName>
    <definedName name="________RPN2">#REF!</definedName>
    <definedName name="________RW1">#REF!</definedName>
    <definedName name="________RW2">#REF!</definedName>
    <definedName name="________RW3">#REF!</definedName>
    <definedName name="________RW4">#REF!</definedName>
    <definedName name="________RW5">#REF!</definedName>
    <definedName name="_______LC1">#REF!</definedName>
    <definedName name="_______RPN1">#REF!</definedName>
    <definedName name="_______RPN2">#REF!</definedName>
    <definedName name="_______RW1">#REF!</definedName>
    <definedName name="_______RW2">#REF!</definedName>
    <definedName name="_______RW3">#REF!</definedName>
    <definedName name="_______RW4">#REF!</definedName>
    <definedName name="_______RW5">#REF!</definedName>
    <definedName name="______C300200">[1]種目別!$G$9</definedName>
    <definedName name="______C303800">[1]種目別!$G$25</definedName>
    <definedName name="______C370003">[1]種目別!$G$46</definedName>
    <definedName name="______C370135">[1]種目別!$G$47</definedName>
    <definedName name="______C370240">[1]種目別!$G$48</definedName>
    <definedName name="______C370500">[1]種目別!$G$51</definedName>
    <definedName name="______C370600">[1]種目別!$G$52</definedName>
    <definedName name="______C371625">[1]種目別!$G$57</definedName>
    <definedName name="______C371630">[1]種目別!$G$58</definedName>
    <definedName name="______C371640">[1]種目別!$G$59</definedName>
    <definedName name="______C371650">[1]種目別!$G$60</definedName>
    <definedName name="______C371725">[1]種目別!$G$61</definedName>
    <definedName name="______C371730">[1]種目別!$G$62</definedName>
    <definedName name="______C371740">[1]種目別!$G$63</definedName>
    <definedName name="______C371750">[1]種目別!$G$64</definedName>
    <definedName name="______C460211">[1]種目別!$G$107</definedName>
    <definedName name="______C480900">[1]種目別!$G$114</definedName>
    <definedName name="______C481000">[1]種目別!$G$115</definedName>
    <definedName name="______LC1">#REF!</definedName>
    <definedName name="______ＭＰ２">[1]共通86白!$A$35:$H$4000</definedName>
    <definedName name="______RPN1">#REF!</definedName>
    <definedName name="______RPN2">#REF!</definedName>
    <definedName name="______RW1">#REF!</definedName>
    <definedName name="______RW2">#REF!</definedName>
    <definedName name="______RW3">#REF!</definedName>
    <definedName name="______RW4">#REF!</definedName>
    <definedName name="______RW5">#REF!</definedName>
    <definedName name="______ＳＥＥ１">[1]単位データ!$DG$8:$DS$33</definedName>
    <definedName name="_____C300200">[1]種目別!$G$9</definedName>
    <definedName name="_____C303800">[1]種目別!$G$25</definedName>
    <definedName name="_____C370003">[1]種目別!$G$46</definedName>
    <definedName name="_____C370135">[1]種目別!$G$47</definedName>
    <definedName name="_____C370240">[1]種目別!$G$48</definedName>
    <definedName name="_____C370500">[1]種目別!$G$51</definedName>
    <definedName name="_____C370600">[1]種目別!$G$52</definedName>
    <definedName name="_____C371625">[1]種目別!$G$57</definedName>
    <definedName name="_____C371630">[1]種目別!$G$58</definedName>
    <definedName name="_____C371640">[1]種目別!$G$59</definedName>
    <definedName name="_____C371650">[1]種目別!$G$60</definedName>
    <definedName name="_____C371725">[1]種目別!$G$61</definedName>
    <definedName name="_____C371730">[1]種目別!$G$62</definedName>
    <definedName name="_____C371740">[1]種目別!$G$63</definedName>
    <definedName name="_____C371750">[1]種目別!$G$64</definedName>
    <definedName name="_____C460211">[1]種目別!$G$107</definedName>
    <definedName name="_____C480900">[1]種目別!$G$114</definedName>
    <definedName name="_____C481000">[1]種目別!$G$115</definedName>
    <definedName name="_____LC1">#REF!</definedName>
    <definedName name="_____ＭＰ２">[1]共通86白!$A$35:$H$4000</definedName>
    <definedName name="_____RPN1">#REF!</definedName>
    <definedName name="_____RPN2">#REF!</definedName>
    <definedName name="_____RW1">#REF!</definedName>
    <definedName name="_____RW2">#REF!</definedName>
    <definedName name="_____RW3">#REF!</definedName>
    <definedName name="_____RW4">#REF!</definedName>
    <definedName name="_____RW5">#REF!</definedName>
    <definedName name="_____ＳＥＥ１">[1]単位データ!$DG$8:$DS$33</definedName>
    <definedName name="____all1">'[1]本体工事(2)'!$A$1:$I$228</definedName>
    <definedName name="____C300200">[2]資材単価!$G$9</definedName>
    <definedName name="____C303800">[2]資材単価!$G$25</definedName>
    <definedName name="____C370003">[2]資材単価!$G$46</definedName>
    <definedName name="____C370135">[2]資材単価!$G$47</definedName>
    <definedName name="____C370240">[2]資材単価!$G$48</definedName>
    <definedName name="____C370500">[2]資材単価!$G$51</definedName>
    <definedName name="____C370600">[2]資材単価!$G$52</definedName>
    <definedName name="____C371625">[2]資材単価!$G$57</definedName>
    <definedName name="____C371630">[2]資材単価!$G$58</definedName>
    <definedName name="____C371640">[2]資材単価!$G$59</definedName>
    <definedName name="____C371650">[2]資材単価!$G$60</definedName>
    <definedName name="____C371725">[2]資材単価!$G$61</definedName>
    <definedName name="____C371730">[2]資材単価!$G$62</definedName>
    <definedName name="____C371740">[2]資材単価!$G$63</definedName>
    <definedName name="____C371750">[2]資材単価!$G$64</definedName>
    <definedName name="____C460211">[2]資材単価!$G$107</definedName>
    <definedName name="____C480900">[2]資材単価!$G$114</definedName>
    <definedName name="____C481000">[2]資材単価!$G$115</definedName>
    <definedName name="____LC1">#REF!</definedName>
    <definedName name="____ＭＰ２">[3]保温塗装!$A$35:$H$4000</definedName>
    <definedName name="____RPN1">#REF!</definedName>
    <definedName name="____RPN2">#REF!</definedName>
    <definedName name="____RW1">#REF!</definedName>
    <definedName name="____RW2">#REF!</definedName>
    <definedName name="____RW3">#REF!</definedName>
    <definedName name="____RW4">#REF!</definedName>
    <definedName name="____RW5">#REF!</definedName>
    <definedName name="____ＳＥＥ１">[4]共通86白!$DG$8:$DS$33</definedName>
    <definedName name="____shu01">[5]修正表!$B$5:$C$22</definedName>
    <definedName name="___all1">'[1]本体工事(2)'!$A$1:$I$228</definedName>
    <definedName name="___C300200">[2]資材単価!$G$9</definedName>
    <definedName name="___C303800">[2]資材単価!$G$25</definedName>
    <definedName name="___C370003">[2]資材単価!$G$46</definedName>
    <definedName name="___C370135">[2]資材単価!$G$47</definedName>
    <definedName name="___C370240">[2]資材単価!$G$48</definedName>
    <definedName name="___C370500">[2]資材単価!$G$51</definedName>
    <definedName name="___C370600">[2]資材単価!$G$52</definedName>
    <definedName name="___C371625">[2]資材単価!$G$57</definedName>
    <definedName name="___C371630">[2]資材単価!$G$58</definedName>
    <definedName name="___C371640">[2]資材単価!$G$59</definedName>
    <definedName name="___C371650">[2]資材単価!$G$60</definedName>
    <definedName name="___C371725">[2]資材単価!$G$61</definedName>
    <definedName name="___C371730">[2]資材単価!$G$62</definedName>
    <definedName name="___C371740">[2]資材単価!$G$63</definedName>
    <definedName name="___C371750">[2]資材単価!$G$64</definedName>
    <definedName name="___C460211">[2]資材単価!$G$107</definedName>
    <definedName name="___C480900">[2]資材単価!$G$114</definedName>
    <definedName name="___C481000">[2]資材単価!$G$115</definedName>
    <definedName name="___KEI8">[6]住戸棟!#REF!</definedName>
    <definedName name="___key2" localSheetId="22" hidden="1">#REF!</definedName>
    <definedName name="___key2" localSheetId="0" hidden="1">#REF!</definedName>
    <definedName name="___key2" localSheetId="4" hidden="1">#REF!</definedName>
    <definedName name="___key2" localSheetId="15" hidden="1">#REF!</definedName>
    <definedName name="___key2" localSheetId="2" hidden="1">#REF!</definedName>
    <definedName name="___key2" localSheetId="3" hidden="1">#REF!</definedName>
    <definedName name="___key2" localSheetId="23" hidden="1">#REF!</definedName>
    <definedName name="___key2" localSheetId="24" hidden="1">#REF!</definedName>
    <definedName name="___key2" localSheetId="25" hidden="1">#REF!</definedName>
    <definedName name="___key2" localSheetId="17" hidden="1">#REF!</definedName>
    <definedName name="___key2" localSheetId="20" hidden="1">#REF!</definedName>
    <definedName name="___key2" localSheetId="21" hidden="1">#REF!</definedName>
    <definedName name="___key2" localSheetId="18" hidden="1">#REF!</definedName>
    <definedName name="___key2" localSheetId="26" hidden="1">#REF!</definedName>
    <definedName name="___key2" localSheetId="19" hidden="1">#REF!</definedName>
    <definedName name="___key2" hidden="1">#REF!</definedName>
    <definedName name="___LC1">#REF!</definedName>
    <definedName name="___ＭＰ２">[3]保温塗装!$A$35:$H$4000</definedName>
    <definedName name="___RPN1">#REF!</definedName>
    <definedName name="___RPN2">#REF!</definedName>
    <definedName name="___RW1">#REF!</definedName>
    <definedName name="___RW2">#REF!</definedName>
    <definedName name="___RW3">#REF!</definedName>
    <definedName name="___RW4">#REF!</definedName>
    <definedName name="___RW5">#REF!</definedName>
    <definedName name="___ＳＥＥ１">[4]共通86白!$DG$8:$DS$33</definedName>
    <definedName name="___shu01">[5]修正表!$B$5:$C$22</definedName>
    <definedName name="___THI1">#REF!/180*PI()</definedName>
    <definedName name="___THI2">#REF!/180*PI()</definedName>
    <definedName name="___THI3">#REF!/180*PI()</definedName>
    <definedName name="__123Graph_A" hidden="1">'[7]アンカ－足場'!#REF!</definedName>
    <definedName name="__6">#REF!</definedName>
    <definedName name="__AB100000">#REF!</definedName>
    <definedName name="__AB67474">#REF!</definedName>
    <definedName name="__AB70047">#REF!</definedName>
    <definedName name="__all1">'[1]本体工事(2)'!$A$1:$I$228</definedName>
    <definedName name="__BRA1">#REF!</definedName>
    <definedName name="__BRA2">#REF!</definedName>
    <definedName name="__BRA3">#REF!</definedName>
    <definedName name="__C300200">[1]種目別!$G$9</definedName>
    <definedName name="__C303800">[1]種目別!$G$25</definedName>
    <definedName name="__C370003">[1]種目別!$G$46</definedName>
    <definedName name="__C370135">[1]種目別!$G$47</definedName>
    <definedName name="__C370240">[1]種目別!$G$48</definedName>
    <definedName name="__C370500">[1]種目別!$G$51</definedName>
    <definedName name="__C370600">[1]種目別!$G$52</definedName>
    <definedName name="__C371625">[1]種目別!$G$57</definedName>
    <definedName name="__C371630">[1]種目別!$G$58</definedName>
    <definedName name="__C371640">[1]種目別!$G$59</definedName>
    <definedName name="__C371650">[1]種目別!$G$60</definedName>
    <definedName name="__C371725">[1]種目別!$G$61</definedName>
    <definedName name="__C371730">[1]種目別!$G$62</definedName>
    <definedName name="__C371740">[1]種目別!$G$63</definedName>
    <definedName name="__C371750">[1]種目別!$G$64</definedName>
    <definedName name="__C460211">[1]種目別!$G$107</definedName>
    <definedName name="__C480900">[1]種目別!$G$114</definedName>
    <definedName name="__C481000">[1]種目別!$G$115</definedName>
    <definedName name="__KAN1">#REF!</definedName>
    <definedName name="__KAN2">#REF!</definedName>
    <definedName name="__KEI8">[6]住戸棟!#REF!</definedName>
    <definedName name="__key2" localSheetId="22" hidden="1">#REF!</definedName>
    <definedName name="__key2" localSheetId="0" hidden="1">#REF!</definedName>
    <definedName name="__key2" localSheetId="4" hidden="1">#REF!</definedName>
    <definedName name="__key2" localSheetId="15" hidden="1">#REF!</definedName>
    <definedName name="__key2" localSheetId="2" hidden="1">#REF!</definedName>
    <definedName name="__key2" localSheetId="3" hidden="1">#REF!</definedName>
    <definedName name="__key2" localSheetId="23" hidden="1">#REF!</definedName>
    <definedName name="__key2" localSheetId="24" hidden="1">#REF!</definedName>
    <definedName name="__key2" localSheetId="25" hidden="1">#REF!</definedName>
    <definedName name="__key2" localSheetId="17" hidden="1">#REF!</definedName>
    <definedName name="__key2" localSheetId="20" hidden="1">#REF!</definedName>
    <definedName name="__key2" localSheetId="21" hidden="1">#REF!</definedName>
    <definedName name="__key2" localSheetId="18" hidden="1">#REF!</definedName>
    <definedName name="__key2" localSheetId="26" hidden="1">#REF!</definedName>
    <definedName name="__key2" localSheetId="19" hidden="1">#REF!</definedName>
    <definedName name="__key2" hidden="1">#REF!</definedName>
    <definedName name="__LC1">#REF!</definedName>
    <definedName name="__LGS65">[8]金属工事!$B$4</definedName>
    <definedName name="__MIS2">#REF!</definedName>
    <definedName name="__ＭＰ２">[1]共通86白!$A$35:$H$4000</definedName>
    <definedName name="__RPN1">#REF!</definedName>
    <definedName name="__RPN2">#REF!</definedName>
    <definedName name="__RW1">#REF!</definedName>
    <definedName name="__RW2">#REF!</definedName>
    <definedName name="__RW3">#REF!</definedName>
    <definedName name="__RW4">#REF!</definedName>
    <definedName name="__RW5">#REF!</definedName>
    <definedName name="__ＳＥＥ１">[1]単位データ!$DG$8:$DS$33</definedName>
    <definedName name="__shu01">[5]修正表!$B$5:$C$22</definedName>
    <definedName name="__TBL1">#REF!</definedName>
    <definedName name="__TBL2">#REF!</definedName>
    <definedName name="__TBL3">#REF!</definedName>
    <definedName name="__TBL4">#REF!</definedName>
    <definedName name="__TBL5">#REF!</definedName>
    <definedName name="__TBL6">#REF!</definedName>
    <definedName name="__TBL7">#REF!</definedName>
    <definedName name="__THI1">#REF!/180*PI()</definedName>
    <definedName name="__THI2">#REF!/180*PI()</definedName>
    <definedName name="__THI3">#REF!/180*PI()</definedName>
    <definedName name="_0">[1]据付費!#REF!</definedName>
    <definedName name="_01" localSheetId="4">[1]冷媒配管!$D$1:$K$23</definedName>
    <definedName name="_01" localSheetId="2">[1]冷媒配管!$D$1:$K$23</definedName>
    <definedName name="_01" localSheetId="3">[1]冷媒配管!$D$1:$K$23</definedName>
    <definedName name="_01" localSheetId="14">[1]冷媒配管!$D$1:$K$23</definedName>
    <definedName name="_01">'[9]#REF'!$D$1:$K$23</definedName>
    <definedName name="_1" localSheetId="4">'[1]本体工事(2)'!$AO$8:$BF$44</definedName>
    <definedName name="_1" localSheetId="2">'[1]本体工事(2)'!$AO$8:$BF$44</definedName>
    <definedName name="_1" localSheetId="3">'[1]本体工事(2)'!$AO$8:$BF$44</definedName>
    <definedName name="_1" localSheetId="14">'[1]本体工事(2)'!$AO$8:$BF$44</definedName>
    <definedName name="_1">'[9]#REF'!$AO$8:$BF$44</definedName>
    <definedName name="_1___1_">#N/A</definedName>
    <definedName name="_1___2_">#N/A</definedName>
    <definedName name="_1_6_1FL">#REF!</definedName>
    <definedName name="_10">NA()</definedName>
    <definedName name="_10p2_" localSheetId="0" hidden="1">{#N/A,#N/A,FALSE,"表紙No2";#N/A,#N/A,FALSE,"データNo2"}</definedName>
    <definedName name="_10p2_" localSheetId="4" hidden="1">{#N/A,#N/A,FALSE,"表紙No2";#N/A,#N/A,FALSE,"データNo2"}</definedName>
    <definedName name="_10p2_" localSheetId="15" hidden="1">{#N/A,#N/A,FALSE,"表紙No2";#N/A,#N/A,FALSE,"データNo2"}</definedName>
    <definedName name="_10p2_" localSheetId="2" hidden="1">{#N/A,#N/A,FALSE,"表紙No2";#N/A,#N/A,FALSE,"データNo2"}</definedName>
    <definedName name="_10p2_" localSheetId="3" hidden="1">{#N/A,#N/A,FALSE,"表紙No2";#N/A,#N/A,FALSE,"データNo2"}</definedName>
    <definedName name="_10p2_" localSheetId="14" hidden="1">{#N/A,#N/A,FALSE,"表紙No2";#N/A,#N/A,FALSE,"データNo2"}</definedName>
    <definedName name="_10p2_" hidden="1">{#N/A,#N/A,FALSE,"表紙No2";#N/A,#N/A,FALSE,"データNo2"}</definedName>
    <definedName name="_10p23_" localSheetId="0" hidden="1">{#N/A,#N/A,FALSE,"表紙No2";#N/A,#N/A,FALSE,"データNo2"}</definedName>
    <definedName name="_10p23_" localSheetId="4" hidden="1">{#N/A,#N/A,FALSE,"表紙No2";#N/A,#N/A,FALSE,"データNo2"}</definedName>
    <definedName name="_10p23_" localSheetId="15" hidden="1">{#N/A,#N/A,FALSE,"表紙No2";#N/A,#N/A,FALSE,"データNo2"}</definedName>
    <definedName name="_10p23_" localSheetId="2" hidden="1">{#N/A,#N/A,FALSE,"表紙No2";#N/A,#N/A,FALSE,"データNo2"}</definedName>
    <definedName name="_10p23_" localSheetId="3" hidden="1">{#N/A,#N/A,FALSE,"表紙No2";#N/A,#N/A,FALSE,"データNo2"}</definedName>
    <definedName name="_10p23_" localSheetId="14" hidden="1">{#N/A,#N/A,FALSE,"表紙No2";#N/A,#N/A,FALSE,"データNo2"}</definedName>
    <definedName name="_10p23_" hidden="1">{#N/A,#N/A,FALSE,"表紙No2";#N/A,#N/A,FALSE,"データNo2"}</definedName>
    <definedName name="_10y7_" localSheetId="0" hidden="1">{#N/A,#N/A,FALSE,"表紙No2";#N/A,#N/A,FALSE,"データNo2"}</definedName>
    <definedName name="_10y7_" localSheetId="4" hidden="1">{#N/A,#N/A,FALSE,"表紙No2";#N/A,#N/A,FALSE,"データNo2"}</definedName>
    <definedName name="_10y7_" localSheetId="15" hidden="1">{#N/A,#N/A,FALSE,"表紙No2";#N/A,#N/A,FALSE,"データNo2"}</definedName>
    <definedName name="_10y7_" localSheetId="2" hidden="1">{#N/A,#N/A,FALSE,"表紙No2";#N/A,#N/A,FALSE,"データNo2"}</definedName>
    <definedName name="_10y7_" localSheetId="3" hidden="1">{#N/A,#N/A,FALSE,"表紙No2";#N/A,#N/A,FALSE,"データNo2"}</definedName>
    <definedName name="_10y7_" localSheetId="14" hidden="1">{#N/A,#N/A,FALSE,"表紙No2";#N/A,#N/A,FALSE,"データNo2"}</definedName>
    <definedName name="_10y7_" hidden="1">{#N/A,#N/A,FALSE,"表紙No2";#N/A,#N/A,FALSE,"データNo2"}</definedName>
    <definedName name="_10文復_EM_CEE_S">#REF!</definedName>
    <definedName name="_11">NA()</definedName>
    <definedName name="_11p23_" localSheetId="29" hidden="1">{#N/A,#N/A,FALSE,"表紙No2";#N/A,#N/A,FALSE,"データNo2"}</definedName>
    <definedName name="_11y4_" localSheetId="0" hidden="1">{#N/A,#N/A,FALSE,"表紙No2";#N/A,#N/A,FALSE,"データNo2"}</definedName>
    <definedName name="_11y4_" localSheetId="4" hidden="1">{#N/A,#N/A,FALSE,"表紙No2";#N/A,#N/A,FALSE,"データNo2"}</definedName>
    <definedName name="_11y4_" localSheetId="15" hidden="1">{#N/A,#N/A,FALSE,"表紙No2";#N/A,#N/A,FALSE,"データNo2"}</definedName>
    <definedName name="_11y4_" localSheetId="2" hidden="1">{#N/A,#N/A,FALSE,"表紙No2";#N/A,#N/A,FALSE,"データNo2"}</definedName>
    <definedName name="_11y4_" localSheetId="3" hidden="1">{#N/A,#N/A,FALSE,"表紙No2";#N/A,#N/A,FALSE,"データNo2"}</definedName>
    <definedName name="_11y4_" localSheetId="14" hidden="1">{#N/A,#N/A,FALSE,"表紙No2";#N/A,#N/A,FALSE,"データNo2"}</definedName>
    <definedName name="_11y4_" hidden="1">{#N/A,#N/A,FALSE,"表紙No2";#N/A,#N/A,FALSE,"データNo2"}</definedName>
    <definedName name="_11y9_" localSheetId="0" hidden="1">{#N/A,#N/A,FALSE,"表紙No2";#N/A,#N/A,FALSE,"データNo2"}</definedName>
    <definedName name="_11y9_" localSheetId="4" hidden="1">{#N/A,#N/A,FALSE,"表紙No2";#N/A,#N/A,FALSE,"データNo2"}</definedName>
    <definedName name="_11y9_" localSheetId="15" hidden="1">{#N/A,#N/A,FALSE,"表紙No2";#N/A,#N/A,FALSE,"データNo2"}</definedName>
    <definedName name="_11y9_" localSheetId="2" hidden="1">{#N/A,#N/A,FALSE,"表紙No2";#N/A,#N/A,FALSE,"データNo2"}</definedName>
    <definedName name="_11y9_" localSheetId="3" hidden="1">{#N/A,#N/A,FALSE,"表紙No2";#N/A,#N/A,FALSE,"データNo2"}</definedName>
    <definedName name="_11y9_" localSheetId="14" hidden="1">{#N/A,#N/A,FALSE,"表紙No2";#N/A,#N/A,FALSE,"データNo2"}</definedName>
    <definedName name="_11y9_" hidden="1">{#N/A,#N/A,FALSE,"表紙No2";#N/A,#N/A,FALSE,"データNo2"}</definedName>
    <definedName name="_11文復_EM_EEF">#REF!</definedName>
    <definedName name="_12">NA()</definedName>
    <definedName name="_123Ga" hidden="1">'[7]アンカ－足場'!#REF!</definedName>
    <definedName name="_12p23_" localSheetId="0" hidden="1">{#N/A,#N/A,FALSE,"表紙No2";#N/A,#N/A,FALSE,"データNo2"}</definedName>
    <definedName name="_12p23_" localSheetId="4" hidden="1">{#N/A,#N/A,FALSE,"表紙No2";#N/A,#N/A,FALSE,"データNo2"}</definedName>
    <definedName name="_12p23_" localSheetId="15" hidden="1">{#N/A,#N/A,FALSE,"表紙No2";#N/A,#N/A,FALSE,"データNo2"}</definedName>
    <definedName name="_12p23_" localSheetId="2" hidden="1">{#N/A,#N/A,FALSE,"表紙No2";#N/A,#N/A,FALSE,"データNo2"}</definedName>
    <definedName name="_12p23_" localSheetId="3" hidden="1">{#N/A,#N/A,FALSE,"表紙No2";#N/A,#N/A,FALSE,"データNo2"}</definedName>
    <definedName name="_12p23_" localSheetId="14" hidden="1">{#N/A,#N/A,FALSE,"表紙No2";#N/A,#N/A,FALSE,"データNo2"}</definedName>
    <definedName name="_12p23_" hidden="1">{#N/A,#N/A,FALSE,"表紙No2";#N/A,#N/A,FALSE,"データNo2"}</definedName>
    <definedName name="_12y6_" localSheetId="0" hidden="1">{#N/A,#N/A,FALSE,"表紙No2";#N/A,#N/A,FALSE,"データNo2"}</definedName>
    <definedName name="_12y6_" localSheetId="4" hidden="1">{#N/A,#N/A,FALSE,"表紙No2";#N/A,#N/A,FALSE,"データNo2"}</definedName>
    <definedName name="_12y6_" localSheetId="15" hidden="1">{#N/A,#N/A,FALSE,"表紙No2";#N/A,#N/A,FALSE,"データNo2"}</definedName>
    <definedName name="_12y6_" localSheetId="2" hidden="1">{#N/A,#N/A,FALSE,"表紙No2";#N/A,#N/A,FALSE,"データNo2"}</definedName>
    <definedName name="_12y6_" localSheetId="3" hidden="1">{#N/A,#N/A,FALSE,"表紙No2";#N/A,#N/A,FALSE,"データNo2"}</definedName>
    <definedName name="_12y6_" localSheetId="14" hidden="1">{#N/A,#N/A,FALSE,"表紙No2";#N/A,#N/A,FALSE,"データNo2"}</definedName>
    <definedName name="_12y6_" hidden="1">{#N/A,#N/A,FALSE,"表紙No2";#N/A,#N/A,FALSE,"データNo2"}</definedName>
    <definedName name="_12文復_EM_FCPEE">#REF!</definedName>
    <definedName name="_13y4_" localSheetId="29" hidden="1">{#N/A,#N/A,FALSE,"表紙No2";#N/A,#N/A,FALSE,"データNo2"}</definedName>
    <definedName name="_13y7_" localSheetId="0" hidden="1">{#N/A,#N/A,FALSE,"表紙No2";#N/A,#N/A,FALSE,"データNo2"}</definedName>
    <definedName name="_13y7_" localSheetId="4" hidden="1">{#N/A,#N/A,FALSE,"表紙No2";#N/A,#N/A,FALSE,"データNo2"}</definedName>
    <definedName name="_13y7_" localSheetId="15" hidden="1">{#N/A,#N/A,FALSE,"表紙No2";#N/A,#N/A,FALSE,"データNo2"}</definedName>
    <definedName name="_13y7_" localSheetId="2" hidden="1">{#N/A,#N/A,FALSE,"表紙No2";#N/A,#N/A,FALSE,"データNo2"}</definedName>
    <definedName name="_13y7_" localSheetId="3" hidden="1">{#N/A,#N/A,FALSE,"表紙No2";#N/A,#N/A,FALSE,"データNo2"}</definedName>
    <definedName name="_13y7_" localSheetId="14" hidden="1">{#N/A,#N/A,FALSE,"表紙No2";#N/A,#N/A,FALSE,"データNo2"}</definedName>
    <definedName name="_13y7_" hidden="1">{#N/A,#N/A,FALSE,"表紙No2";#N/A,#N/A,FALSE,"データNo2"}</definedName>
    <definedName name="_13文復_EM_FCPEES">#REF!</definedName>
    <definedName name="_14y4_" localSheetId="0" hidden="1">{#N/A,#N/A,FALSE,"表紙No2";#N/A,#N/A,FALSE,"データNo2"}</definedName>
    <definedName name="_14y4_" localSheetId="4" hidden="1">{#N/A,#N/A,FALSE,"表紙No2";#N/A,#N/A,FALSE,"データNo2"}</definedName>
    <definedName name="_14y4_" localSheetId="15" hidden="1">{#N/A,#N/A,FALSE,"表紙No2";#N/A,#N/A,FALSE,"データNo2"}</definedName>
    <definedName name="_14y4_" localSheetId="2" hidden="1">{#N/A,#N/A,FALSE,"表紙No2";#N/A,#N/A,FALSE,"データNo2"}</definedName>
    <definedName name="_14y4_" localSheetId="3" hidden="1">{#N/A,#N/A,FALSE,"表紙No2";#N/A,#N/A,FALSE,"データNo2"}</definedName>
    <definedName name="_14y4_" localSheetId="14" hidden="1">{#N/A,#N/A,FALSE,"表紙No2";#N/A,#N/A,FALSE,"データNo2"}</definedName>
    <definedName name="_14y4_" hidden="1">{#N/A,#N/A,FALSE,"表紙No2";#N/A,#N/A,FALSE,"データNo2"}</definedName>
    <definedName name="_14y9_" localSheetId="0" hidden="1">{#N/A,#N/A,FALSE,"表紙No2";#N/A,#N/A,FALSE,"データNo2"}</definedName>
    <definedName name="_14y9_" localSheetId="4" hidden="1">{#N/A,#N/A,FALSE,"表紙No2";#N/A,#N/A,FALSE,"データNo2"}</definedName>
    <definedName name="_14y9_" localSheetId="15" hidden="1">{#N/A,#N/A,FALSE,"表紙No2";#N/A,#N/A,FALSE,"データNo2"}</definedName>
    <definedName name="_14y9_" localSheetId="2" hidden="1">{#N/A,#N/A,FALSE,"表紙No2";#N/A,#N/A,FALSE,"データNo2"}</definedName>
    <definedName name="_14y9_" localSheetId="3" hidden="1">{#N/A,#N/A,FALSE,"表紙No2";#N/A,#N/A,FALSE,"データNo2"}</definedName>
    <definedName name="_14y9_" localSheetId="14" hidden="1">{#N/A,#N/A,FALSE,"表紙No2";#N/A,#N/A,FALSE,"データNo2"}</definedName>
    <definedName name="_14y9_" hidden="1">{#N/A,#N/A,FALSE,"表紙No2";#N/A,#N/A,FALSE,"データNo2"}</definedName>
    <definedName name="_14文復_EM_FP_C">#REF!</definedName>
    <definedName name="_15y6_" localSheetId="29" hidden="1">{#N/A,#N/A,FALSE,"表紙No2";#N/A,#N/A,FALSE,"データNo2"}</definedName>
    <definedName name="_15文復_EM_HP">#REF!</definedName>
    <definedName name="_16y6_" localSheetId="0" hidden="1">{#N/A,#N/A,FALSE,"表紙No2";#N/A,#N/A,FALSE,"データNo2"}</definedName>
    <definedName name="_16y6_" localSheetId="4" hidden="1">{#N/A,#N/A,FALSE,"表紙No2";#N/A,#N/A,FALSE,"データNo2"}</definedName>
    <definedName name="_16y6_" localSheetId="15" hidden="1">{#N/A,#N/A,FALSE,"表紙No2";#N/A,#N/A,FALSE,"データNo2"}</definedName>
    <definedName name="_16y6_" localSheetId="2" hidden="1">{#N/A,#N/A,FALSE,"表紙No2";#N/A,#N/A,FALSE,"データNo2"}</definedName>
    <definedName name="_16y6_" localSheetId="3" hidden="1">{#N/A,#N/A,FALSE,"表紙No2";#N/A,#N/A,FALSE,"データNo2"}</definedName>
    <definedName name="_16y6_" localSheetId="14" hidden="1">{#N/A,#N/A,FALSE,"表紙No2";#N/A,#N/A,FALSE,"データNo2"}</definedName>
    <definedName name="_16y6_" hidden="1">{#N/A,#N/A,FALSE,"表紙No2";#N/A,#N/A,FALSE,"データNo2"}</definedName>
    <definedName name="_16文復_EM_IE">#REF!</definedName>
    <definedName name="_17y7_" localSheetId="29" hidden="1">{#N/A,#N/A,FALSE,"表紙No2";#N/A,#N/A,FALSE,"データNo2"}</definedName>
    <definedName name="_17文復_EM_TKEE">#REF!</definedName>
    <definedName name="_18y7_" localSheetId="0" hidden="1">{#N/A,#N/A,FALSE,"表紙No2";#N/A,#N/A,FALSE,"データNo2"}</definedName>
    <definedName name="_18y7_" localSheetId="4" hidden="1">{#N/A,#N/A,FALSE,"表紙No2";#N/A,#N/A,FALSE,"データNo2"}</definedName>
    <definedName name="_18y7_" localSheetId="15" hidden="1">{#N/A,#N/A,FALSE,"表紙No2";#N/A,#N/A,FALSE,"データNo2"}</definedName>
    <definedName name="_18y7_" localSheetId="2" hidden="1">{#N/A,#N/A,FALSE,"表紙No2";#N/A,#N/A,FALSE,"データNo2"}</definedName>
    <definedName name="_18y7_" localSheetId="3" hidden="1">{#N/A,#N/A,FALSE,"表紙No2";#N/A,#N/A,FALSE,"データNo2"}</definedName>
    <definedName name="_18y7_" localSheetId="14" hidden="1">{#N/A,#N/A,FALSE,"表紙No2";#N/A,#N/A,FALSE,"データNo2"}</definedName>
    <definedName name="_18y7_" hidden="1">{#N/A,#N/A,FALSE,"表紙No2";#N/A,#N/A,FALSE,"データNo2"}</definedName>
    <definedName name="_18文復_F･FEP">#REF!</definedName>
    <definedName name="_19y9_" localSheetId="29" hidden="1">{#N/A,#N/A,FALSE,"表紙No2";#N/A,#N/A,FALSE,"データNo2"}</definedName>
    <definedName name="_19文復_F2電線管">#REF!</definedName>
    <definedName name="_1d5_" localSheetId="0" hidden="1">{#N/A,#N/A,FALSE,"表紙No2";#N/A,#N/A,FALSE,"データNo2"}</definedName>
    <definedName name="_1d5_" localSheetId="4" hidden="1">{#N/A,#N/A,FALSE,"表紙No2";#N/A,#N/A,FALSE,"データNo2"}</definedName>
    <definedName name="_1d5_" localSheetId="15" hidden="1">{#N/A,#N/A,FALSE,"表紙No2";#N/A,#N/A,FALSE,"データNo2"}</definedName>
    <definedName name="_1d5_" localSheetId="2" hidden="1">{#N/A,#N/A,FALSE,"表紙No2";#N/A,#N/A,FALSE,"データNo2"}</definedName>
    <definedName name="_1d5_" localSheetId="3" hidden="1">{#N/A,#N/A,FALSE,"表紙No2";#N/A,#N/A,FALSE,"データNo2"}</definedName>
    <definedName name="_1d5_" localSheetId="14" hidden="1">{#N/A,#N/A,FALSE,"表紙No2";#N/A,#N/A,FALSE,"データNo2"}</definedName>
    <definedName name="_1d5_" hidden="1">{#N/A,#N/A,FALSE,"表紙No2";#N/A,#N/A,FALSE,"データNo2"}</definedName>
    <definedName name="_1ﾍﾟｰｼﾞ">#REF!</definedName>
    <definedName name="_2">#N/A</definedName>
    <definedName name="_2_6_1FL">#REF!</definedName>
    <definedName name="_20y9_" localSheetId="0" hidden="1">{#N/A,#N/A,FALSE,"表紙No2";#N/A,#N/A,FALSE,"データNo2"}</definedName>
    <definedName name="_20y9_" localSheetId="4" hidden="1">{#N/A,#N/A,FALSE,"表紙No2";#N/A,#N/A,FALSE,"データNo2"}</definedName>
    <definedName name="_20y9_" localSheetId="15" hidden="1">{#N/A,#N/A,FALSE,"表紙No2";#N/A,#N/A,FALSE,"データNo2"}</definedName>
    <definedName name="_20y9_" localSheetId="2" hidden="1">{#N/A,#N/A,FALSE,"表紙No2";#N/A,#N/A,FALSE,"データNo2"}</definedName>
    <definedName name="_20y9_" localSheetId="3" hidden="1">{#N/A,#N/A,FALSE,"表紙No2";#N/A,#N/A,FALSE,"データNo2"}</definedName>
    <definedName name="_20y9_" localSheetId="14" hidden="1">{#N/A,#N/A,FALSE,"表紙No2";#N/A,#N/A,FALSE,"データNo2"}</definedName>
    <definedName name="_20y9_" hidden="1">{#N/A,#N/A,FALSE,"表紙No2";#N/A,#N/A,FALSE,"データNo2"}</definedName>
    <definedName name="_20文復_TV">#REF!</definedName>
    <definedName name="_21">NA()</definedName>
    <definedName name="_21文復_UTP">#REF!</definedName>
    <definedName name="_22">NA()</definedName>
    <definedName name="_22文復_ｱﾙﾐﾗｯｸ">#REF!</definedName>
    <definedName name="_23">NA()</definedName>
    <definedName name="_23文復_ｹｰﾌﾞﾙ札">#REF!</definedName>
    <definedName name="_24">NA()</definedName>
    <definedName name="_24文復_ｺﾝｾﾝﾄ">#REF!</definedName>
    <definedName name="_25">NA()</definedName>
    <definedName name="_25文復_ｽｲｯﾁ">#REF!</definedName>
    <definedName name="_26">NA()</definedName>
    <definedName name="_26文復_ﾌﾟﾙﾎﾞｯｸｽ">#REF!</definedName>
    <definedName name="_27">NA()</definedName>
    <definedName name="_27文復_ﾌﾟﾚｰﾄ">#REF!</definedName>
    <definedName name="_28">NA()</definedName>
    <definedName name="_28文復_ﾎﾞﾀﾝ電話">#REF!</definedName>
    <definedName name="_29">NA()</definedName>
    <definedName name="_29文復_ﾓｰﾙﾄﾞ分岐">#REF!</definedName>
    <definedName name="_2d5_" localSheetId="0" hidden="1">{#N/A,#N/A,FALSE,"表紙No2";#N/A,#N/A,FALSE,"データNo2"}</definedName>
    <definedName name="_2d5_" localSheetId="4" hidden="1">{#N/A,#N/A,FALSE,"表紙No2";#N/A,#N/A,FALSE,"データNo2"}</definedName>
    <definedName name="_2d5_" localSheetId="15" hidden="1">{#N/A,#N/A,FALSE,"表紙No2";#N/A,#N/A,FALSE,"データNo2"}</definedName>
    <definedName name="_2d5_" localSheetId="2" hidden="1">{#N/A,#N/A,FALSE,"表紙No2";#N/A,#N/A,FALSE,"データNo2"}</definedName>
    <definedName name="_2d5_" localSheetId="3" hidden="1">{#N/A,#N/A,FALSE,"表紙No2";#N/A,#N/A,FALSE,"データNo2"}</definedName>
    <definedName name="_2d5_" localSheetId="29" hidden="1">{#N/A,#N/A,FALSE,"表紙No2";#N/A,#N/A,FALSE,"データNo2"}</definedName>
    <definedName name="_2d5_" localSheetId="14" hidden="1">{#N/A,#N/A,FALSE,"表紙No2";#N/A,#N/A,FALSE,"データNo2"}</definedName>
    <definedName name="_2d5_" hidden="1">{#N/A,#N/A,FALSE,"表紙No2";#N/A,#N/A,FALSE,"データNo2"}</definedName>
    <definedName name="_2h7_" localSheetId="0" hidden="1">{#N/A,#N/A,FALSE,"表紙No2";#N/A,#N/A,FALSE,"データNo2"}</definedName>
    <definedName name="_2h7_" localSheetId="4" hidden="1">{#N/A,#N/A,FALSE,"表紙No2";#N/A,#N/A,FALSE,"データNo2"}</definedName>
    <definedName name="_2h7_" localSheetId="15" hidden="1">{#N/A,#N/A,FALSE,"表紙No2";#N/A,#N/A,FALSE,"データNo2"}</definedName>
    <definedName name="_2h7_" localSheetId="2" hidden="1">{#N/A,#N/A,FALSE,"表紙No2";#N/A,#N/A,FALSE,"データNo2"}</definedName>
    <definedName name="_2h7_" localSheetId="3" hidden="1">{#N/A,#N/A,FALSE,"表紙No2";#N/A,#N/A,FALSE,"データNo2"}</definedName>
    <definedName name="_2h7_" localSheetId="14" hidden="1">{#N/A,#N/A,FALSE,"表紙No2";#N/A,#N/A,FALSE,"データNo2"}</definedName>
    <definedName name="_2h7_" hidden="1">{#N/A,#N/A,FALSE,"表紙No2";#N/A,#N/A,FALSE,"データNo2"}</definedName>
    <definedName name="_2ページ">#REF!</definedName>
    <definedName name="_3" localSheetId="4">'[1]本体工事(2)'!$DG$8:$DS$33</definedName>
    <definedName name="_3" localSheetId="2">'[1]本体工事(2)'!$DG$8:$DS$33</definedName>
    <definedName name="_3" localSheetId="3">'[1]本体工事(2)'!$DG$8:$DS$33</definedName>
    <definedName name="_3" localSheetId="14">'[1]本体工事(2)'!$DG$8:$DS$33</definedName>
    <definedName name="_3">'[9]#REF'!$DG$8:$DS$33</definedName>
    <definedName name="_30">NA()</definedName>
    <definedName name="_30文復_ﾗｯｸ亜鉛">#REF!</definedName>
    <definedName name="_31">NA()</definedName>
    <definedName name="_31文復_ﾗｯｸ合成樹">#REF!</definedName>
    <definedName name="_32">NA()</definedName>
    <definedName name="_32文復_医療用">#REF!</definedName>
    <definedName name="_33文復_外灯BOX">#REF!</definedName>
    <definedName name="_34文復_学内単価">#REF!</definedName>
    <definedName name="_35文復_基準単価">#REF!</definedName>
    <definedName name="_36文復_金属ﾀﾞｸﾄ">#REF!</definedName>
    <definedName name="_37文復_呼出">#REF!</definedName>
    <definedName name="_38文復_高圧端末">#REF!</definedName>
    <definedName name="_39文復_手元開閉">#REF!</definedName>
    <definedName name="_3d5_" localSheetId="0" hidden="1">{#N/A,#N/A,FALSE,"表紙No2";#N/A,#N/A,FALSE,"データNo2"}</definedName>
    <definedName name="_3d5_" localSheetId="4" hidden="1">{#N/A,#N/A,FALSE,"表紙No2";#N/A,#N/A,FALSE,"データNo2"}</definedName>
    <definedName name="_3d5_" localSheetId="15" hidden="1">{#N/A,#N/A,FALSE,"表紙No2";#N/A,#N/A,FALSE,"データNo2"}</definedName>
    <definedName name="_3d5_" localSheetId="2" hidden="1">{#N/A,#N/A,FALSE,"表紙No2";#N/A,#N/A,FALSE,"データNo2"}</definedName>
    <definedName name="_3d5_" localSheetId="3" hidden="1">{#N/A,#N/A,FALSE,"表紙No2";#N/A,#N/A,FALSE,"データNo2"}</definedName>
    <definedName name="_3d5_" localSheetId="14" hidden="1">{#N/A,#N/A,FALSE,"表紙No2";#N/A,#N/A,FALSE,"データNo2"}</definedName>
    <definedName name="_3d5_" hidden="1">{#N/A,#N/A,FALSE,"表紙No2";#N/A,#N/A,FALSE,"データNo2"}</definedName>
    <definedName name="_3h7_" localSheetId="0" hidden="1">{#N/A,#N/A,FALSE,"表紙No2";#N/A,#N/A,FALSE,"データNo2"}</definedName>
    <definedName name="_3h7_" localSheetId="4" hidden="1">{#N/A,#N/A,FALSE,"表紙No2";#N/A,#N/A,FALSE,"データNo2"}</definedName>
    <definedName name="_3h7_" localSheetId="15" hidden="1">{#N/A,#N/A,FALSE,"表紙No2";#N/A,#N/A,FALSE,"データNo2"}</definedName>
    <definedName name="_3h7_" localSheetId="2" hidden="1">{#N/A,#N/A,FALSE,"表紙No2";#N/A,#N/A,FALSE,"データNo2"}</definedName>
    <definedName name="_3h7_" localSheetId="3" hidden="1">{#N/A,#N/A,FALSE,"表紙No2";#N/A,#N/A,FALSE,"データNo2"}</definedName>
    <definedName name="_3h7_" localSheetId="14" hidden="1">{#N/A,#N/A,FALSE,"表紙No2";#N/A,#N/A,FALSE,"データNo2"}</definedName>
    <definedName name="_3h7_" hidden="1">{#N/A,#N/A,FALSE,"表紙No2";#N/A,#N/A,FALSE,"データNo2"}</definedName>
    <definedName name="_3i5_" localSheetId="22" hidden="1">#REF!</definedName>
    <definedName name="_3i5_" localSheetId="0" hidden="1">#REF!</definedName>
    <definedName name="_3i5_" localSheetId="4" hidden="1">#REF!</definedName>
    <definedName name="_3i5_" localSheetId="2" hidden="1">#REF!</definedName>
    <definedName name="_3i5_" localSheetId="3" hidden="1">#REF!</definedName>
    <definedName name="_3i5_" localSheetId="23" hidden="1">#REF!</definedName>
    <definedName name="_3i5_" localSheetId="24" hidden="1">#REF!</definedName>
    <definedName name="_3i5_" localSheetId="25" hidden="1">#REF!</definedName>
    <definedName name="_3i5_" localSheetId="17" hidden="1">#REF!</definedName>
    <definedName name="_3i5_" localSheetId="20" hidden="1">#REF!</definedName>
    <definedName name="_3i5_" localSheetId="21" hidden="1">#REF!</definedName>
    <definedName name="_3i5_" localSheetId="18" hidden="1">#REF!</definedName>
    <definedName name="_3i5_" localSheetId="26" hidden="1">#REF!</definedName>
    <definedName name="_3i5_" localSheetId="19" hidden="1">#REF!</definedName>
    <definedName name="_3i5_" hidden="1">#REF!</definedName>
    <definedName name="_3ﾍﾟｰｼﾞ">#REF!</definedName>
    <definedName name="_3文復_06EM_CE">#REF!</definedName>
    <definedName name="_4" localSheetId="4">'[1]本体工事(2)'!$AO$47:$BG$78</definedName>
    <definedName name="_4" localSheetId="2">'[1]本体工事(2)'!$AO$47:$BG$78</definedName>
    <definedName name="_4" localSheetId="3">'[1]本体工事(2)'!$AO$47:$BG$78</definedName>
    <definedName name="_4" localSheetId="14">'[1]本体工事(2)'!$AO$47:$BG$78</definedName>
    <definedName name="_4">'[9]#REF'!$AO$47:$BG$78</definedName>
    <definedName name="_40文復_照明器具">#REF!</definedName>
    <definedName name="_41文復_人感">#REF!</definedName>
    <definedName name="_42文復_成端処理">#REF!</definedName>
    <definedName name="_43文復_接地">#REF!</definedName>
    <definedName name="_44文復_線ぴ1">#REF!</definedName>
    <definedName name="_45文復_線ぴ2">#REF!</definedName>
    <definedName name="_46文復_地中">#REF!</definedName>
    <definedName name="_47文復_地中箱">#REF!</definedName>
    <definedName name="_48文復_通信成端">#REF!</definedName>
    <definedName name="_49文復_電線管">#REF!</definedName>
    <definedName name="_4h7_" localSheetId="29" hidden="1">{#N/A,#N/A,FALSE,"表紙No2";#N/A,#N/A,FALSE,"データNo2"}</definedName>
    <definedName name="_4i5_" localSheetId="22" hidden="1">#REF!</definedName>
    <definedName name="_4i5_" localSheetId="0" hidden="1">#REF!</definedName>
    <definedName name="_4i5_" localSheetId="4" hidden="1">#REF!</definedName>
    <definedName name="_4i5_" localSheetId="15" hidden="1">#REF!</definedName>
    <definedName name="_4i5_" localSheetId="2" hidden="1">#REF!</definedName>
    <definedName name="_4i5_" localSheetId="3" hidden="1">#REF!</definedName>
    <definedName name="_4i5_" localSheetId="23" hidden="1">#REF!</definedName>
    <definedName name="_4i5_" localSheetId="24" hidden="1">#REF!</definedName>
    <definedName name="_4i5_" localSheetId="25" hidden="1">#REF!</definedName>
    <definedName name="_4i5_" localSheetId="17" hidden="1">#REF!</definedName>
    <definedName name="_4i5_" localSheetId="20" hidden="1">#REF!</definedName>
    <definedName name="_4i5_" localSheetId="21" hidden="1">#REF!</definedName>
    <definedName name="_4i5_" localSheetId="18" hidden="1">#REF!</definedName>
    <definedName name="_4i5_" localSheetId="26" hidden="1">#REF!</definedName>
    <definedName name="_4i5_" localSheetId="19" hidden="1">#REF!</definedName>
    <definedName name="_4i5_" hidden="1">#REF!</definedName>
    <definedName name="_4i6_" localSheetId="22" hidden="1">#REF!</definedName>
    <definedName name="_4i6_" localSheetId="0" hidden="1">#REF!</definedName>
    <definedName name="_4i6_" localSheetId="4" hidden="1">#REF!</definedName>
    <definedName name="_4i6_" localSheetId="15" hidden="1">#REF!</definedName>
    <definedName name="_4i6_" localSheetId="2" hidden="1">#REF!</definedName>
    <definedName name="_4i6_" localSheetId="3" hidden="1">#REF!</definedName>
    <definedName name="_4i6_" localSheetId="23" hidden="1">#REF!</definedName>
    <definedName name="_4i6_" localSheetId="24" hidden="1">#REF!</definedName>
    <definedName name="_4i6_" localSheetId="25" hidden="1">#REF!</definedName>
    <definedName name="_4i6_" localSheetId="17" hidden="1">#REF!</definedName>
    <definedName name="_4i6_" localSheetId="20" hidden="1">#REF!</definedName>
    <definedName name="_4i6_" localSheetId="21" hidden="1">#REF!</definedName>
    <definedName name="_4i6_" localSheetId="18" hidden="1">#REF!</definedName>
    <definedName name="_4i6_" localSheetId="26" hidden="1">#REF!</definedName>
    <definedName name="_4i6_" localSheetId="19" hidden="1">#REF!</definedName>
    <definedName name="_4i6_" hidden="1">#REF!</definedName>
    <definedName name="_4ﾍﾟｰｼﾞ">#REF!</definedName>
    <definedName name="_4文復_06EM_CE_T">#REF!</definedName>
    <definedName name="_5">NA()</definedName>
    <definedName name="_50文復_塗装">#REF!</definedName>
    <definedName name="_51文復_土工">#REF!</definedName>
    <definedName name="_52文復_同軸">#REF!</definedName>
    <definedName name="_53文復_道入線">#REF!</definedName>
    <definedName name="_54文復_分電盤樹">#REF!</definedName>
    <definedName name="_55文復_変電">#REF!</definedName>
    <definedName name="_56文復_放送">#REF!</definedName>
    <definedName name="_57文復_防災">#REF!</definedName>
    <definedName name="_5h7_" localSheetId="0" hidden="1">{#N/A,#N/A,FALSE,"表紙No2";#N/A,#N/A,FALSE,"データNo2"}</definedName>
    <definedName name="_5h7_" localSheetId="4" hidden="1">{#N/A,#N/A,FALSE,"表紙No2";#N/A,#N/A,FALSE,"データNo2"}</definedName>
    <definedName name="_5h7_" localSheetId="15" hidden="1">{#N/A,#N/A,FALSE,"表紙No2";#N/A,#N/A,FALSE,"データNo2"}</definedName>
    <definedName name="_5h7_" localSheetId="2" hidden="1">{#N/A,#N/A,FALSE,"表紙No2";#N/A,#N/A,FALSE,"データNo2"}</definedName>
    <definedName name="_5h7_" localSheetId="3" hidden="1">{#N/A,#N/A,FALSE,"表紙No2";#N/A,#N/A,FALSE,"データNo2"}</definedName>
    <definedName name="_5h7_" localSheetId="14" hidden="1">{#N/A,#N/A,FALSE,"表紙No2";#N/A,#N/A,FALSE,"データNo2"}</definedName>
    <definedName name="_5h7_" hidden="1">{#N/A,#N/A,FALSE,"表紙No2";#N/A,#N/A,FALSE,"データNo2"}</definedName>
    <definedName name="_5i7_" localSheetId="22" hidden="1">#REF!</definedName>
    <definedName name="_5i7_" localSheetId="0" hidden="1">#REF!</definedName>
    <definedName name="_5i7_" localSheetId="4" hidden="1">#REF!</definedName>
    <definedName name="_5i7_" localSheetId="2" hidden="1">#REF!</definedName>
    <definedName name="_5i7_" localSheetId="3" hidden="1">#REF!</definedName>
    <definedName name="_5i7_" localSheetId="23" hidden="1">#REF!</definedName>
    <definedName name="_5i7_" localSheetId="24" hidden="1">#REF!</definedName>
    <definedName name="_5i7_" localSheetId="25" hidden="1">#REF!</definedName>
    <definedName name="_5i7_" localSheetId="17" hidden="1">#REF!</definedName>
    <definedName name="_5i7_" localSheetId="20" hidden="1">#REF!</definedName>
    <definedName name="_5i7_" localSheetId="21" hidden="1">#REF!</definedName>
    <definedName name="_5i7_" localSheetId="18" hidden="1">#REF!</definedName>
    <definedName name="_5i7_" localSheetId="26" hidden="1">#REF!</definedName>
    <definedName name="_5i7_" localSheetId="19" hidden="1">#REF!</definedName>
    <definedName name="_5i7_" hidden="1">#REF!</definedName>
    <definedName name="_5ﾍﾟｰｼﾞ">#REF!</definedName>
    <definedName name="_5文復_6KEM_CE_T">#REF!</definedName>
    <definedName name="_6">NA()</definedName>
    <definedName name="_6_1FL">#REF!</definedName>
    <definedName name="_6i5_" localSheetId="22" hidden="1">#REF!</definedName>
    <definedName name="_6i5_" localSheetId="0" hidden="1">#REF!</definedName>
    <definedName name="_6i5_" localSheetId="15" hidden="1">#REF!</definedName>
    <definedName name="_6i5_" localSheetId="2" hidden="1">#REF!</definedName>
    <definedName name="_6i5_" localSheetId="3" hidden="1">#REF!</definedName>
    <definedName name="_6i5_" localSheetId="23" hidden="1">#REF!</definedName>
    <definedName name="_6i5_" localSheetId="24" hidden="1">#REF!</definedName>
    <definedName name="_6i5_" localSheetId="25" hidden="1">#REF!</definedName>
    <definedName name="_6i5_" localSheetId="17" hidden="1">#REF!</definedName>
    <definedName name="_6i5_" localSheetId="20" hidden="1">#REF!</definedName>
    <definedName name="_6i5_" localSheetId="21" hidden="1">#REF!</definedName>
    <definedName name="_6i5_" localSheetId="18" hidden="1">#REF!</definedName>
    <definedName name="_6i5_" localSheetId="26" hidden="1">#REF!</definedName>
    <definedName name="_6i5_" localSheetId="19" hidden="1">#REF!</definedName>
    <definedName name="_6i5_" hidden="1">#REF!</definedName>
    <definedName name="_6i6_" localSheetId="22" hidden="1">#REF!</definedName>
    <definedName name="_6i6_" localSheetId="4" hidden="1">#REF!</definedName>
    <definedName name="_6i6_" localSheetId="15" hidden="1">#REF!</definedName>
    <definedName name="_6i6_" localSheetId="2" hidden="1">#REF!</definedName>
    <definedName name="_6i6_" localSheetId="3" hidden="1">#REF!</definedName>
    <definedName name="_6i6_" localSheetId="23" hidden="1">#REF!</definedName>
    <definedName name="_6i6_" localSheetId="24" hidden="1">#REF!</definedName>
    <definedName name="_6i6_" localSheetId="25" hidden="1">#REF!</definedName>
    <definedName name="_6i6_" localSheetId="17" hidden="1">#REF!</definedName>
    <definedName name="_6i6_" localSheetId="20" hidden="1">#REF!</definedName>
    <definedName name="_6i6_" localSheetId="21" hidden="1">#REF!</definedName>
    <definedName name="_6i6_" localSheetId="18" hidden="1">#REF!</definedName>
    <definedName name="_6i6_" localSheetId="26" hidden="1">#REF!</definedName>
    <definedName name="_6i6_" localSheetId="19" hidden="1">#REF!</definedName>
    <definedName name="_6i6_" hidden="1">#REF!</definedName>
    <definedName name="_6p2_" localSheetId="0" hidden="1">{#N/A,#N/A,FALSE,"表紙No2";#N/A,#N/A,FALSE,"データNo2"}</definedName>
    <definedName name="_6p2_" localSheetId="4" hidden="1">{#N/A,#N/A,FALSE,"表紙No2";#N/A,#N/A,FALSE,"データNo2"}</definedName>
    <definedName name="_6p2_" localSheetId="15" hidden="1">{#N/A,#N/A,FALSE,"表紙No2";#N/A,#N/A,FALSE,"データNo2"}</definedName>
    <definedName name="_6p2_" localSheetId="2" hidden="1">{#N/A,#N/A,FALSE,"表紙No2";#N/A,#N/A,FALSE,"データNo2"}</definedName>
    <definedName name="_6p2_" localSheetId="3" hidden="1">{#N/A,#N/A,FALSE,"表紙No2";#N/A,#N/A,FALSE,"データNo2"}</definedName>
    <definedName name="_6p2_" localSheetId="14" hidden="1">{#N/A,#N/A,FALSE,"表紙No2";#N/A,#N/A,FALSE,"データNo2"}</definedName>
    <definedName name="_6p2_" hidden="1">{#N/A,#N/A,FALSE,"表紙No2";#N/A,#N/A,FALSE,"データNo2"}</definedName>
    <definedName name="_6ﾍﾟｰｼﾞ">#REF!</definedName>
    <definedName name="_6文復_AE">#REF!</definedName>
    <definedName name="_7">NA()</definedName>
    <definedName name="_7i6_" localSheetId="22" hidden="1">#REF!</definedName>
    <definedName name="_7i6_" localSheetId="0" hidden="1">#REF!</definedName>
    <definedName name="_7i6_" localSheetId="15" hidden="1">#REF!</definedName>
    <definedName name="_7i6_" localSheetId="2" hidden="1">#REF!</definedName>
    <definedName name="_7i6_" localSheetId="3" hidden="1">#REF!</definedName>
    <definedName name="_7i6_" localSheetId="23" hidden="1">#REF!</definedName>
    <definedName name="_7i6_" localSheetId="24" hidden="1">#REF!</definedName>
    <definedName name="_7i6_" localSheetId="25" hidden="1">#REF!</definedName>
    <definedName name="_7i6_" localSheetId="17" hidden="1">#REF!</definedName>
    <definedName name="_7i6_" localSheetId="20" hidden="1">#REF!</definedName>
    <definedName name="_7i6_" localSheetId="21" hidden="1">#REF!</definedName>
    <definedName name="_7i6_" localSheetId="18" hidden="1">#REF!</definedName>
    <definedName name="_7i6_" localSheetId="26" hidden="1">#REF!</definedName>
    <definedName name="_7i6_" localSheetId="19" hidden="1">#REF!</definedName>
    <definedName name="_7i6_" hidden="1">#REF!</definedName>
    <definedName name="_7p23_" localSheetId="0" hidden="1">{#N/A,#N/A,FALSE,"表紙No2";#N/A,#N/A,FALSE,"データNo2"}</definedName>
    <definedName name="_7p23_" localSheetId="4" hidden="1">{#N/A,#N/A,FALSE,"表紙No2";#N/A,#N/A,FALSE,"データNo2"}</definedName>
    <definedName name="_7p23_" localSheetId="15" hidden="1">{#N/A,#N/A,FALSE,"表紙No2";#N/A,#N/A,FALSE,"データNo2"}</definedName>
    <definedName name="_7p23_" localSheetId="2" hidden="1">{#N/A,#N/A,FALSE,"表紙No2";#N/A,#N/A,FALSE,"データNo2"}</definedName>
    <definedName name="_7p23_" localSheetId="3" hidden="1">{#N/A,#N/A,FALSE,"表紙No2";#N/A,#N/A,FALSE,"データNo2"}</definedName>
    <definedName name="_7p23_" localSheetId="14" hidden="1">{#N/A,#N/A,FALSE,"表紙No2";#N/A,#N/A,FALSE,"データNo2"}</definedName>
    <definedName name="_7p23_" hidden="1">{#N/A,#N/A,FALSE,"表紙No2";#N/A,#N/A,FALSE,"データNo2"}</definedName>
    <definedName name="_7ﾍﾟｰｼﾞ">#REF!</definedName>
    <definedName name="_7文復_BOX類">#REF!</definedName>
    <definedName name="_8">NA()</definedName>
    <definedName name="_8i7_" localSheetId="22" hidden="1">#REF!</definedName>
    <definedName name="_8i7_" localSheetId="0" hidden="1">#REF!</definedName>
    <definedName name="_8i7_" localSheetId="15" hidden="1">#REF!</definedName>
    <definedName name="_8i7_" localSheetId="2" hidden="1">#REF!</definedName>
    <definedName name="_8i7_" localSheetId="3" hidden="1">#REF!</definedName>
    <definedName name="_8i7_" localSheetId="23" hidden="1">#REF!</definedName>
    <definedName name="_8i7_" localSheetId="24" hidden="1">#REF!</definedName>
    <definedName name="_8i7_" localSheetId="25" hidden="1">#REF!</definedName>
    <definedName name="_8i7_" localSheetId="17" hidden="1">#REF!</definedName>
    <definedName name="_8i7_" localSheetId="20" hidden="1">#REF!</definedName>
    <definedName name="_8i7_" localSheetId="21" hidden="1">#REF!</definedName>
    <definedName name="_8i7_" localSheetId="18" hidden="1">#REF!</definedName>
    <definedName name="_8i7_" localSheetId="26" hidden="1">#REF!</definedName>
    <definedName name="_8i7_" localSheetId="19" hidden="1">#REF!</definedName>
    <definedName name="_8i7_" hidden="1">#REF!</definedName>
    <definedName name="_8y4_" localSheetId="0" hidden="1">{#N/A,#N/A,FALSE,"表紙No2";#N/A,#N/A,FALSE,"データNo2"}</definedName>
    <definedName name="_8y4_" localSheetId="4" hidden="1">{#N/A,#N/A,FALSE,"表紙No2";#N/A,#N/A,FALSE,"データNo2"}</definedName>
    <definedName name="_8y4_" localSheetId="15" hidden="1">{#N/A,#N/A,FALSE,"表紙No2";#N/A,#N/A,FALSE,"データNo2"}</definedName>
    <definedName name="_8y4_" localSheetId="2" hidden="1">{#N/A,#N/A,FALSE,"表紙No2";#N/A,#N/A,FALSE,"データNo2"}</definedName>
    <definedName name="_8y4_" localSheetId="3" hidden="1">{#N/A,#N/A,FALSE,"表紙No2";#N/A,#N/A,FALSE,"データNo2"}</definedName>
    <definedName name="_8y4_" localSheetId="14" hidden="1">{#N/A,#N/A,FALSE,"表紙No2";#N/A,#N/A,FALSE,"データNo2"}</definedName>
    <definedName name="_8y4_" hidden="1">{#N/A,#N/A,FALSE,"表紙No2";#N/A,#N/A,FALSE,"データNo2"}</definedName>
    <definedName name="_8文復_EM_CCP_AP">#REF!</definedName>
    <definedName name="_9">NA()</definedName>
    <definedName name="_95繁殖羊_ｺﾝｾﾝﾄ" localSheetId="4">#REF!</definedName>
    <definedName name="_95繁殖羊_ｺﾝｾﾝﾄ" localSheetId="2">#REF!</definedName>
    <definedName name="_95繁殖羊_ｺﾝｾﾝﾄ" localSheetId="3">#REF!</definedName>
    <definedName name="_95繁殖羊_ｺﾝｾﾝﾄ" localSheetId="14">#REF!</definedName>
    <definedName name="_95繁殖羊_ｺﾝｾﾝﾄ">'[9]#REF'!#REF!</definedName>
    <definedName name="_95繁殖羊_火災報知" localSheetId="4">#REF!</definedName>
    <definedName name="_95繁殖羊_火災報知" localSheetId="2">#REF!</definedName>
    <definedName name="_95繁殖羊_火災報知" localSheetId="3">#REF!</definedName>
    <definedName name="_95繁殖羊_火災報知" localSheetId="14">#REF!</definedName>
    <definedName name="_95繁殖羊_火災報知">'[9]#REF'!#REF!</definedName>
    <definedName name="_95繁殖羊_構内" localSheetId="4">#REF!</definedName>
    <definedName name="_95繁殖羊_構内" localSheetId="2">#REF!</definedName>
    <definedName name="_95繁殖羊_構内" localSheetId="3">#REF!</definedName>
    <definedName name="_95繁殖羊_構内" localSheetId="14">#REF!</definedName>
    <definedName name="_95繁殖羊_構内">'[9]#REF'!#REF!</definedName>
    <definedName name="_95繁殖羊_構内配電" localSheetId="4">#REF!</definedName>
    <definedName name="_95繁殖羊_構内配電" localSheetId="2">#REF!</definedName>
    <definedName name="_95繁殖羊_構内配電" localSheetId="3">#REF!</definedName>
    <definedName name="_95繁殖羊_構内配電" localSheetId="14">#REF!</definedName>
    <definedName name="_95繁殖羊_構内配電">'[9]#REF'!#REF!</definedName>
    <definedName name="_95繁殖羊_弱電" localSheetId="4">#REF!</definedName>
    <definedName name="_95繁殖羊_弱電" localSheetId="2">#REF!</definedName>
    <definedName name="_95繁殖羊_弱電" localSheetId="3">#REF!</definedName>
    <definedName name="_95繁殖羊_弱電" localSheetId="14">#REF!</definedName>
    <definedName name="_95繁殖羊_弱電">'[9]#REF'!#REF!</definedName>
    <definedName name="_95繁殖羊_照明" localSheetId="4">#REF!</definedName>
    <definedName name="_95繁殖羊_照明" localSheetId="2">#REF!</definedName>
    <definedName name="_95繁殖羊_照明" localSheetId="3">#REF!</definedName>
    <definedName name="_95繁殖羊_照明" localSheetId="14">#REF!</definedName>
    <definedName name="_95繁殖羊_照明">'[9]#REF'!#REF!</definedName>
    <definedName name="_95繁殖羊２．幹線" localSheetId="4">#REF!</definedName>
    <definedName name="_95繁殖羊２．幹線" localSheetId="2">#REF!</definedName>
    <definedName name="_95繁殖羊２．幹線" localSheetId="3">#REF!</definedName>
    <definedName name="_95繁殖羊２．幹線" localSheetId="14">#REF!</definedName>
    <definedName name="_95繁殖羊２．幹線">'[9]#REF'!#REF!</definedName>
    <definedName name="_95繁殖羊3.動力" localSheetId="4">#REF!</definedName>
    <definedName name="_95繁殖羊3.動力" localSheetId="2">#REF!</definedName>
    <definedName name="_95繁殖羊3.動力" localSheetId="3">#REF!</definedName>
    <definedName name="_95繁殖羊3.動力" localSheetId="14">#REF!</definedName>
    <definedName name="_95繁殖羊3.動力">'[9]#REF'!#REF!</definedName>
    <definedName name="_95繁殖羊イｺﾝｾﾝﾄ" localSheetId="4">#REF!</definedName>
    <definedName name="_95繁殖羊イｺﾝｾﾝﾄ" localSheetId="2">#REF!</definedName>
    <definedName name="_95繁殖羊イｺﾝｾﾝﾄ" localSheetId="3">#REF!</definedName>
    <definedName name="_95繁殖羊イｺﾝｾﾝﾄ" localSheetId="14">#REF!</definedName>
    <definedName name="_95繁殖羊イｺﾝｾﾝﾄ">'[9]#REF'!#REF!</definedName>
    <definedName name="_9p2_" localSheetId="0" hidden="1">{#N/A,#N/A,FALSE,"表紙No2";#N/A,#N/A,FALSE,"データNo2"}</definedName>
    <definedName name="_9p2_" localSheetId="4" hidden="1">{#N/A,#N/A,FALSE,"表紙No2";#N/A,#N/A,FALSE,"データNo2"}</definedName>
    <definedName name="_9p2_" localSheetId="15" hidden="1">{#N/A,#N/A,FALSE,"表紙No2";#N/A,#N/A,FALSE,"データNo2"}</definedName>
    <definedName name="_9p2_" localSheetId="2" hidden="1">{#N/A,#N/A,FALSE,"表紙No2";#N/A,#N/A,FALSE,"データNo2"}</definedName>
    <definedName name="_9p2_" localSheetId="3" hidden="1">{#N/A,#N/A,FALSE,"表紙No2";#N/A,#N/A,FALSE,"データNo2"}</definedName>
    <definedName name="_9p2_" localSheetId="29" hidden="1">{#N/A,#N/A,FALSE,"表紙No2";#N/A,#N/A,FALSE,"データNo2"}</definedName>
    <definedName name="_9p2_" localSheetId="14" hidden="1">{#N/A,#N/A,FALSE,"表紙No2";#N/A,#N/A,FALSE,"データNo2"}</definedName>
    <definedName name="_9p2_" hidden="1">{#N/A,#N/A,FALSE,"表紙No2";#N/A,#N/A,FALSE,"データNo2"}</definedName>
    <definedName name="_9y6_" localSheetId="0" hidden="1">{#N/A,#N/A,FALSE,"表紙No2";#N/A,#N/A,FALSE,"データNo2"}</definedName>
    <definedName name="_9y6_" localSheetId="4" hidden="1">{#N/A,#N/A,FALSE,"表紙No2";#N/A,#N/A,FALSE,"データNo2"}</definedName>
    <definedName name="_9y6_" localSheetId="15" hidden="1">{#N/A,#N/A,FALSE,"表紙No2";#N/A,#N/A,FALSE,"データNo2"}</definedName>
    <definedName name="_9y6_" localSheetId="2" hidden="1">{#N/A,#N/A,FALSE,"表紙No2";#N/A,#N/A,FALSE,"データNo2"}</definedName>
    <definedName name="_9y6_" localSheetId="3" hidden="1">{#N/A,#N/A,FALSE,"表紙No2";#N/A,#N/A,FALSE,"データNo2"}</definedName>
    <definedName name="_9y6_" localSheetId="14" hidden="1">{#N/A,#N/A,FALSE,"表紙No2";#N/A,#N/A,FALSE,"データNo2"}</definedName>
    <definedName name="_9y6_" hidden="1">{#N/A,#N/A,FALSE,"表紙No2";#N/A,#N/A,FALSE,"データNo2"}</definedName>
    <definedName name="_9文復_EM_CEE">#REF!</definedName>
    <definedName name="_a">'[1]本体工事(2)'!#REF!</definedName>
    <definedName name="_a_6">#REF!</definedName>
    <definedName name="_A99999">#REF!</definedName>
    <definedName name="_AB100000">#REF!</definedName>
    <definedName name="_AB67474">#REF!</definedName>
    <definedName name="_AB70047">#REF!</definedName>
    <definedName name="_all1">'[1]本体工事(2)'!$A$1:$I$228</definedName>
    <definedName name="_b">[1]据付費!#REF!</definedName>
    <definedName name="_BRA1">#REF!</definedName>
    <definedName name="_BRA2">#REF!</definedName>
    <definedName name="_BRA3">#REF!</definedName>
    <definedName name="_c">NA()</definedName>
    <definedName name="_Ｃ１_１_１_掘削_機械掘削">#REF!</definedName>
    <definedName name="_C300200" localSheetId="4">[1]種目別!$G$9</definedName>
    <definedName name="_C300200" localSheetId="2">[1]種目別!$G$9</definedName>
    <definedName name="_C300200" localSheetId="3">[1]種目別!$G$9</definedName>
    <definedName name="_C300200" localSheetId="14">[1]種目別!$G$9</definedName>
    <definedName name="_C300200">[9]資材単価!$G$9</definedName>
    <definedName name="_C303800" localSheetId="4">[1]種目別!$G$25</definedName>
    <definedName name="_C303800" localSheetId="2">[1]種目別!$G$25</definedName>
    <definedName name="_C303800" localSheetId="3">[1]種目別!$G$25</definedName>
    <definedName name="_C303800" localSheetId="14">[1]種目別!$G$25</definedName>
    <definedName name="_C303800">[9]資材単価!$G$25</definedName>
    <definedName name="_C370003" localSheetId="4">[1]種目別!$G$46</definedName>
    <definedName name="_C370003" localSheetId="2">[1]種目別!$G$46</definedName>
    <definedName name="_C370003" localSheetId="3">[1]種目別!$G$46</definedName>
    <definedName name="_C370003" localSheetId="14">[1]種目別!$G$46</definedName>
    <definedName name="_C370003">[9]資材単価!$G$46</definedName>
    <definedName name="_C370135" localSheetId="4">[1]種目別!$G$47</definedName>
    <definedName name="_C370135" localSheetId="2">[1]種目別!$G$47</definedName>
    <definedName name="_C370135" localSheetId="3">[1]種目別!$G$47</definedName>
    <definedName name="_C370135" localSheetId="14">[1]種目別!$G$47</definedName>
    <definedName name="_C370135">[9]資材単価!$G$47</definedName>
    <definedName name="_C370240" localSheetId="4">[1]種目別!$G$48</definedName>
    <definedName name="_C370240" localSheetId="2">[1]種目別!$G$48</definedName>
    <definedName name="_C370240" localSheetId="3">[1]種目別!$G$48</definedName>
    <definedName name="_C370240" localSheetId="14">[1]種目別!$G$48</definedName>
    <definedName name="_C370240">[9]資材単価!$G$48</definedName>
    <definedName name="_C370500" localSheetId="4">[1]種目別!$G$51</definedName>
    <definedName name="_C370500" localSheetId="2">[1]種目別!$G$51</definedName>
    <definedName name="_C370500" localSheetId="3">[1]種目別!$G$51</definedName>
    <definedName name="_C370500" localSheetId="14">[1]種目別!$G$51</definedName>
    <definedName name="_C370500">[9]資材単価!$G$51</definedName>
    <definedName name="_C370600" localSheetId="4">[1]種目別!$G$52</definedName>
    <definedName name="_C370600" localSheetId="2">[1]種目別!$G$52</definedName>
    <definedName name="_C370600" localSheetId="3">[1]種目別!$G$52</definedName>
    <definedName name="_C370600" localSheetId="14">[1]種目別!$G$52</definedName>
    <definedName name="_C370600">[9]資材単価!$G$52</definedName>
    <definedName name="_C371625" localSheetId="4">[1]種目別!$G$57</definedName>
    <definedName name="_C371625" localSheetId="2">[1]種目別!$G$57</definedName>
    <definedName name="_C371625" localSheetId="3">[1]種目別!$G$57</definedName>
    <definedName name="_C371625" localSheetId="14">[1]種目別!$G$57</definedName>
    <definedName name="_C371625">[9]資材単価!$G$57</definedName>
    <definedName name="_C371630" localSheetId="4">[1]種目別!$G$58</definedName>
    <definedName name="_C371630" localSheetId="2">[1]種目別!$G$58</definedName>
    <definedName name="_C371630" localSheetId="3">[1]種目別!$G$58</definedName>
    <definedName name="_C371630" localSheetId="14">[1]種目別!$G$58</definedName>
    <definedName name="_C371630">[9]資材単価!$G$58</definedName>
    <definedName name="_C371640" localSheetId="4">[1]種目別!$G$59</definedName>
    <definedName name="_C371640" localSheetId="2">[1]種目別!$G$59</definedName>
    <definedName name="_C371640" localSheetId="3">[1]種目別!$G$59</definedName>
    <definedName name="_C371640" localSheetId="14">[1]種目別!$G$59</definedName>
    <definedName name="_C371640">[9]資材単価!$G$59</definedName>
    <definedName name="_C371650" localSheetId="4">[1]種目別!$G$60</definedName>
    <definedName name="_C371650" localSheetId="2">[1]種目別!$G$60</definedName>
    <definedName name="_C371650" localSheetId="3">[1]種目別!$G$60</definedName>
    <definedName name="_C371650" localSheetId="14">[1]種目別!$G$60</definedName>
    <definedName name="_C371650">[9]資材単価!$G$60</definedName>
    <definedName name="_C371725" localSheetId="4">[1]種目別!$G$61</definedName>
    <definedName name="_C371725" localSheetId="2">[1]種目別!$G$61</definedName>
    <definedName name="_C371725" localSheetId="3">[1]種目別!$G$61</definedName>
    <definedName name="_C371725" localSheetId="14">[1]種目別!$G$61</definedName>
    <definedName name="_C371725">[9]資材単価!$G$61</definedName>
    <definedName name="_C371730" localSheetId="4">[1]種目別!$G$62</definedName>
    <definedName name="_C371730" localSheetId="2">[1]種目別!$G$62</definedName>
    <definedName name="_C371730" localSheetId="3">[1]種目別!$G$62</definedName>
    <definedName name="_C371730" localSheetId="14">[1]種目別!$G$62</definedName>
    <definedName name="_C371730">[9]資材単価!$G$62</definedName>
    <definedName name="_C371740" localSheetId="4">[1]種目別!$G$63</definedName>
    <definedName name="_C371740" localSheetId="2">[1]種目別!$G$63</definedName>
    <definedName name="_C371740" localSheetId="3">[1]種目別!$G$63</definedName>
    <definedName name="_C371740" localSheetId="14">[1]種目別!$G$63</definedName>
    <definedName name="_C371740">[9]資材単価!$G$63</definedName>
    <definedName name="_C371750" localSheetId="4">[1]種目別!$G$64</definedName>
    <definedName name="_C371750" localSheetId="2">[1]種目別!$G$64</definedName>
    <definedName name="_C371750" localSheetId="3">[1]種目別!$G$64</definedName>
    <definedName name="_C371750" localSheetId="14">[1]種目別!$G$64</definedName>
    <definedName name="_C371750">[9]資材単価!$G$64</definedName>
    <definedName name="_C460211" localSheetId="4">[1]種目別!$G$107</definedName>
    <definedName name="_C460211" localSheetId="2">[1]種目別!$G$107</definedName>
    <definedName name="_C460211" localSheetId="3">[1]種目別!$G$107</definedName>
    <definedName name="_C460211" localSheetId="14">[1]種目別!$G$107</definedName>
    <definedName name="_C460211">[9]資材単価!$G$107</definedName>
    <definedName name="_C480900" localSheetId="4">[1]種目別!$G$114</definedName>
    <definedName name="_C480900" localSheetId="2">[1]種目別!$G$114</definedName>
    <definedName name="_C480900" localSheetId="3">[1]種目別!$G$114</definedName>
    <definedName name="_C480900" localSheetId="14">[1]種目別!$G$114</definedName>
    <definedName name="_C480900">[9]資材単価!$G$114</definedName>
    <definedName name="_C481000" localSheetId="4">[1]種目別!$G$115</definedName>
    <definedName name="_C481000" localSheetId="2">[1]種目別!$G$115</definedName>
    <definedName name="_C481000" localSheetId="3">[1]種目別!$G$115</definedName>
    <definedName name="_C481000" localSheetId="14">[1]種目別!$G$115</definedName>
    <definedName name="_C481000">[9]資材単価!$G$115</definedName>
    <definedName name="_d">'[1]本体工事(2)'!#REF!</definedName>
    <definedName name="_d5" localSheetId="0" hidden="1">{#N/A,#N/A,FALSE,"表紙No2";#N/A,#N/A,FALSE,"データNo2"}</definedName>
    <definedName name="_d5" localSheetId="4" hidden="1">{#N/A,#N/A,FALSE,"表紙No2";#N/A,#N/A,FALSE,"データNo2"}</definedName>
    <definedName name="_d5" localSheetId="15" hidden="1">{#N/A,#N/A,FALSE,"表紙No2";#N/A,#N/A,FALSE,"データNo2"}</definedName>
    <definedName name="_d5" localSheetId="2" hidden="1">{#N/A,#N/A,FALSE,"表紙No2";#N/A,#N/A,FALSE,"データNo2"}</definedName>
    <definedName name="_d5" localSheetId="3" hidden="1">{#N/A,#N/A,FALSE,"表紙No2";#N/A,#N/A,FALSE,"データNo2"}</definedName>
    <definedName name="_d5" localSheetId="14" hidden="1">{#N/A,#N/A,FALSE,"表紙No2";#N/A,#N/A,FALSE,"データNo2"}</definedName>
    <definedName name="_d5" hidden="1">{#N/A,#N/A,FALSE,"表紙No2";#N/A,#N/A,FALSE,"データNo2"}</definedName>
    <definedName name="_e">[1]据付費!#REF!</definedName>
    <definedName name="_F">[1]冷媒配管!$N$1</definedName>
    <definedName name="_Fill" localSheetId="22" hidden="1">#REF!</definedName>
    <definedName name="_Fill" localSheetId="12" hidden="1">#REF!</definedName>
    <definedName name="_Fill" localSheetId="7" hidden="1">#REF!</definedName>
    <definedName name="_Fill" localSheetId="0" hidden="1">#REF!</definedName>
    <definedName name="_Fill" localSheetId="13" hidden="1">#REF!</definedName>
    <definedName name="_Fill" localSheetId="11" hidden="1">#REF!</definedName>
    <definedName name="_Fill" localSheetId="15" hidden="1">#REF!</definedName>
    <definedName name="_Fill" localSheetId="2" hidden="1">#REF!</definedName>
    <definedName name="_Fill" localSheetId="3" hidden="1">#REF!</definedName>
    <definedName name="_Fill" localSheetId="28" hidden="1">#REF!</definedName>
    <definedName name="_Fill" localSheetId="5" hidden="1">#REF!</definedName>
    <definedName name="_Fill" localSheetId="6" hidden="1">#REF!</definedName>
    <definedName name="_Fill" localSheetId="10" hidden="1">#REF!</definedName>
    <definedName name="_Fill" localSheetId="8" hidden="1">#REF!</definedName>
    <definedName name="_Fill" localSheetId="9" hidden="1">#REF!</definedName>
    <definedName name="_Fill" localSheetId="14" hidden="1">#REF!</definedName>
    <definedName name="_Fill" localSheetId="23" hidden="1">#REF!</definedName>
    <definedName name="_Fill" localSheetId="24" hidden="1">#REF!</definedName>
    <definedName name="_Fill" localSheetId="25" hidden="1">#REF!</definedName>
    <definedName name="_Fill" localSheetId="17" hidden="1">#REF!</definedName>
    <definedName name="_Fill" localSheetId="20" hidden="1">#REF!</definedName>
    <definedName name="_Fill" localSheetId="21" hidden="1">#REF!</definedName>
    <definedName name="_Fill" localSheetId="18" hidden="1">#REF!</definedName>
    <definedName name="_Fill" localSheetId="26" hidden="1">#REF!</definedName>
    <definedName name="_Fill" localSheetId="19" hidden="1">#REF!</definedName>
    <definedName name="_Fill" hidden="1">#REF!</definedName>
    <definedName name="_g">'[1]本体工事(2)'!#REF!</definedName>
    <definedName name="_h">#REF!</definedName>
    <definedName name="_h7" localSheetId="0" hidden="1">{#N/A,#N/A,FALSE,"表紙No2";#N/A,#N/A,FALSE,"データNo2"}</definedName>
    <definedName name="_h7" localSheetId="4" hidden="1">{#N/A,#N/A,FALSE,"表紙No2";#N/A,#N/A,FALSE,"データNo2"}</definedName>
    <definedName name="_h7" localSheetId="15" hidden="1">{#N/A,#N/A,FALSE,"表紙No2";#N/A,#N/A,FALSE,"データNo2"}</definedName>
    <definedName name="_h7" localSheetId="2" hidden="1">{#N/A,#N/A,FALSE,"表紙No2";#N/A,#N/A,FALSE,"データNo2"}</definedName>
    <definedName name="_h7" localSheetId="3" hidden="1">{#N/A,#N/A,FALSE,"表紙No2";#N/A,#N/A,FALSE,"データNo2"}</definedName>
    <definedName name="_h7" localSheetId="14" hidden="1">{#N/A,#N/A,FALSE,"表紙No2";#N/A,#N/A,FALSE,"データNo2"}</definedName>
    <definedName name="_h7" hidden="1">{#N/A,#N/A,FALSE,"表紙No2";#N/A,#N/A,FALSE,"データNo2"}</definedName>
    <definedName name="_i">[1]Daika!#REF!</definedName>
    <definedName name="_i5" localSheetId="22" hidden="1">#REF!</definedName>
    <definedName name="_i5" localSheetId="0" hidden="1">#REF!</definedName>
    <definedName name="_i5" localSheetId="4" hidden="1">#REF!</definedName>
    <definedName name="_i5" localSheetId="2" hidden="1">#REF!</definedName>
    <definedName name="_i5" localSheetId="3" hidden="1">#REF!</definedName>
    <definedName name="_i5" localSheetId="23" hidden="1">#REF!</definedName>
    <definedName name="_i5" localSheetId="24" hidden="1">#REF!</definedName>
    <definedName name="_i5" localSheetId="25" hidden="1">#REF!</definedName>
    <definedName name="_i5" localSheetId="17" hidden="1">#REF!</definedName>
    <definedName name="_i5" localSheetId="20" hidden="1">#REF!</definedName>
    <definedName name="_i5" localSheetId="21" hidden="1">#REF!</definedName>
    <definedName name="_i5" localSheetId="18" hidden="1">#REF!</definedName>
    <definedName name="_i5" localSheetId="26" hidden="1">#REF!</definedName>
    <definedName name="_i5" localSheetId="19" hidden="1">#REF!</definedName>
    <definedName name="_i5" hidden="1">#REF!</definedName>
    <definedName name="_i6" localSheetId="22" hidden="1">#REF!</definedName>
    <definedName name="_i6" localSheetId="0" hidden="1">#REF!</definedName>
    <definedName name="_i6" localSheetId="4" hidden="1">#REF!</definedName>
    <definedName name="_i6" localSheetId="15" hidden="1">#REF!</definedName>
    <definedName name="_i6" localSheetId="2" hidden="1">#REF!</definedName>
    <definedName name="_i6" localSheetId="3" hidden="1">#REF!</definedName>
    <definedName name="_i6" localSheetId="23" hidden="1">#REF!</definedName>
    <definedName name="_i6" localSheetId="24" hidden="1">#REF!</definedName>
    <definedName name="_i6" localSheetId="25" hidden="1">#REF!</definedName>
    <definedName name="_i6" localSheetId="17" hidden="1">#REF!</definedName>
    <definedName name="_i6" localSheetId="20" hidden="1">#REF!</definedName>
    <definedName name="_i6" localSheetId="21" hidden="1">#REF!</definedName>
    <definedName name="_i6" localSheetId="18" hidden="1">#REF!</definedName>
    <definedName name="_i6" localSheetId="26" hidden="1">#REF!</definedName>
    <definedName name="_i6" localSheetId="19" hidden="1">#REF!</definedName>
    <definedName name="_i6" hidden="1">#REF!</definedName>
    <definedName name="_i7" localSheetId="22" hidden="1">#REF!</definedName>
    <definedName name="_i7" localSheetId="0" hidden="1">#REF!</definedName>
    <definedName name="_i7" localSheetId="4" hidden="1">#REF!</definedName>
    <definedName name="_i7" localSheetId="15" hidden="1">#REF!</definedName>
    <definedName name="_i7" localSheetId="2" hidden="1">#REF!</definedName>
    <definedName name="_i7" localSheetId="3" hidden="1">#REF!</definedName>
    <definedName name="_i7" localSheetId="23" hidden="1">#REF!</definedName>
    <definedName name="_i7" localSheetId="24" hidden="1">#REF!</definedName>
    <definedName name="_i7" localSheetId="25" hidden="1">#REF!</definedName>
    <definedName name="_i7" localSheetId="17" hidden="1">#REF!</definedName>
    <definedName name="_i7" localSheetId="20" hidden="1">#REF!</definedName>
    <definedName name="_i7" localSheetId="21" hidden="1">#REF!</definedName>
    <definedName name="_i7" localSheetId="18" hidden="1">#REF!</definedName>
    <definedName name="_i7" localSheetId="26" hidden="1">#REF!</definedName>
    <definedName name="_i7" localSheetId="19" hidden="1">#REF!</definedName>
    <definedName name="_i7" hidden="1">#REF!</definedName>
    <definedName name="_j">NA()</definedName>
    <definedName name="_k">NA()</definedName>
    <definedName name="_KAN1">#REF!</definedName>
    <definedName name="_KAN2">#REF!</definedName>
    <definedName name="_KEI8">[6]住戸棟!#REF!</definedName>
    <definedName name="_Key1" localSheetId="22" hidden="1">#REF!</definedName>
    <definedName name="_Key1" localSheetId="15" hidden="1">#REF!</definedName>
    <definedName name="_Key1" localSheetId="2" hidden="1">#REF!</definedName>
    <definedName name="_Key1" localSheetId="3" hidden="1">#REF!</definedName>
    <definedName name="_Key1" localSheetId="23" hidden="1">#REF!</definedName>
    <definedName name="_Key1" localSheetId="24" hidden="1">#REF!</definedName>
    <definedName name="_Key1" localSheetId="25" hidden="1">#REF!</definedName>
    <definedName name="_Key1" localSheetId="17" hidden="1">#REF!</definedName>
    <definedName name="_Key1" localSheetId="20" hidden="1">#REF!</definedName>
    <definedName name="_Key1" localSheetId="21" hidden="1">#REF!</definedName>
    <definedName name="_Key1" localSheetId="18" hidden="1">#REF!</definedName>
    <definedName name="_Key1" localSheetId="26" hidden="1">#REF!</definedName>
    <definedName name="_Key1" localSheetId="19" hidden="1">#REF!</definedName>
    <definedName name="_Key1" hidden="1">#REF!</definedName>
    <definedName name="_Key2" localSheetId="22" hidden="1">#REF!</definedName>
    <definedName name="_Key2" localSheetId="4" hidden="1">'[1]本体工事(2)'!$E$5</definedName>
    <definedName name="_Key2" localSheetId="15" hidden="1">#REF!</definedName>
    <definedName name="_Key2" localSheetId="2" hidden="1">#REF!</definedName>
    <definedName name="_Key2" localSheetId="3" hidden="1">'[1]本体工事(2)'!$E$5</definedName>
    <definedName name="_Key2" localSheetId="14" hidden="1">'[1]本体工事(2)'!$E$5</definedName>
    <definedName name="_Key2" localSheetId="23" hidden="1">#REF!</definedName>
    <definedName name="_Key2" localSheetId="24" hidden="1">#REF!</definedName>
    <definedName name="_Key2" localSheetId="25" hidden="1">#REF!</definedName>
    <definedName name="_Key2" localSheetId="17" hidden="1">#REF!</definedName>
    <definedName name="_Key2" localSheetId="20" hidden="1">#REF!</definedName>
    <definedName name="_Key2" localSheetId="21" hidden="1">#REF!</definedName>
    <definedName name="_Key2" localSheetId="18" hidden="1">#REF!</definedName>
    <definedName name="_Key2" localSheetId="26" hidden="1">#REF!</definedName>
    <definedName name="_Key2" localSheetId="19" hidden="1">#REF!</definedName>
    <definedName name="_Key2" hidden="1">#REF!</definedName>
    <definedName name="_l">NA()</definedName>
    <definedName name="_LC1" localSheetId="4">#REF!</definedName>
    <definedName name="_LC1" localSheetId="2">#REF!</definedName>
    <definedName name="_LC1" localSheetId="3">#REF!</definedName>
    <definedName name="_LC1" localSheetId="14">#REF!</definedName>
    <definedName name="_LC1">'[9]#REF'!$B$210</definedName>
    <definedName name="_LGS65">[8]金属工事!$B$4</definedName>
    <definedName name="_m">NA()</definedName>
    <definedName name="_MENU_PPOIC0__E">[10]諸経費!#REF!</definedName>
    <definedName name="_MENU_PPOMR169_">[10]諸経費!#REF!</definedName>
    <definedName name="_MENU_PPRA29..A">[10]諸経費!#REF!</definedName>
    <definedName name="_MENU_PPRAP33..">[10]諸経費!#REF!</definedName>
    <definedName name="_MENU_PPRAP90..">[10]諸経費!#REF!</definedName>
    <definedName name="_MENU_PPRBS31..">[10]諸経費!#REF!</definedName>
    <definedName name="_MIS2">#REF!</definedName>
    <definedName name="_ＭＰ２" localSheetId="4">[1]共通86白!$A$35:$H$4000</definedName>
    <definedName name="_ＭＰ２" localSheetId="2">[1]共通86白!$A$35:$H$4000</definedName>
    <definedName name="_ＭＰ２" localSheetId="3">[1]共通86白!$A$35:$H$4000</definedName>
    <definedName name="_ＭＰ２" localSheetId="14">[1]共通86白!$A$35:$H$4000</definedName>
    <definedName name="_ＭＰ２">[9]保温塗装!$A$35:$H$4000</definedName>
    <definedName name="_n">NA()</definedName>
    <definedName name="_N_6">#REF!</definedName>
    <definedName name="_NO9">'[9]#REF'!#REF!</definedName>
    <definedName name="_O">#REF!</definedName>
    <definedName name="_O_6">#REF!</definedName>
    <definedName name="_Order1" hidden="1">255</definedName>
    <definedName name="_Order2" localSheetId="4" hidden="1">0</definedName>
    <definedName name="_Order2" localSheetId="2" hidden="1">255</definedName>
    <definedName name="_Order2" localSheetId="3" hidden="1">0</definedName>
    <definedName name="_Order2" localSheetId="14" hidden="1">0</definedName>
    <definedName name="_Order2" hidden="1">255</definedName>
    <definedName name="_p">'[1]本体工事(2)'!$A$3</definedName>
    <definedName name="_p_6">#REF!</definedName>
    <definedName name="_p2" localSheetId="0" hidden="1">{#N/A,#N/A,FALSE,"表紙No2";#N/A,#N/A,FALSE,"データNo2"}</definedName>
    <definedName name="_p2" localSheetId="4" hidden="1">{#N/A,#N/A,FALSE,"表紙No2";#N/A,#N/A,FALSE,"データNo2"}</definedName>
    <definedName name="_p2" localSheetId="15" hidden="1">{#N/A,#N/A,FALSE,"表紙No2";#N/A,#N/A,FALSE,"データNo2"}</definedName>
    <definedName name="_p2" localSheetId="2" hidden="1">{#N/A,#N/A,FALSE,"表紙No2";#N/A,#N/A,FALSE,"データNo2"}</definedName>
    <definedName name="_p2" localSheetId="3" hidden="1">{#N/A,#N/A,FALSE,"表紙No2";#N/A,#N/A,FALSE,"データNo2"}</definedName>
    <definedName name="_p2" localSheetId="14" hidden="1">{#N/A,#N/A,FALSE,"表紙No2";#N/A,#N/A,FALSE,"データNo2"}</definedName>
    <definedName name="_p2" hidden="1">{#N/A,#N/A,FALSE,"表紙No2";#N/A,#N/A,FALSE,"データNo2"}</definedName>
    <definedName name="_p23" localSheetId="0" hidden="1">{#N/A,#N/A,FALSE,"表紙No2";#N/A,#N/A,FALSE,"データNo2"}</definedName>
    <definedName name="_p23" localSheetId="4" hidden="1">{#N/A,#N/A,FALSE,"表紙No2";#N/A,#N/A,FALSE,"データNo2"}</definedName>
    <definedName name="_p23" localSheetId="15" hidden="1">{#N/A,#N/A,FALSE,"表紙No2";#N/A,#N/A,FALSE,"データNo2"}</definedName>
    <definedName name="_p23" localSheetId="2" hidden="1">{#N/A,#N/A,FALSE,"表紙No2";#N/A,#N/A,FALSE,"データNo2"}</definedName>
    <definedName name="_p23" localSheetId="3" hidden="1">{#N/A,#N/A,FALSE,"表紙No2";#N/A,#N/A,FALSE,"データNo2"}</definedName>
    <definedName name="_p23" localSheetId="14" hidden="1">{#N/A,#N/A,FALSE,"表紙No2";#N/A,#N/A,FALSE,"データNo2"}</definedName>
    <definedName name="_p23" hidden="1">{#N/A,#N/A,FALSE,"表紙No2";#N/A,#N/A,FALSE,"データNo2"}</definedName>
    <definedName name="_PPOIC_?_0___ES">[11]搬入費!#REF!</definedName>
    <definedName name="_Q">#REF!</definedName>
    <definedName name="_R">#REF!</definedName>
    <definedName name="_RC_10" localSheetId="22" hidden="1">#REF!</definedName>
    <definedName name="_RC_10" localSheetId="0" hidden="1">#REF!</definedName>
    <definedName name="_RC_10" localSheetId="4" hidden="1">#REF!</definedName>
    <definedName name="_RC_10" localSheetId="15" hidden="1">#REF!</definedName>
    <definedName name="_RC_10" localSheetId="2" hidden="1">#REF!</definedName>
    <definedName name="_RC_10" localSheetId="3" hidden="1">#REF!</definedName>
    <definedName name="_RC_10" localSheetId="23" hidden="1">#REF!</definedName>
    <definedName name="_RC_10" localSheetId="24" hidden="1">#REF!</definedName>
    <definedName name="_RC_10" localSheetId="25" hidden="1">#REF!</definedName>
    <definedName name="_RC_10" localSheetId="17" hidden="1">#REF!</definedName>
    <definedName name="_RC_10" localSheetId="20" hidden="1">#REF!</definedName>
    <definedName name="_RC_10" localSheetId="21" hidden="1">#REF!</definedName>
    <definedName name="_RC_10" localSheetId="18" hidden="1">#REF!</definedName>
    <definedName name="_RC_10" localSheetId="26" hidden="1">#REF!</definedName>
    <definedName name="_RC_10" localSheetId="19" hidden="1">#REF!</definedName>
    <definedName name="_RC_10" hidden="1">#REF!</definedName>
    <definedName name="_RC_11" localSheetId="22" hidden="1">#REF!</definedName>
    <definedName name="_RC_11" localSheetId="4" hidden="1">#REF!</definedName>
    <definedName name="_RC_11" localSheetId="15" hidden="1">#REF!</definedName>
    <definedName name="_RC_11" localSheetId="2" hidden="1">#REF!</definedName>
    <definedName name="_RC_11" localSheetId="3" hidden="1">#REF!</definedName>
    <definedName name="_RC_11" localSheetId="23" hidden="1">#REF!</definedName>
    <definedName name="_RC_11" localSheetId="24" hidden="1">#REF!</definedName>
    <definedName name="_RC_11" localSheetId="25" hidden="1">#REF!</definedName>
    <definedName name="_RC_11" localSheetId="17" hidden="1">#REF!</definedName>
    <definedName name="_RC_11" localSheetId="20" hidden="1">#REF!</definedName>
    <definedName name="_RC_11" localSheetId="21" hidden="1">#REF!</definedName>
    <definedName name="_RC_11" localSheetId="18" hidden="1">#REF!</definedName>
    <definedName name="_RC_11" localSheetId="26" hidden="1">#REF!</definedName>
    <definedName name="_RC_11" localSheetId="19" hidden="1">#REF!</definedName>
    <definedName name="_RC_11" hidden="1">#REF!</definedName>
    <definedName name="_Regression_Int" hidden="1">1</definedName>
    <definedName name="_RPN1" localSheetId="4">#REF!</definedName>
    <definedName name="_RPN1" localSheetId="2">#REF!</definedName>
    <definedName name="_RPN1" localSheetId="3">#REF!</definedName>
    <definedName name="_RPN1" localSheetId="14">#REF!</definedName>
    <definedName name="_RPN1">'[9]#REF'!$B$312</definedName>
    <definedName name="_RPN2" localSheetId="4">#REF!</definedName>
    <definedName name="_RPN2" localSheetId="2">#REF!</definedName>
    <definedName name="_RPN2" localSheetId="3">#REF!</definedName>
    <definedName name="_RPN2" localSheetId="14">#REF!</definedName>
    <definedName name="_RPN2">'[9]#REF'!$B$419</definedName>
    <definedName name="_RW1" localSheetId="4">#REF!</definedName>
    <definedName name="_RW1" localSheetId="2">#REF!</definedName>
    <definedName name="_RW1" localSheetId="3">#REF!</definedName>
    <definedName name="_RW1" localSheetId="14">#REF!</definedName>
    <definedName name="_RW1">'[9]#REF'!$B$214</definedName>
    <definedName name="_RW2" localSheetId="4">#REF!</definedName>
    <definedName name="_RW2" localSheetId="2">#REF!</definedName>
    <definedName name="_RW2" localSheetId="3">#REF!</definedName>
    <definedName name="_RW2" localSheetId="14">#REF!</definedName>
    <definedName name="_RW2">'[9]#REF'!$B$216</definedName>
    <definedName name="_RW3" localSheetId="4">#REF!</definedName>
    <definedName name="_RW3" localSheetId="2">#REF!</definedName>
    <definedName name="_RW3" localSheetId="3">#REF!</definedName>
    <definedName name="_RW3" localSheetId="14">#REF!</definedName>
    <definedName name="_RW3">'[9]#REF'!$B$218</definedName>
    <definedName name="_RW4" localSheetId="4">#REF!</definedName>
    <definedName name="_RW4" localSheetId="2">#REF!</definedName>
    <definedName name="_RW4" localSheetId="3">#REF!</definedName>
    <definedName name="_RW4" localSheetId="14">#REF!</definedName>
    <definedName name="_RW4">'[9]#REF'!$B$220</definedName>
    <definedName name="_RW5" localSheetId="4">#REF!</definedName>
    <definedName name="_RW5" localSheetId="2">#REF!</definedName>
    <definedName name="_RW5" localSheetId="3">#REF!</definedName>
    <definedName name="_RW5" localSheetId="14">#REF!</definedName>
    <definedName name="_RW5">'[9]#REF'!$B$222</definedName>
    <definedName name="_S">#REF!</definedName>
    <definedName name="_S_6">#REF!</definedName>
    <definedName name="_ＳＥＥ１" localSheetId="4">[1]単位データ!$DG$8:$DS$33</definedName>
    <definedName name="_ＳＥＥ１" localSheetId="2">[1]単位データ!$DG$8:$DS$33</definedName>
    <definedName name="_ＳＥＥ１" localSheetId="3">[1]単位データ!$DG$8:$DS$33</definedName>
    <definedName name="_ＳＥＥ１" localSheetId="14">[1]単位データ!$DG$8:$DS$33</definedName>
    <definedName name="_ＳＥＥ１">[9]共通86白!$DG$8:$DS$33</definedName>
    <definedName name="_shu01">[5]修正表!$B$5:$C$22</definedName>
    <definedName name="_Sort" localSheetId="22" hidden="1">#REF!</definedName>
    <definedName name="_Sort" localSheetId="0" hidden="1">#REF!</definedName>
    <definedName name="_Sort" localSheetId="15" hidden="1">#REF!</definedName>
    <definedName name="_Sort" localSheetId="2" hidden="1">#REF!</definedName>
    <definedName name="_Sort" localSheetId="3" hidden="1">#REF!</definedName>
    <definedName name="_Sort" localSheetId="23" hidden="1">#REF!</definedName>
    <definedName name="_Sort" localSheetId="24" hidden="1">#REF!</definedName>
    <definedName name="_Sort" localSheetId="25" hidden="1">#REF!</definedName>
    <definedName name="_Sort" localSheetId="17" hidden="1">#REF!</definedName>
    <definedName name="_Sort" localSheetId="20" hidden="1">#REF!</definedName>
    <definedName name="_Sort" localSheetId="21" hidden="1">#REF!</definedName>
    <definedName name="_Sort" localSheetId="18" hidden="1">#REF!</definedName>
    <definedName name="_Sort" localSheetId="26" hidden="1">#REF!</definedName>
    <definedName name="_Sort" localSheetId="19" hidden="1">#REF!</definedName>
    <definedName name="_Sort" hidden="1">#REF!</definedName>
    <definedName name="_T">#REF!</definedName>
    <definedName name="_tan001">'[9]#REF'!$R$6</definedName>
    <definedName name="_tan002">'[9]#REF'!$R$7</definedName>
    <definedName name="_tan003">'[9]#REF'!$R$8</definedName>
    <definedName name="_tan004">'[9]#REF'!$R$9</definedName>
    <definedName name="_tan005">'[9]#REF'!$R$10</definedName>
    <definedName name="_tan006">'[9]#REF'!$R$13</definedName>
    <definedName name="_tan007">'[9]#REF'!$R$14</definedName>
    <definedName name="_tan008">'[9]#REF'!$R$15</definedName>
    <definedName name="_tan009">'[9]#REF'!$R$16</definedName>
    <definedName name="_tan010">'[9]#REF'!$R$17</definedName>
    <definedName name="_tan011">'[9]#REF'!$R$18</definedName>
    <definedName name="_tan012">'[9]#REF'!$R$19</definedName>
    <definedName name="_tan013">'[9]#REF'!$R$20</definedName>
    <definedName name="_tan014">'[9]#REF'!$R$21</definedName>
    <definedName name="_tan015">'[9]#REF'!$R$22</definedName>
    <definedName name="_tan016">'[9]#REF'!$R$23</definedName>
    <definedName name="_tan017">'[9]#REF'!$R$24</definedName>
    <definedName name="_tan018">'[9]#REF'!$R$25</definedName>
    <definedName name="_tan019">'[9]#REF'!$S$28</definedName>
    <definedName name="_tan020">'[9]#REF'!$S$29</definedName>
    <definedName name="_tan021">'[9]#REF'!$S$30</definedName>
    <definedName name="_tan022">'[9]#REF'!$S$31</definedName>
    <definedName name="_tan0221">'[9]#REF'!$S$32</definedName>
    <definedName name="_tan023">'[9]#REF'!$S$41</definedName>
    <definedName name="_tan024">'[9]#REF'!$S$42</definedName>
    <definedName name="_tan025">'[9]#REF'!$S$43</definedName>
    <definedName name="_tan026">'[9]#REF'!$S$7</definedName>
    <definedName name="_tan027">'[9]#REF'!$S$8</definedName>
    <definedName name="_tan028">'[9]#REF'!$S$9</definedName>
    <definedName name="_tan029">'[9]#REF'!$S$10</definedName>
    <definedName name="_tan030">'[9]#REF'!$S$11</definedName>
    <definedName name="_tan031">'[9]#REF'!$S$12</definedName>
    <definedName name="_tan032">'[9]#REF'!$S$13</definedName>
    <definedName name="_tan033">'[9]#REF'!$S$15</definedName>
    <definedName name="_tan034">'[9]#REF'!$S$16</definedName>
    <definedName name="_tan0341">'[9]#REF'!$S$17</definedName>
    <definedName name="_tan035">'[9]#REF'!$S$20</definedName>
    <definedName name="_tan036">'[9]#REF'!$S$22</definedName>
    <definedName name="_tan037">'[9]#REF'!$S$6</definedName>
    <definedName name="_tan038">'[9]#REF'!$S$8</definedName>
    <definedName name="_tan039">'[9]#REF'!$S$12</definedName>
    <definedName name="_tan040">'[9]#REF'!$S$16</definedName>
    <definedName name="_tan0401">'[9]#REF'!$S$18</definedName>
    <definedName name="_tan041">'[9]#REF'!$S$21</definedName>
    <definedName name="_tan042">'[9]#REF'!$S$22</definedName>
    <definedName name="_tan043">'[9]#REF'!$S$23</definedName>
    <definedName name="_tan0431">'[9]#REF'!$S$24</definedName>
    <definedName name="_tan0432">'[9]#REF'!$S$25</definedName>
    <definedName name="_tan044">'[9]#REF'!$R$8</definedName>
    <definedName name="_tan045">'[9]#REF'!$R$10</definedName>
    <definedName name="_tan046">'[9]#REF'!$R$11</definedName>
    <definedName name="_tan047">'[9]#REF'!$R$12</definedName>
    <definedName name="_tan048">'[9]#REF'!$R$13</definedName>
    <definedName name="_tan049">'[9]#REF'!$R$14</definedName>
    <definedName name="_tan050">'[9]#REF'!$R$6</definedName>
    <definedName name="_tan051">'[9]#REF'!$R$7</definedName>
    <definedName name="_tan052">'[9]#REF'!$R$12</definedName>
    <definedName name="_tan053">'[9]#REF'!$R$15</definedName>
    <definedName name="_tan0531">'[9]#REF'!$R$20</definedName>
    <definedName name="_tan0532">'[9]#REF'!$R$24</definedName>
    <definedName name="_tan0533">'[9]#REF'!$R$26</definedName>
    <definedName name="_tan0534">'[9]#REF'!$R$30</definedName>
    <definedName name="_tan0535">'[9]#REF'!$R$31</definedName>
    <definedName name="_tan0536">'[9]#REF'!$R$34</definedName>
    <definedName name="_tan0537">'[9]#REF'!$R$37</definedName>
    <definedName name="_tan0538">'[9]#REF'!$R$32</definedName>
    <definedName name="_tan0539">'[9]#REF'!$R$22</definedName>
    <definedName name="_tan054">'[9]#REF'!$S$8</definedName>
    <definedName name="_tan055">'[9]#REF'!$S$9</definedName>
    <definedName name="_tan056">'[9]#REF'!$R$18</definedName>
    <definedName name="_tan057">'[9]#REF'!$S$20</definedName>
    <definedName name="_tan069">'[9]#REF'!$R$17</definedName>
    <definedName name="_tan070">'[9]#REF'!$S$9</definedName>
    <definedName name="_tan071">'[9]#REF'!$S$12</definedName>
    <definedName name="_tan072">'[9]#REF'!$S$15</definedName>
    <definedName name="_tan073">'[9]#REF'!$S$18</definedName>
    <definedName name="_tan074">'[9]#REF'!$S$21</definedName>
    <definedName name="_tan075">'[9]#REF'!$S$24</definedName>
    <definedName name="_tan076">'[9]#REF'!$S$27</definedName>
    <definedName name="_tan077">'[9]#REF'!$S$30</definedName>
    <definedName name="_tan078">'[9]#REF'!$S$33</definedName>
    <definedName name="_tan079">'[9]#REF'!$S$36</definedName>
    <definedName name="_tan080">'[9]#REF'!$S$39</definedName>
    <definedName name="_tan081">'[9]#REF'!$S$42</definedName>
    <definedName name="_tan082">'[9]#REF'!$S$45</definedName>
    <definedName name="_tan083">'[9]#REF'!$R$8</definedName>
    <definedName name="_tan084">'[9]#REF'!$R$11</definedName>
    <definedName name="_tan085">'[9]#REF'!$R$14</definedName>
    <definedName name="_tan086">'[9]#REF'!$R$17</definedName>
    <definedName name="_tan0861">'[9]#REF'!$R$20</definedName>
    <definedName name="_tan087">'[9]#REF'!$R$23</definedName>
    <definedName name="_tan088">'[9]#REF'!$R$26</definedName>
    <definedName name="_tan089">'[9]#REF'!$R$29</definedName>
    <definedName name="_tan090">'[9]#REF'!$R$32</definedName>
    <definedName name="_tan091">'[9]#REF'!$R$35</definedName>
    <definedName name="_tan092">'[9]#REF'!$R$38</definedName>
    <definedName name="_tan093">'[9]#REF'!$R$41</definedName>
    <definedName name="_tan094">'[9]#REF'!$R$44</definedName>
    <definedName name="_tan0941">'[9]#REF'!$R$47</definedName>
    <definedName name="_tan100">'[9]#REF'!$R$17</definedName>
    <definedName name="_tan101">'[9]#REF'!$R$18</definedName>
    <definedName name="_tan102">'[9]#REF'!$R$19</definedName>
    <definedName name="_tan103">'[9]#REF'!$R$20</definedName>
    <definedName name="_tan104">'[9]#REF'!$R$21</definedName>
    <definedName name="_tan105">'[9]#REF'!$R$22</definedName>
    <definedName name="_tan106">'[9]#REF'!$R$23</definedName>
    <definedName name="_tan107">'[9]#REF'!$R$24</definedName>
    <definedName name="_tan108">'[9]#REF'!$R$25</definedName>
    <definedName name="_tan1081">'[9]#REF'!$R$26</definedName>
    <definedName name="_tan109">'[9]#REF'!$R$27</definedName>
    <definedName name="_tan110">'[9]#REF'!$R$28</definedName>
    <definedName name="_tan111">'[9]#REF'!$R$29</definedName>
    <definedName name="_tan112">'[9]#REF'!$R$30</definedName>
    <definedName name="_tan113">'[9]#REF'!$R$31</definedName>
    <definedName name="_tan114">'[9]#REF'!$R$32</definedName>
    <definedName name="_tan115">'[9]#REF'!$R$33</definedName>
    <definedName name="_tan116">'[9]#REF'!$R$34</definedName>
    <definedName name="_tan117">'[9]#REF'!$R$35</definedName>
    <definedName name="_tan118">'[9]#REF'!$R$36</definedName>
    <definedName name="_tan119">'[9]#REF'!$R$37</definedName>
    <definedName name="_tan120">'[9]#REF'!$R$38</definedName>
    <definedName name="_tan121">'[9]#REF'!$R$39</definedName>
    <definedName name="_tan122">'[9]#REF'!$R$40</definedName>
    <definedName name="_tan123">'[9]#REF'!$R$42</definedName>
    <definedName name="_tan124">'[9]#REF'!$R$43</definedName>
    <definedName name="_tan125">'[9]#REF'!$S$9</definedName>
    <definedName name="_tan126">'[9]#REF'!$S$12</definedName>
    <definedName name="_tan127">'[9]#REF'!$S$15</definedName>
    <definedName name="_tan128">'[9]#REF'!$S$19</definedName>
    <definedName name="_tan129">'[9]#REF'!$S$20</definedName>
    <definedName name="_tan130">'[9]#REF'!$S$24</definedName>
    <definedName name="_tan131">'[9]#REF'!$S$25</definedName>
    <definedName name="_tan132">'[9]#REF'!$S$26</definedName>
    <definedName name="_tan133">'[9]#REF'!$S$27</definedName>
    <definedName name="_tan134">'[9]#REF'!$S$28</definedName>
    <definedName name="_tan135">'[9]#REF'!$S$29</definedName>
    <definedName name="_tan136">'[9]#REF'!$S$30</definedName>
    <definedName name="_tan137">'[9]#REF'!$S$31</definedName>
    <definedName name="_tan138">'[9]#REF'!$S$32</definedName>
    <definedName name="_tan139">'[9]#REF'!$S$33</definedName>
    <definedName name="_tan140">'[9]#REF'!$S$34</definedName>
    <definedName name="_tan141">'[9]#REF'!$S$38</definedName>
    <definedName name="_tan142">'[9]#REF'!$S$41</definedName>
    <definedName name="_tan143">'[9]#REF'!$S$43</definedName>
    <definedName name="_tan144">'[9]#REF'!$S$45</definedName>
    <definedName name="_tan24">[9]単価算出!#REF!</definedName>
    <definedName name="_tan25">[9]単価算出!#REF!</definedName>
    <definedName name="_TBL1">#REF!</definedName>
    <definedName name="_TBL2">#REF!</definedName>
    <definedName name="_TBL3">#REF!</definedName>
    <definedName name="_TBL4">#REF!</definedName>
    <definedName name="_TBL5">#REF!</definedName>
    <definedName name="_TBL6">#REF!</definedName>
    <definedName name="_TBL7">#REF!</definedName>
    <definedName name="_THI1" localSheetId="4">'[12]踏a-2'!$E$2/180*PI()</definedName>
    <definedName name="_THI1" localSheetId="2">'[12]踏a-2'!$E$2/180*PI()</definedName>
    <definedName name="_THI1" localSheetId="3">'[12]踏a-2'!$E$2/180*PI()</definedName>
    <definedName name="_THI1" localSheetId="14">'[12]踏a-2'!$E$2/180*PI()</definedName>
    <definedName name="_THI1">'[9]#REF'!$E$2/180*PI()</definedName>
    <definedName name="_THI2" localSheetId="4">'[12]踏a-2'!$E$3/180*PI()</definedName>
    <definedName name="_THI2" localSheetId="2">'[12]踏a-2'!$E$3/180*PI()</definedName>
    <definedName name="_THI2" localSheetId="3">'[12]踏a-2'!$E$3/180*PI()</definedName>
    <definedName name="_THI2" localSheetId="14">'[12]踏a-2'!$E$3/180*PI()</definedName>
    <definedName name="_THI2">'[9]#REF'!$E$3/180*PI()</definedName>
    <definedName name="_THI3" localSheetId="4">'[12]踏a-2'!$E$4/180*PI()</definedName>
    <definedName name="_THI3" localSheetId="2">'[12]踏a-2'!$E$4/180*PI()</definedName>
    <definedName name="_THI3" localSheetId="3">'[12]踏a-2'!$E$4/180*PI()</definedName>
    <definedName name="_THI3" localSheetId="14">'[12]踏a-2'!$E$4/180*PI()</definedName>
    <definedName name="_THI3">'[9]#REF'!$E$4/180*PI()</definedName>
    <definedName name="_u">#REF!</definedName>
    <definedName name="_v">#REF!</definedName>
    <definedName name="_w">'[1]本体工事(2)'!$B$1</definedName>
    <definedName name="_x">NA()</definedName>
    <definedName name="_y">[10]表紙!#REF!</definedName>
    <definedName name="_y4" localSheetId="0" hidden="1">{#N/A,#N/A,FALSE,"表紙No2";#N/A,#N/A,FALSE,"データNo2"}</definedName>
    <definedName name="_y4" localSheetId="4" hidden="1">{#N/A,#N/A,FALSE,"表紙No2";#N/A,#N/A,FALSE,"データNo2"}</definedName>
    <definedName name="_y4" localSheetId="15" hidden="1">{#N/A,#N/A,FALSE,"表紙No2";#N/A,#N/A,FALSE,"データNo2"}</definedName>
    <definedName name="_y4" localSheetId="2" hidden="1">{#N/A,#N/A,FALSE,"表紙No2";#N/A,#N/A,FALSE,"データNo2"}</definedName>
    <definedName name="_y4" localSheetId="3" hidden="1">{#N/A,#N/A,FALSE,"表紙No2";#N/A,#N/A,FALSE,"データNo2"}</definedName>
    <definedName name="_y4" localSheetId="14" hidden="1">{#N/A,#N/A,FALSE,"表紙No2";#N/A,#N/A,FALSE,"データNo2"}</definedName>
    <definedName name="_y4" hidden="1">{#N/A,#N/A,FALSE,"表紙No2";#N/A,#N/A,FALSE,"データNo2"}</definedName>
    <definedName name="_y6" localSheetId="0" hidden="1">{#N/A,#N/A,FALSE,"表紙No2";#N/A,#N/A,FALSE,"データNo2"}</definedName>
    <definedName name="_y6" localSheetId="4" hidden="1">{#N/A,#N/A,FALSE,"表紙No2";#N/A,#N/A,FALSE,"データNo2"}</definedName>
    <definedName name="_y6" localSheetId="15" hidden="1">{#N/A,#N/A,FALSE,"表紙No2";#N/A,#N/A,FALSE,"データNo2"}</definedName>
    <definedName name="_y6" localSheetId="2" hidden="1">{#N/A,#N/A,FALSE,"表紙No2";#N/A,#N/A,FALSE,"データNo2"}</definedName>
    <definedName name="_y6" localSheetId="3" hidden="1">{#N/A,#N/A,FALSE,"表紙No2";#N/A,#N/A,FALSE,"データNo2"}</definedName>
    <definedName name="_y6" localSheetId="14" hidden="1">{#N/A,#N/A,FALSE,"表紙No2";#N/A,#N/A,FALSE,"データNo2"}</definedName>
    <definedName name="_y6" hidden="1">{#N/A,#N/A,FALSE,"表紙No2";#N/A,#N/A,FALSE,"データNo2"}</definedName>
    <definedName name="_y7" localSheetId="0" hidden="1">{#N/A,#N/A,FALSE,"表紙No2";#N/A,#N/A,FALSE,"データNo2"}</definedName>
    <definedName name="_y7" localSheetId="4" hidden="1">{#N/A,#N/A,FALSE,"表紙No2";#N/A,#N/A,FALSE,"データNo2"}</definedName>
    <definedName name="_y7" localSheetId="15" hidden="1">{#N/A,#N/A,FALSE,"表紙No2";#N/A,#N/A,FALSE,"データNo2"}</definedName>
    <definedName name="_y7" localSheetId="2" hidden="1">{#N/A,#N/A,FALSE,"表紙No2";#N/A,#N/A,FALSE,"データNo2"}</definedName>
    <definedName name="_y7" localSheetId="3" hidden="1">{#N/A,#N/A,FALSE,"表紙No2";#N/A,#N/A,FALSE,"データNo2"}</definedName>
    <definedName name="_y7" localSheetId="14" hidden="1">{#N/A,#N/A,FALSE,"表紙No2";#N/A,#N/A,FALSE,"データNo2"}</definedName>
    <definedName name="_y7" hidden="1">{#N/A,#N/A,FALSE,"表紙No2";#N/A,#N/A,FALSE,"データNo2"}</definedName>
    <definedName name="_y9" localSheetId="0" hidden="1">{#N/A,#N/A,FALSE,"表紙No2";#N/A,#N/A,FALSE,"データNo2"}</definedName>
    <definedName name="_y9" localSheetId="4" hidden="1">{#N/A,#N/A,FALSE,"表紙No2";#N/A,#N/A,FALSE,"データNo2"}</definedName>
    <definedName name="_y9" localSheetId="15" hidden="1">{#N/A,#N/A,FALSE,"表紙No2";#N/A,#N/A,FALSE,"データNo2"}</definedName>
    <definedName name="_y9" localSheetId="2" hidden="1">{#N/A,#N/A,FALSE,"表紙No2";#N/A,#N/A,FALSE,"データNo2"}</definedName>
    <definedName name="_y9" localSheetId="3" hidden="1">{#N/A,#N/A,FALSE,"表紙No2";#N/A,#N/A,FALSE,"データNo2"}</definedName>
    <definedName name="_y9" localSheetId="14" hidden="1">{#N/A,#N/A,FALSE,"表紙No2";#N/A,#N/A,FALSE,"データNo2"}</definedName>
    <definedName name="_y9" hidden="1">{#N/A,#N/A,FALSE,"表紙No2";#N/A,#N/A,FALSE,"データNo2"}</definedName>
    <definedName name="_z">NA()</definedName>
    <definedName name="_z_6">#REF!</definedName>
    <definedName name="_ﾏｸﾛ_">#REF!</definedName>
    <definedName name="_外構設備" localSheetId="4">#REF!</definedName>
    <definedName name="_外構設備" localSheetId="2">#REF!</definedName>
    <definedName name="_外構設備" localSheetId="3">#REF!</definedName>
    <definedName name="_外構設備" localSheetId="14">#REF!</definedName>
    <definedName name="_外構設備">'[9]#REF'!$A$2</definedName>
    <definedName name="_人数">#REF!</definedName>
    <definedName name="_人数_6">#REF!</definedName>
    <definedName name="\0" localSheetId="4">#REF!</definedName>
    <definedName name="\0" localSheetId="2">#REF!</definedName>
    <definedName name="\0" localSheetId="3">#REF!</definedName>
    <definedName name="\0" localSheetId="28">#REF!</definedName>
    <definedName name="\0" localSheetId="14">#REF!</definedName>
    <definedName name="\0">#N/A</definedName>
    <definedName name="\001" localSheetId="22" hidden="1">#REF!</definedName>
    <definedName name="\001" localSheetId="0" hidden="1">#REF!</definedName>
    <definedName name="\001" localSheetId="15" hidden="1">#REF!</definedName>
    <definedName name="\001" localSheetId="2" hidden="1">#REF!</definedName>
    <definedName name="\001" localSheetId="3" hidden="1">#REF!</definedName>
    <definedName name="\001" localSheetId="23" hidden="1">#REF!</definedName>
    <definedName name="\001" localSheetId="24" hidden="1">#REF!</definedName>
    <definedName name="\001" localSheetId="25" hidden="1">#REF!</definedName>
    <definedName name="\001" localSheetId="17" hidden="1">#REF!</definedName>
    <definedName name="\001" localSheetId="20" hidden="1">#REF!</definedName>
    <definedName name="\001" localSheetId="21" hidden="1">#REF!</definedName>
    <definedName name="\001" localSheetId="18" hidden="1">#REF!</definedName>
    <definedName name="\001" localSheetId="26" hidden="1">#REF!</definedName>
    <definedName name="\001" localSheetId="19" hidden="1">#REF!</definedName>
    <definedName name="\001" hidden="1">#REF!</definedName>
    <definedName name="\002" localSheetId="22" hidden="1">#REF!</definedName>
    <definedName name="\002" localSheetId="15" hidden="1">#REF!</definedName>
    <definedName name="\002" localSheetId="2" hidden="1">#REF!</definedName>
    <definedName name="\002" localSheetId="3" hidden="1">#REF!</definedName>
    <definedName name="\002" localSheetId="23" hidden="1">#REF!</definedName>
    <definedName name="\002" localSheetId="24" hidden="1">#REF!</definedName>
    <definedName name="\002" localSheetId="25" hidden="1">#REF!</definedName>
    <definedName name="\002" localSheetId="17" hidden="1">#REF!</definedName>
    <definedName name="\002" localSheetId="20" hidden="1">#REF!</definedName>
    <definedName name="\002" localSheetId="21" hidden="1">#REF!</definedName>
    <definedName name="\002" localSheetId="18" hidden="1">#REF!</definedName>
    <definedName name="\002" localSheetId="26" hidden="1">#REF!</definedName>
    <definedName name="\002" localSheetId="19" hidden="1">#REF!</definedName>
    <definedName name="\002" hidden="1">#REF!</definedName>
    <definedName name="\050" localSheetId="22" hidden="1">#REF!</definedName>
    <definedName name="\050" localSheetId="15" hidden="1">#REF!</definedName>
    <definedName name="\050" localSheetId="2" hidden="1">#REF!</definedName>
    <definedName name="\050" localSheetId="3" hidden="1">#REF!</definedName>
    <definedName name="\050" localSheetId="23" hidden="1">#REF!</definedName>
    <definedName name="\050" localSheetId="24" hidden="1">#REF!</definedName>
    <definedName name="\050" localSheetId="25" hidden="1">#REF!</definedName>
    <definedName name="\050" localSheetId="17" hidden="1">#REF!</definedName>
    <definedName name="\050" localSheetId="20" hidden="1">#REF!</definedName>
    <definedName name="\050" localSheetId="21" hidden="1">#REF!</definedName>
    <definedName name="\050" localSheetId="18" hidden="1">#REF!</definedName>
    <definedName name="\050" localSheetId="26" hidden="1">#REF!</definedName>
    <definedName name="\050" localSheetId="19" hidden="1">#REF!</definedName>
    <definedName name="\050" hidden="1">#REF!</definedName>
    <definedName name="\051" localSheetId="22" hidden="1">#REF!</definedName>
    <definedName name="\051" localSheetId="15" hidden="1">#REF!</definedName>
    <definedName name="\051" localSheetId="2" hidden="1">#REF!</definedName>
    <definedName name="\051" localSheetId="3" hidden="1">#REF!</definedName>
    <definedName name="\051" localSheetId="23" hidden="1">#REF!</definedName>
    <definedName name="\051" localSheetId="24" hidden="1">#REF!</definedName>
    <definedName name="\051" localSheetId="25" hidden="1">#REF!</definedName>
    <definedName name="\051" localSheetId="17" hidden="1">#REF!</definedName>
    <definedName name="\051" localSheetId="20" hidden="1">#REF!</definedName>
    <definedName name="\051" localSheetId="21" hidden="1">#REF!</definedName>
    <definedName name="\051" localSheetId="18" hidden="1">#REF!</definedName>
    <definedName name="\051" localSheetId="26" hidden="1">#REF!</definedName>
    <definedName name="\051" localSheetId="19" hidden="1">#REF!</definedName>
    <definedName name="\051" hidden="1">#REF!</definedName>
    <definedName name="\088" localSheetId="0" hidden="1">{#N/A,#N/A,FALSE,"表紙No2";#N/A,#N/A,FALSE,"データNo2"}</definedName>
    <definedName name="\088" localSheetId="4" hidden="1">{#N/A,#N/A,FALSE,"表紙No2";#N/A,#N/A,FALSE,"データNo2"}</definedName>
    <definedName name="\088" localSheetId="15" hidden="1">{#N/A,#N/A,FALSE,"表紙No2";#N/A,#N/A,FALSE,"データNo2"}</definedName>
    <definedName name="\088" localSheetId="2" hidden="1">{#N/A,#N/A,FALSE,"表紙No2";#N/A,#N/A,FALSE,"データNo2"}</definedName>
    <definedName name="\088" localSheetId="3" hidden="1">{#N/A,#N/A,FALSE,"表紙No2";#N/A,#N/A,FALSE,"データNo2"}</definedName>
    <definedName name="\088" localSheetId="29" hidden="1">{#N/A,#N/A,FALSE,"表紙No2";#N/A,#N/A,FALSE,"データNo2"}</definedName>
    <definedName name="\088" localSheetId="14" hidden="1">{#N/A,#N/A,FALSE,"表紙No2";#N/A,#N/A,FALSE,"データNo2"}</definedName>
    <definedName name="\088" hidden="1">{#N/A,#N/A,FALSE,"表紙No2";#N/A,#N/A,FALSE,"データNo2"}</definedName>
    <definedName name="\1">#N/A</definedName>
    <definedName name="\10">#N/A</definedName>
    <definedName name="\100">#REF!</definedName>
    <definedName name="\10004">#REF!</definedName>
    <definedName name="\1001">#REF!</definedName>
    <definedName name="\1002">#REF!</definedName>
    <definedName name="\1003">#REF!</definedName>
    <definedName name="\1005">#REF!</definedName>
    <definedName name="\1006">#REF!</definedName>
    <definedName name="\1007">#REF!</definedName>
    <definedName name="\1008">#REF!</definedName>
    <definedName name="\11" localSheetId="4">[13]共通費!$R$87</definedName>
    <definedName name="\11" localSheetId="2">[13]共通費!$R$87</definedName>
    <definedName name="\11" localSheetId="3">[13]共通費!$R$87</definedName>
    <definedName name="\11" localSheetId="14">[13]共通費!$R$87</definedName>
    <definedName name="\11">#N/A</definedName>
    <definedName name="\110">#REF!</definedName>
    <definedName name="\1101">#REF!</definedName>
    <definedName name="\1102">#N/A</definedName>
    <definedName name="\1111" localSheetId="22" hidden="1">#REF!</definedName>
    <definedName name="\1111" localSheetId="0" hidden="1">#REF!</definedName>
    <definedName name="\1111" localSheetId="15" hidden="1">#REF!</definedName>
    <definedName name="\1111" localSheetId="2" hidden="1">#REF!</definedName>
    <definedName name="\1111" localSheetId="3" hidden="1">#REF!</definedName>
    <definedName name="\1111" localSheetId="23" hidden="1">#REF!</definedName>
    <definedName name="\1111" localSheetId="24" hidden="1">#REF!</definedName>
    <definedName name="\1111" localSheetId="25" hidden="1">#REF!</definedName>
    <definedName name="\1111" localSheetId="17" hidden="1">#REF!</definedName>
    <definedName name="\1111" localSheetId="20" hidden="1">#REF!</definedName>
    <definedName name="\1111" localSheetId="21" hidden="1">#REF!</definedName>
    <definedName name="\1111" localSheetId="18" hidden="1">#REF!</definedName>
    <definedName name="\1111" localSheetId="26" hidden="1">#REF!</definedName>
    <definedName name="\1111" localSheetId="19" hidden="1">#REF!</definedName>
    <definedName name="\1111" hidden="1">#REF!</definedName>
    <definedName name="\1112" localSheetId="22" hidden="1">#REF!</definedName>
    <definedName name="\1112" localSheetId="15" hidden="1">#REF!</definedName>
    <definedName name="\1112" localSheetId="2" hidden="1">#REF!</definedName>
    <definedName name="\1112" localSheetId="3" hidden="1">#REF!</definedName>
    <definedName name="\1112" localSheetId="23" hidden="1">#REF!</definedName>
    <definedName name="\1112" localSheetId="24" hidden="1">#REF!</definedName>
    <definedName name="\1112" localSheetId="25" hidden="1">#REF!</definedName>
    <definedName name="\1112" localSheetId="17" hidden="1">#REF!</definedName>
    <definedName name="\1112" localSheetId="20" hidden="1">#REF!</definedName>
    <definedName name="\1112" localSheetId="21" hidden="1">#REF!</definedName>
    <definedName name="\1112" localSheetId="18" hidden="1">#REF!</definedName>
    <definedName name="\1112" localSheetId="26" hidden="1">#REF!</definedName>
    <definedName name="\1112" localSheetId="19" hidden="1">#REF!</definedName>
    <definedName name="\1112" hidden="1">#REF!</definedName>
    <definedName name="\12" localSheetId="4">[13]共通費!$R$89</definedName>
    <definedName name="\12" localSheetId="2">[13]共通費!$R$89</definedName>
    <definedName name="\12" localSheetId="3">[13]共通費!$R$89</definedName>
    <definedName name="\12" localSheetId="14">[13]共通費!$R$89</definedName>
    <definedName name="\12">#N/A</definedName>
    <definedName name="\13">[13]共通費!$R$91</definedName>
    <definedName name="\14">[13]共通費!$R$87</definedName>
    <definedName name="\2">#N/A</definedName>
    <definedName name="\200">#REF!</definedName>
    <definedName name="\2000" localSheetId="0" hidden="1">{#N/A,#N/A,FALSE,"表紙No2";#N/A,#N/A,FALSE,"データNo2"}</definedName>
    <definedName name="\2000" localSheetId="4" hidden="1">{#N/A,#N/A,FALSE,"表紙No2";#N/A,#N/A,FALSE,"データNo2"}</definedName>
    <definedName name="\2000" localSheetId="15" hidden="1">{#N/A,#N/A,FALSE,"表紙No2";#N/A,#N/A,FALSE,"データNo2"}</definedName>
    <definedName name="\2000" localSheetId="2" hidden="1">{#N/A,#N/A,FALSE,"表紙No2";#N/A,#N/A,FALSE,"データNo2"}</definedName>
    <definedName name="\2000" localSheetId="3" hidden="1">{#N/A,#N/A,FALSE,"表紙No2";#N/A,#N/A,FALSE,"データNo2"}</definedName>
    <definedName name="\2000" localSheetId="29" hidden="1">{#N/A,#N/A,FALSE,"表紙No2";#N/A,#N/A,FALSE,"データNo2"}</definedName>
    <definedName name="\2000" localSheetId="14" hidden="1">{#N/A,#N/A,FALSE,"表紙No2";#N/A,#N/A,FALSE,"データNo2"}</definedName>
    <definedName name="\2000" hidden="1">{#N/A,#N/A,FALSE,"表紙No2";#N/A,#N/A,FALSE,"データNo2"}</definedName>
    <definedName name="\2001" localSheetId="0" hidden="1">{#N/A,#N/A,FALSE,"表紙No2";#N/A,#N/A,FALSE,"データNo2"}</definedName>
    <definedName name="\2001" localSheetId="4" hidden="1">{#N/A,#N/A,FALSE,"表紙No2";#N/A,#N/A,FALSE,"データNo2"}</definedName>
    <definedName name="\2001" localSheetId="15" hidden="1">{#N/A,#N/A,FALSE,"表紙No2";#N/A,#N/A,FALSE,"データNo2"}</definedName>
    <definedName name="\2001" localSheetId="2" hidden="1">{#N/A,#N/A,FALSE,"表紙No2";#N/A,#N/A,FALSE,"データNo2"}</definedName>
    <definedName name="\2001" localSheetId="3" hidden="1">{#N/A,#N/A,FALSE,"表紙No2";#N/A,#N/A,FALSE,"データNo2"}</definedName>
    <definedName name="\2001" localSheetId="29" hidden="1">{#N/A,#N/A,FALSE,"表紙No2";#N/A,#N/A,FALSE,"データNo2"}</definedName>
    <definedName name="\2001" localSheetId="14" hidden="1">{#N/A,#N/A,FALSE,"表紙No2";#N/A,#N/A,FALSE,"データNo2"}</definedName>
    <definedName name="\2001" hidden="1">{#N/A,#N/A,FALSE,"表紙No2";#N/A,#N/A,FALSE,"データNo2"}</definedName>
    <definedName name="\21" localSheetId="4">[14]共通費!$R$87</definedName>
    <definedName name="\21" localSheetId="2">[14]共通費!$R$87</definedName>
    <definedName name="\21" localSheetId="3">[14]共通費!$R$87</definedName>
    <definedName name="\21" localSheetId="14">[14]共通費!$R$87</definedName>
    <definedName name="\21">#N/A</definedName>
    <definedName name="\210">#REF!</definedName>
    <definedName name="\22" localSheetId="4">[14]共通費!$R$89</definedName>
    <definedName name="\22" localSheetId="2">[14]共通費!$R$89</definedName>
    <definedName name="\22" localSheetId="3">[14]共通費!$R$89</definedName>
    <definedName name="\22" localSheetId="14">[14]共通費!$R$89</definedName>
    <definedName name="\22">#N/A</definedName>
    <definedName name="\220">#REF!</definedName>
    <definedName name="\23" localSheetId="4">[14]共通費!$R$91</definedName>
    <definedName name="\23" localSheetId="2">[14]共通費!$R$91</definedName>
    <definedName name="\23" localSheetId="3">[14]共通費!$R$91</definedName>
    <definedName name="\23" localSheetId="14">[14]共通費!$R$91</definedName>
    <definedName name="\23">#N/A</definedName>
    <definedName name="\24" localSheetId="4">[14]共通費!$R$87</definedName>
    <definedName name="\24" localSheetId="2">[14]共通費!$R$87</definedName>
    <definedName name="\24" localSheetId="3">[14]共通費!$R$87</definedName>
    <definedName name="\24" localSheetId="14">[14]共通費!$R$87</definedName>
    <definedName name="\24">#N/A</definedName>
    <definedName name="\25" localSheetId="4">[15]共通!$R$87</definedName>
    <definedName name="\25" localSheetId="2">[15]共通!$R$87</definedName>
    <definedName name="\25" localSheetId="3">[15]共通!$R$87</definedName>
    <definedName name="\25" localSheetId="14">[15]共通!$R$87</definedName>
    <definedName name="\25">#N/A</definedName>
    <definedName name="\26" localSheetId="4">[15]共通!$R$89</definedName>
    <definedName name="\26" localSheetId="2">[15]共通!$R$89</definedName>
    <definedName name="\26" localSheetId="3">[15]共通!$R$89</definedName>
    <definedName name="\26" localSheetId="14">[15]共通!$R$89</definedName>
    <definedName name="\26">#N/A</definedName>
    <definedName name="\27" localSheetId="4">[15]共通!$R$91</definedName>
    <definedName name="\27" localSheetId="2">[15]共通!$R$91</definedName>
    <definedName name="\27" localSheetId="3">[15]共通!$R$91</definedName>
    <definedName name="\27" localSheetId="14">[15]共通!$R$91</definedName>
    <definedName name="\27">#N/A</definedName>
    <definedName name="\28" localSheetId="4">[15]共通!$R$87</definedName>
    <definedName name="\28" localSheetId="2">[15]共通!$R$87</definedName>
    <definedName name="\28" localSheetId="3">[15]共通!$R$87</definedName>
    <definedName name="\28" localSheetId="14">[15]共通!$R$87</definedName>
    <definedName name="\28">#N/A</definedName>
    <definedName name="\29">#N/A</definedName>
    <definedName name="\3">#N/A</definedName>
    <definedName name="\30">#N/A</definedName>
    <definedName name="\300">#REF!</definedName>
    <definedName name="\3000" localSheetId="0" hidden="1">{#N/A,#N/A,FALSE,"表紙No2";#N/A,#N/A,FALSE,"データNo2"}</definedName>
    <definedName name="\3000" localSheetId="4" hidden="1">{#N/A,#N/A,FALSE,"表紙No2";#N/A,#N/A,FALSE,"データNo2"}</definedName>
    <definedName name="\3000" localSheetId="15" hidden="1">{#N/A,#N/A,FALSE,"表紙No2";#N/A,#N/A,FALSE,"データNo2"}</definedName>
    <definedName name="\3000" localSheetId="2" hidden="1">{#N/A,#N/A,FALSE,"表紙No2";#N/A,#N/A,FALSE,"データNo2"}</definedName>
    <definedName name="\3000" localSheetId="3" hidden="1">{#N/A,#N/A,FALSE,"表紙No2";#N/A,#N/A,FALSE,"データNo2"}</definedName>
    <definedName name="\3000" localSheetId="29" hidden="1">{#N/A,#N/A,FALSE,"表紙No2";#N/A,#N/A,FALSE,"データNo2"}</definedName>
    <definedName name="\3000" localSheetId="14" hidden="1">{#N/A,#N/A,FALSE,"表紙No2";#N/A,#N/A,FALSE,"データNo2"}</definedName>
    <definedName name="\3000" hidden="1">{#N/A,#N/A,FALSE,"表紙No2";#N/A,#N/A,FALSE,"データNo2"}</definedName>
    <definedName name="\3001" localSheetId="0" hidden="1">{#N/A,#N/A,FALSE,"表紙No2";#N/A,#N/A,FALSE,"データNo2"}</definedName>
    <definedName name="\3001" localSheetId="4" hidden="1">{#N/A,#N/A,FALSE,"表紙No2";#N/A,#N/A,FALSE,"データNo2"}</definedName>
    <definedName name="\3001" localSheetId="15" hidden="1">{#N/A,#N/A,FALSE,"表紙No2";#N/A,#N/A,FALSE,"データNo2"}</definedName>
    <definedName name="\3001" localSheetId="2" hidden="1">{#N/A,#N/A,FALSE,"表紙No2";#N/A,#N/A,FALSE,"データNo2"}</definedName>
    <definedName name="\3001" localSheetId="3" hidden="1">{#N/A,#N/A,FALSE,"表紙No2";#N/A,#N/A,FALSE,"データNo2"}</definedName>
    <definedName name="\3001" localSheetId="29" hidden="1">{#N/A,#N/A,FALSE,"表紙No2";#N/A,#N/A,FALSE,"データNo2"}</definedName>
    <definedName name="\3001" localSheetId="14" hidden="1">{#N/A,#N/A,FALSE,"表紙No2";#N/A,#N/A,FALSE,"データNo2"}</definedName>
    <definedName name="\3001" hidden="1">{#N/A,#N/A,FALSE,"表紙No2";#N/A,#N/A,FALSE,"データNo2"}</definedName>
    <definedName name="\3003" localSheetId="0" hidden="1">{#N/A,#N/A,FALSE,"表紙No2";#N/A,#N/A,FALSE,"データNo2"}</definedName>
    <definedName name="\3003" localSheetId="4" hidden="1">{#N/A,#N/A,FALSE,"表紙No2";#N/A,#N/A,FALSE,"データNo2"}</definedName>
    <definedName name="\3003" localSheetId="15" hidden="1">{#N/A,#N/A,FALSE,"表紙No2";#N/A,#N/A,FALSE,"データNo2"}</definedName>
    <definedName name="\3003" localSheetId="2" hidden="1">{#N/A,#N/A,FALSE,"表紙No2";#N/A,#N/A,FALSE,"データNo2"}</definedName>
    <definedName name="\3003" localSheetId="3" hidden="1">{#N/A,#N/A,FALSE,"表紙No2";#N/A,#N/A,FALSE,"データNo2"}</definedName>
    <definedName name="\3003" localSheetId="29" hidden="1">{#N/A,#N/A,FALSE,"表紙No2";#N/A,#N/A,FALSE,"データNo2"}</definedName>
    <definedName name="\3003" localSheetId="14" hidden="1">{#N/A,#N/A,FALSE,"表紙No2";#N/A,#N/A,FALSE,"データNo2"}</definedName>
    <definedName name="\3003" hidden="1">{#N/A,#N/A,FALSE,"表紙No2";#N/A,#N/A,FALSE,"データNo2"}</definedName>
    <definedName name="\3004" localSheetId="0" hidden="1">{#N/A,#N/A,FALSE,"表紙No2";#N/A,#N/A,FALSE,"データNo2"}</definedName>
    <definedName name="\3004" localSheetId="4" hidden="1">{#N/A,#N/A,FALSE,"表紙No2";#N/A,#N/A,FALSE,"データNo2"}</definedName>
    <definedName name="\3004" localSheetId="15" hidden="1">{#N/A,#N/A,FALSE,"表紙No2";#N/A,#N/A,FALSE,"データNo2"}</definedName>
    <definedName name="\3004" localSheetId="2" hidden="1">{#N/A,#N/A,FALSE,"表紙No2";#N/A,#N/A,FALSE,"データNo2"}</definedName>
    <definedName name="\3004" localSheetId="3" hidden="1">{#N/A,#N/A,FALSE,"表紙No2";#N/A,#N/A,FALSE,"データNo2"}</definedName>
    <definedName name="\3004" localSheetId="29" hidden="1">{#N/A,#N/A,FALSE,"表紙No2";#N/A,#N/A,FALSE,"データNo2"}</definedName>
    <definedName name="\3004" localSheetId="14" hidden="1">{#N/A,#N/A,FALSE,"表紙No2";#N/A,#N/A,FALSE,"データNo2"}</definedName>
    <definedName name="\3004" hidden="1">{#N/A,#N/A,FALSE,"表紙No2";#N/A,#N/A,FALSE,"データNo2"}</definedName>
    <definedName name="\3005" localSheetId="0" hidden="1">{#N/A,#N/A,FALSE,"表紙No2";#N/A,#N/A,FALSE,"データNo2"}</definedName>
    <definedName name="\3005" localSheetId="4" hidden="1">{#N/A,#N/A,FALSE,"表紙No2";#N/A,#N/A,FALSE,"データNo2"}</definedName>
    <definedName name="\3005" localSheetId="15" hidden="1">{#N/A,#N/A,FALSE,"表紙No2";#N/A,#N/A,FALSE,"データNo2"}</definedName>
    <definedName name="\3005" localSheetId="2" hidden="1">{#N/A,#N/A,FALSE,"表紙No2";#N/A,#N/A,FALSE,"データNo2"}</definedName>
    <definedName name="\3005" localSheetId="3" hidden="1">{#N/A,#N/A,FALSE,"表紙No2";#N/A,#N/A,FALSE,"データNo2"}</definedName>
    <definedName name="\3005" localSheetId="29" hidden="1">{#N/A,#N/A,FALSE,"表紙No2";#N/A,#N/A,FALSE,"データNo2"}</definedName>
    <definedName name="\3005" localSheetId="14" hidden="1">{#N/A,#N/A,FALSE,"表紙No2";#N/A,#N/A,FALSE,"データNo2"}</definedName>
    <definedName name="\3005" hidden="1">{#N/A,#N/A,FALSE,"表紙No2";#N/A,#N/A,FALSE,"データNo2"}</definedName>
    <definedName name="\3006" localSheetId="0" hidden="1">{#N/A,#N/A,FALSE,"表紙No2";#N/A,#N/A,FALSE,"データNo2"}</definedName>
    <definedName name="\3006" localSheetId="4" hidden="1">{#N/A,#N/A,FALSE,"表紙No2";#N/A,#N/A,FALSE,"データNo2"}</definedName>
    <definedName name="\3006" localSheetId="15" hidden="1">{#N/A,#N/A,FALSE,"表紙No2";#N/A,#N/A,FALSE,"データNo2"}</definedName>
    <definedName name="\3006" localSheetId="2" hidden="1">{#N/A,#N/A,FALSE,"表紙No2";#N/A,#N/A,FALSE,"データNo2"}</definedName>
    <definedName name="\3006" localSheetId="3" hidden="1">{#N/A,#N/A,FALSE,"表紙No2";#N/A,#N/A,FALSE,"データNo2"}</definedName>
    <definedName name="\3006" localSheetId="29" hidden="1">{#N/A,#N/A,FALSE,"表紙No2";#N/A,#N/A,FALSE,"データNo2"}</definedName>
    <definedName name="\3006" localSheetId="14" hidden="1">{#N/A,#N/A,FALSE,"表紙No2";#N/A,#N/A,FALSE,"データNo2"}</definedName>
    <definedName name="\3006" hidden="1">{#N/A,#N/A,FALSE,"表紙No2";#N/A,#N/A,FALSE,"データNo2"}</definedName>
    <definedName name="\3009" localSheetId="0" hidden="1">{#N/A,#N/A,FALSE,"表紙No2";#N/A,#N/A,FALSE,"データNo2"}</definedName>
    <definedName name="\3009" localSheetId="4" hidden="1">{#N/A,#N/A,FALSE,"表紙No2";#N/A,#N/A,FALSE,"データNo2"}</definedName>
    <definedName name="\3009" localSheetId="15" hidden="1">{#N/A,#N/A,FALSE,"表紙No2";#N/A,#N/A,FALSE,"データNo2"}</definedName>
    <definedName name="\3009" localSheetId="2" hidden="1">{#N/A,#N/A,FALSE,"表紙No2";#N/A,#N/A,FALSE,"データNo2"}</definedName>
    <definedName name="\3009" localSheetId="3" hidden="1">{#N/A,#N/A,FALSE,"表紙No2";#N/A,#N/A,FALSE,"データNo2"}</definedName>
    <definedName name="\3009" localSheetId="29" hidden="1">{#N/A,#N/A,FALSE,"表紙No2";#N/A,#N/A,FALSE,"データNo2"}</definedName>
    <definedName name="\3009" localSheetId="14" hidden="1">{#N/A,#N/A,FALSE,"表紙No2";#N/A,#N/A,FALSE,"データNo2"}</definedName>
    <definedName name="\3009" hidden="1">{#N/A,#N/A,FALSE,"表紙No2";#N/A,#N/A,FALSE,"データNo2"}</definedName>
    <definedName name="\3010" localSheetId="0" hidden="1">{#N/A,#N/A,FALSE,"表紙No2";#N/A,#N/A,FALSE,"データNo2"}</definedName>
    <definedName name="\3010" localSheetId="4" hidden="1">{#N/A,#N/A,FALSE,"表紙No2";#N/A,#N/A,FALSE,"データNo2"}</definedName>
    <definedName name="\3010" localSheetId="15" hidden="1">{#N/A,#N/A,FALSE,"表紙No2";#N/A,#N/A,FALSE,"データNo2"}</definedName>
    <definedName name="\3010" localSheetId="2" hidden="1">{#N/A,#N/A,FALSE,"表紙No2";#N/A,#N/A,FALSE,"データNo2"}</definedName>
    <definedName name="\3010" localSheetId="3" hidden="1">{#N/A,#N/A,FALSE,"表紙No2";#N/A,#N/A,FALSE,"データNo2"}</definedName>
    <definedName name="\3010" localSheetId="29" hidden="1">{#N/A,#N/A,FALSE,"表紙No2";#N/A,#N/A,FALSE,"データNo2"}</definedName>
    <definedName name="\3010" localSheetId="14" hidden="1">{#N/A,#N/A,FALSE,"表紙No2";#N/A,#N/A,FALSE,"データNo2"}</definedName>
    <definedName name="\3010" hidden="1">{#N/A,#N/A,FALSE,"表紙No2";#N/A,#N/A,FALSE,"データNo2"}</definedName>
    <definedName name="\3012" localSheetId="0" hidden="1">{#N/A,#N/A,FALSE,"表紙No2";#N/A,#N/A,FALSE,"データNo2"}</definedName>
    <definedName name="\3012" localSheetId="4" hidden="1">{#N/A,#N/A,FALSE,"表紙No2";#N/A,#N/A,FALSE,"データNo2"}</definedName>
    <definedName name="\3012" localSheetId="15" hidden="1">{#N/A,#N/A,FALSE,"表紙No2";#N/A,#N/A,FALSE,"データNo2"}</definedName>
    <definedName name="\3012" localSheetId="2" hidden="1">{#N/A,#N/A,FALSE,"表紙No2";#N/A,#N/A,FALSE,"データNo2"}</definedName>
    <definedName name="\3012" localSheetId="3" hidden="1">{#N/A,#N/A,FALSE,"表紙No2";#N/A,#N/A,FALSE,"データNo2"}</definedName>
    <definedName name="\3012" localSheetId="29" hidden="1">{#N/A,#N/A,FALSE,"表紙No2";#N/A,#N/A,FALSE,"データNo2"}</definedName>
    <definedName name="\3012" localSheetId="14" hidden="1">{#N/A,#N/A,FALSE,"表紙No2";#N/A,#N/A,FALSE,"データNo2"}</definedName>
    <definedName name="\3012" hidden="1">{#N/A,#N/A,FALSE,"表紙No2";#N/A,#N/A,FALSE,"データNo2"}</definedName>
    <definedName name="\3013" localSheetId="0" hidden="1">{#N/A,#N/A,FALSE,"表紙No2";#N/A,#N/A,FALSE,"データNo2"}</definedName>
    <definedName name="\3013" localSheetId="4" hidden="1">{#N/A,#N/A,FALSE,"表紙No2";#N/A,#N/A,FALSE,"データNo2"}</definedName>
    <definedName name="\3013" localSheetId="15" hidden="1">{#N/A,#N/A,FALSE,"表紙No2";#N/A,#N/A,FALSE,"データNo2"}</definedName>
    <definedName name="\3013" localSheetId="2" hidden="1">{#N/A,#N/A,FALSE,"表紙No2";#N/A,#N/A,FALSE,"データNo2"}</definedName>
    <definedName name="\3013" localSheetId="3" hidden="1">{#N/A,#N/A,FALSE,"表紙No2";#N/A,#N/A,FALSE,"データNo2"}</definedName>
    <definedName name="\3013" localSheetId="29" hidden="1">{#N/A,#N/A,FALSE,"表紙No2";#N/A,#N/A,FALSE,"データNo2"}</definedName>
    <definedName name="\3013" localSheetId="14" hidden="1">{#N/A,#N/A,FALSE,"表紙No2";#N/A,#N/A,FALSE,"データNo2"}</definedName>
    <definedName name="\3013" hidden="1">{#N/A,#N/A,FALSE,"表紙No2";#N/A,#N/A,FALSE,"データNo2"}</definedName>
    <definedName name="\3015" localSheetId="0" hidden="1">{#N/A,#N/A,FALSE,"表紙No2";#N/A,#N/A,FALSE,"データNo2"}</definedName>
    <definedName name="\3015" localSheetId="4" hidden="1">{#N/A,#N/A,FALSE,"表紙No2";#N/A,#N/A,FALSE,"データNo2"}</definedName>
    <definedName name="\3015" localSheetId="15" hidden="1">{#N/A,#N/A,FALSE,"表紙No2";#N/A,#N/A,FALSE,"データNo2"}</definedName>
    <definedName name="\3015" localSheetId="2" hidden="1">{#N/A,#N/A,FALSE,"表紙No2";#N/A,#N/A,FALSE,"データNo2"}</definedName>
    <definedName name="\3015" localSheetId="3" hidden="1">{#N/A,#N/A,FALSE,"表紙No2";#N/A,#N/A,FALSE,"データNo2"}</definedName>
    <definedName name="\3015" localSheetId="29" hidden="1">{#N/A,#N/A,FALSE,"表紙No2";#N/A,#N/A,FALSE,"データNo2"}</definedName>
    <definedName name="\3015" localSheetId="14" hidden="1">{#N/A,#N/A,FALSE,"表紙No2";#N/A,#N/A,FALSE,"データNo2"}</definedName>
    <definedName name="\3015" hidden="1">{#N/A,#N/A,FALSE,"表紙No2";#N/A,#N/A,FALSE,"データNo2"}</definedName>
    <definedName name="\3016" localSheetId="0" hidden="1">{#N/A,#N/A,FALSE,"表紙No2";#N/A,#N/A,FALSE,"データNo2"}</definedName>
    <definedName name="\3016" localSheetId="4" hidden="1">{#N/A,#N/A,FALSE,"表紙No2";#N/A,#N/A,FALSE,"データNo2"}</definedName>
    <definedName name="\3016" localSheetId="15" hidden="1">{#N/A,#N/A,FALSE,"表紙No2";#N/A,#N/A,FALSE,"データNo2"}</definedName>
    <definedName name="\3016" localSheetId="2" hidden="1">{#N/A,#N/A,FALSE,"表紙No2";#N/A,#N/A,FALSE,"データNo2"}</definedName>
    <definedName name="\3016" localSheetId="3" hidden="1">{#N/A,#N/A,FALSE,"表紙No2";#N/A,#N/A,FALSE,"データNo2"}</definedName>
    <definedName name="\3016" localSheetId="29" hidden="1">{#N/A,#N/A,FALSE,"表紙No2";#N/A,#N/A,FALSE,"データNo2"}</definedName>
    <definedName name="\3016" localSheetId="14" hidden="1">{#N/A,#N/A,FALSE,"表紙No2";#N/A,#N/A,FALSE,"データNo2"}</definedName>
    <definedName name="\3016" hidden="1">{#N/A,#N/A,FALSE,"表紙No2";#N/A,#N/A,FALSE,"データNo2"}</definedName>
    <definedName name="\31">#N/A</definedName>
    <definedName name="\310">#REF!</definedName>
    <definedName name="\32">#N/A</definedName>
    <definedName name="\4">#N/A</definedName>
    <definedName name="\400">#REF!</definedName>
    <definedName name="\4001" localSheetId="0" hidden="1">{#N/A,#N/A,FALSE,"表紙No2";#N/A,#N/A,FALSE,"データNo2"}</definedName>
    <definedName name="\4001" localSheetId="4" hidden="1">{#N/A,#N/A,FALSE,"表紙No2";#N/A,#N/A,FALSE,"データNo2"}</definedName>
    <definedName name="\4001" localSheetId="15" hidden="1">{#N/A,#N/A,FALSE,"表紙No2";#N/A,#N/A,FALSE,"データNo2"}</definedName>
    <definedName name="\4001" localSheetId="2" hidden="1">{#N/A,#N/A,FALSE,"表紙No2";#N/A,#N/A,FALSE,"データNo2"}</definedName>
    <definedName name="\4001" localSheetId="3" hidden="1">{#N/A,#N/A,FALSE,"表紙No2";#N/A,#N/A,FALSE,"データNo2"}</definedName>
    <definedName name="\4001" localSheetId="29" hidden="1">{#N/A,#N/A,FALSE,"表紙No2";#N/A,#N/A,FALSE,"データNo2"}</definedName>
    <definedName name="\4001" localSheetId="14" hidden="1">{#N/A,#N/A,FALSE,"表紙No2";#N/A,#N/A,FALSE,"データNo2"}</definedName>
    <definedName name="\4001" hidden="1">{#N/A,#N/A,FALSE,"表紙No2";#N/A,#N/A,FALSE,"データNo2"}</definedName>
    <definedName name="\4002" localSheetId="0" hidden="1">{#N/A,#N/A,FALSE,"表紙No2";#N/A,#N/A,FALSE,"データNo2"}</definedName>
    <definedName name="\4002" localSheetId="4" hidden="1">{#N/A,#N/A,FALSE,"表紙No2";#N/A,#N/A,FALSE,"データNo2"}</definedName>
    <definedName name="\4002" localSheetId="15" hidden="1">{#N/A,#N/A,FALSE,"表紙No2";#N/A,#N/A,FALSE,"データNo2"}</definedName>
    <definedName name="\4002" localSheetId="2" hidden="1">{#N/A,#N/A,FALSE,"表紙No2";#N/A,#N/A,FALSE,"データNo2"}</definedName>
    <definedName name="\4002" localSheetId="3" hidden="1">{#N/A,#N/A,FALSE,"表紙No2";#N/A,#N/A,FALSE,"データNo2"}</definedName>
    <definedName name="\4002" localSheetId="29" hidden="1">{#N/A,#N/A,FALSE,"表紙No2";#N/A,#N/A,FALSE,"データNo2"}</definedName>
    <definedName name="\4002" localSheetId="14" hidden="1">{#N/A,#N/A,FALSE,"表紙No2";#N/A,#N/A,FALSE,"データNo2"}</definedName>
    <definedName name="\4002" hidden="1">{#N/A,#N/A,FALSE,"表紙No2";#N/A,#N/A,FALSE,"データNo2"}</definedName>
    <definedName name="\5">#N/A</definedName>
    <definedName name="\500">#REF!</definedName>
    <definedName name="\5000" localSheetId="0" hidden="1">{#N/A,#N/A,FALSE,"表紙No2";#N/A,#N/A,FALSE,"データNo2"}</definedName>
    <definedName name="\5000" localSheetId="4" hidden="1">{#N/A,#N/A,FALSE,"表紙No2";#N/A,#N/A,FALSE,"データNo2"}</definedName>
    <definedName name="\5000" localSheetId="15" hidden="1">{#N/A,#N/A,FALSE,"表紙No2";#N/A,#N/A,FALSE,"データNo2"}</definedName>
    <definedName name="\5000" localSheetId="2" hidden="1">{#N/A,#N/A,FALSE,"表紙No2";#N/A,#N/A,FALSE,"データNo2"}</definedName>
    <definedName name="\5000" localSheetId="3" hidden="1">{#N/A,#N/A,FALSE,"表紙No2";#N/A,#N/A,FALSE,"データNo2"}</definedName>
    <definedName name="\5000" localSheetId="29" hidden="1">{#N/A,#N/A,FALSE,"表紙No2";#N/A,#N/A,FALSE,"データNo2"}</definedName>
    <definedName name="\5000" localSheetId="14" hidden="1">{#N/A,#N/A,FALSE,"表紙No2";#N/A,#N/A,FALSE,"データNo2"}</definedName>
    <definedName name="\5000" hidden="1">{#N/A,#N/A,FALSE,"表紙No2";#N/A,#N/A,FALSE,"データNo2"}</definedName>
    <definedName name="\5001" localSheetId="0" hidden="1">{#N/A,#N/A,FALSE,"表紙No2";#N/A,#N/A,FALSE,"データNo2"}</definedName>
    <definedName name="\5001" localSheetId="4" hidden="1">{#N/A,#N/A,FALSE,"表紙No2";#N/A,#N/A,FALSE,"データNo2"}</definedName>
    <definedName name="\5001" localSheetId="15" hidden="1">{#N/A,#N/A,FALSE,"表紙No2";#N/A,#N/A,FALSE,"データNo2"}</definedName>
    <definedName name="\5001" localSheetId="2" hidden="1">{#N/A,#N/A,FALSE,"表紙No2";#N/A,#N/A,FALSE,"データNo2"}</definedName>
    <definedName name="\5001" localSheetId="3" hidden="1">{#N/A,#N/A,FALSE,"表紙No2";#N/A,#N/A,FALSE,"データNo2"}</definedName>
    <definedName name="\5001" localSheetId="29" hidden="1">{#N/A,#N/A,FALSE,"表紙No2";#N/A,#N/A,FALSE,"データNo2"}</definedName>
    <definedName name="\5001" localSheetId="14" hidden="1">{#N/A,#N/A,FALSE,"表紙No2";#N/A,#N/A,FALSE,"データNo2"}</definedName>
    <definedName name="\5001" hidden="1">{#N/A,#N/A,FALSE,"表紙No2";#N/A,#N/A,FALSE,"データNo2"}</definedName>
    <definedName name="\6">#N/A</definedName>
    <definedName name="\600">#REF!</definedName>
    <definedName name="\7">#N/A</definedName>
    <definedName name="\8">#N/A</definedName>
    <definedName name="\9">#N/A</definedName>
    <definedName name="\A" localSheetId="28">#REF!</definedName>
    <definedName name="\a">#REF!</definedName>
    <definedName name="\b" localSheetId="28">#REF!</definedName>
    <definedName name="\b">#REF!</definedName>
    <definedName name="\C" localSheetId="28">#REF!</definedName>
    <definedName name="\C">#REF!</definedName>
    <definedName name="\D" localSheetId="4">#REF!</definedName>
    <definedName name="\D" localSheetId="2">#REF!</definedName>
    <definedName name="\D" localSheetId="3">#REF!</definedName>
    <definedName name="\D" localSheetId="28">#REF!</definedName>
    <definedName name="\D" localSheetId="14">#REF!</definedName>
    <definedName name="\d">'[9]#REF'!#REF!</definedName>
    <definedName name="\E" localSheetId="28">#REF!</definedName>
    <definedName name="\E">#REF!</definedName>
    <definedName name="\F" localSheetId="4">#REF!</definedName>
    <definedName name="\F" localSheetId="2">#REF!</definedName>
    <definedName name="\F" localSheetId="3">#REF!</definedName>
    <definedName name="\F" localSheetId="28">#REF!</definedName>
    <definedName name="\F" localSheetId="14">#REF!</definedName>
    <definedName name="\f">[16]A!#REF!</definedName>
    <definedName name="\G" localSheetId="4">#REF!</definedName>
    <definedName name="\G" localSheetId="2">#REF!</definedName>
    <definedName name="\G" localSheetId="3">#REF!</definedName>
    <definedName name="\G" localSheetId="28">#REF!</definedName>
    <definedName name="\G" localSheetId="14">#REF!</definedName>
    <definedName name="\g">'[9]#REF'!#REF!</definedName>
    <definedName name="\H" localSheetId="4">#REF!</definedName>
    <definedName name="\H" localSheetId="2">#REF!</definedName>
    <definedName name="\H" localSheetId="3">#REF!</definedName>
    <definedName name="\H" localSheetId="28">#REF!</definedName>
    <definedName name="\H" localSheetId="14">#REF!</definedName>
    <definedName name="\H">'[9]#REF'!$AI$24</definedName>
    <definedName name="\I" localSheetId="4">#REF!</definedName>
    <definedName name="\I" localSheetId="2">#REF!</definedName>
    <definedName name="\I" localSheetId="3">#REF!</definedName>
    <definedName name="\I" localSheetId="28">#REF!</definedName>
    <definedName name="\I" localSheetId="14">#REF!</definedName>
    <definedName name="\I">'[9]#REF'!$AI$6</definedName>
    <definedName name="\J" localSheetId="4">#REF!</definedName>
    <definedName name="\J" localSheetId="2">#REF!</definedName>
    <definedName name="\J" localSheetId="3">#REF!</definedName>
    <definedName name="\J" localSheetId="28">#REF!</definedName>
    <definedName name="\J" localSheetId="14">#REF!</definedName>
    <definedName name="\J">'[9]#REF'!$IV$8192</definedName>
    <definedName name="\K" localSheetId="4">#REF!</definedName>
    <definedName name="\K" localSheetId="2">#REF!</definedName>
    <definedName name="\K" localSheetId="3">#REF!</definedName>
    <definedName name="\K" localSheetId="28">#REF!</definedName>
    <definedName name="\K" localSheetId="14">#REF!</definedName>
    <definedName name="\k">[16]A!#REF!</definedName>
    <definedName name="\L" localSheetId="4">#REF!</definedName>
    <definedName name="\L" localSheetId="2">#REF!</definedName>
    <definedName name="\L" localSheetId="3">#REF!</definedName>
    <definedName name="\L" localSheetId="28">#REF!</definedName>
    <definedName name="\L" localSheetId="14">#REF!</definedName>
    <definedName name="\l">#N/A</definedName>
    <definedName name="\M" localSheetId="28">#REF!</definedName>
    <definedName name="\M">#REF!</definedName>
    <definedName name="\N" localSheetId="28">#REF!</definedName>
    <definedName name="\N">#REF!</definedName>
    <definedName name="\O" localSheetId="28">#REF!</definedName>
    <definedName name="\O">#REF!</definedName>
    <definedName name="\p" localSheetId="28">#REF!</definedName>
    <definedName name="\p">#REF!</definedName>
    <definedName name="\Q" localSheetId="4">#REF!</definedName>
    <definedName name="\Q" localSheetId="2">#REF!</definedName>
    <definedName name="\Q" localSheetId="3">#REF!</definedName>
    <definedName name="\Q" localSheetId="14">#REF!</definedName>
    <definedName name="\Q">'[9]#REF'!$P$84:$P$86</definedName>
    <definedName name="\R">#REF!</definedName>
    <definedName name="\S">#REF!</definedName>
    <definedName name="\T" localSheetId="4">#REF!</definedName>
    <definedName name="\t" localSheetId="2">#N/A</definedName>
    <definedName name="\T" localSheetId="3">#REF!</definedName>
    <definedName name="\T" localSheetId="14">#REF!</definedName>
    <definedName name="\T">'[9]#REF'!$BI$420:$BI$420</definedName>
    <definedName name="\u">#N/A</definedName>
    <definedName name="\v">#REF!</definedName>
    <definedName name="\W">#REF!</definedName>
    <definedName name="\w85" localSheetId="0" hidden="1">{#N/A,#N/A,FALSE,"表紙No2";#N/A,#N/A,FALSE,"データNo2"}</definedName>
    <definedName name="\w85" localSheetId="4" hidden="1">{#N/A,#N/A,FALSE,"表紙No2";#N/A,#N/A,FALSE,"データNo2"}</definedName>
    <definedName name="\w85" localSheetId="15" hidden="1">{#N/A,#N/A,FALSE,"表紙No2";#N/A,#N/A,FALSE,"データNo2"}</definedName>
    <definedName name="\w85" localSheetId="2" hidden="1">{#N/A,#N/A,FALSE,"表紙No2";#N/A,#N/A,FALSE,"データNo2"}</definedName>
    <definedName name="\w85" localSheetId="3" hidden="1">{#N/A,#N/A,FALSE,"表紙No2";#N/A,#N/A,FALSE,"データNo2"}</definedName>
    <definedName name="\w85" localSheetId="29" hidden="1">{#N/A,#N/A,FALSE,"表紙No2";#N/A,#N/A,FALSE,"データNo2"}</definedName>
    <definedName name="\w85" localSheetId="14" hidden="1">{#N/A,#N/A,FALSE,"表紙No2";#N/A,#N/A,FALSE,"データNo2"}</definedName>
    <definedName name="\w85" hidden="1">{#N/A,#N/A,FALSE,"表紙No2";#N/A,#N/A,FALSE,"データNo2"}</definedName>
    <definedName name="\x">#N/A</definedName>
    <definedName name="\y" localSheetId="4">#REF!</definedName>
    <definedName name="\y" localSheetId="2">#REF!</definedName>
    <definedName name="\y" localSheetId="3">#REF!</definedName>
    <definedName name="\y" localSheetId="14">#REF!</definedName>
    <definedName name="\Y">'[9]#REF'!$AI$32</definedName>
    <definedName name="\Z" localSheetId="4">#REF!</definedName>
    <definedName name="\Z" localSheetId="2">#REF!</definedName>
    <definedName name="\Z" localSheetId="3">#REF!</definedName>
    <definedName name="\Z" localSheetId="14">#REF!</definedName>
    <definedName name="\z">#N/A</definedName>
    <definedName name="×２１新" localSheetId="14" hidden="1">{"重心病棟",#N/A,FALSE,"重心病棟"}</definedName>
    <definedName name="×２１新" hidden="1">{"重心病棟",#N/A,FALSE,"重心病棟"}</definedName>
    <definedName name="・・・">[17]単価一覧表!$C$3:$J$1030</definedName>
    <definedName name="A">#REF!</definedName>
    <definedName name="A_1" localSheetId="4">#REF!</definedName>
    <definedName name="A_1" localSheetId="2">#REF!</definedName>
    <definedName name="A_1" localSheetId="3">#REF!</definedName>
    <definedName name="A_1" localSheetId="14">#REF!</definedName>
    <definedName name="A_1">'[9]#REF'!$AI$40</definedName>
    <definedName name="A_2">#REF!</definedName>
    <definedName name="A_3">#REF!</definedName>
    <definedName name="A_直接仮設" localSheetId="4">'[1]本体工事(2)'!$A$3:$N$2067</definedName>
    <definedName name="A_直接仮設" localSheetId="2">'[1]本体工事(2)'!$A$3:$N$2067</definedName>
    <definedName name="A_直接仮設" localSheetId="3">'[1]本体工事(2)'!$A$3:$N$2067</definedName>
    <definedName name="A_直接仮設" localSheetId="14">'[1]本体工事(2)'!$A$3:$N$2067</definedName>
    <definedName name="A_直接仮設">'[9]#REF'!$A$3:$N$2067</definedName>
    <definedName name="A10000000000000000000000">#REF!</definedName>
    <definedName name="A123給湯">#REF!</definedName>
    <definedName name="A123暖房">#REF!</definedName>
    <definedName name="A134給水">#REF!</definedName>
    <definedName name="A169排水">#REF!</definedName>
    <definedName name="A２２×１５９６">#REF!</definedName>
    <definedName name="A２２×Ａ１５９５">#REF!</definedName>
    <definedName name="A225器具">#REF!</definedName>
    <definedName name="A240消火">#REF!</definedName>
    <definedName name="A291ＯＭ">#REF!</definedName>
    <definedName name="A302管理棟給水改修">#REF!</definedName>
    <definedName name="A315物質給水">#REF!</definedName>
    <definedName name="A328電気給水">#REF!</definedName>
    <definedName name="A353屋外暖房">#REF!</definedName>
    <definedName name="A381屋外給水">#REF!</definedName>
    <definedName name="A425屋外排水">#REF!</definedName>
    <definedName name="A460屋外消火">#REF!</definedName>
    <definedName name="A465屋外ガス">#REF!</definedName>
    <definedName name="A46空調配管">#REF!</definedName>
    <definedName name="A486屋外電気">#REF!</definedName>
    <definedName name="A4空調機器">#REF!</definedName>
    <definedName name="A69換気">#REF!</definedName>
    <definedName name="aa" localSheetId="2" hidden="1">{#N/A,#N/A,FALSE,"内訳"}</definedName>
    <definedName name="AA">#REF!</definedName>
    <definedName name="AAA" localSheetId="4">#REF!</definedName>
    <definedName name="AAA" localSheetId="2">#REF!</definedName>
    <definedName name="AAA" localSheetId="3">#REF!</definedName>
    <definedName name="AAA" localSheetId="14">#REF!</definedName>
    <definedName name="AAA">'[9]#REF'!#REF!</definedName>
    <definedName name="aaaa" localSheetId="4">[18]見積依頼書!#REF!</definedName>
    <definedName name="aaaa" localSheetId="2">[18]見積依頼書!#REF!</definedName>
    <definedName name="aaaa" localSheetId="3">[18]見積依頼書!#REF!</definedName>
    <definedName name="aaaa" localSheetId="14">[18]見積依頼書!#REF!</definedName>
    <definedName name="aaaa">#REF!</definedName>
    <definedName name="aaaaaa">#REF!</definedName>
    <definedName name="aaaaAaa">'[1]新規Microsoft Excel ワークシート'!#REF!</definedName>
    <definedName name="AAAAAAAAA">#REF!</definedName>
    <definedName name="AAAAAAAAAAAAAAAAAAA">#REF!</definedName>
    <definedName name="AAﾀｲﾌﾟ">[19]細目!#REF!</definedName>
    <definedName name="AB1601..AB1602_">[1]Daika!#REF!</definedName>
    <definedName name="aba" localSheetId="4">#REF!</definedName>
    <definedName name="aba" localSheetId="2">#REF!</definedName>
    <definedName name="aba" localSheetId="3">#REF!</definedName>
    <definedName name="aba" localSheetId="14">#REF!</definedName>
    <definedName name="aba">'[9]#REF'!$R$78</definedName>
    <definedName name="abb" localSheetId="4">#REF!</definedName>
    <definedName name="abb" localSheetId="2">#REF!</definedName>
    <definedName name="abb" localSheetId="3">#REF!</definedName>
    <definedName name="abb" localSheetId="14">#REF!</definedName>
    <definedName name="abb">'[9]#REF'!$R$80</definedName>
    <definedName name="abc">#REF!</definedName>
    <definedName name="abp" localSheetId="4">#REF!</definedName>
    <definedName name="abp" localSheetId="2">#REF!</definedName>
    <definedName name="abp" localSheetId="3">#REF!</definedName>
    <definedName name="abp" localSheetId="14">#REF!</definedName>
    <definedName name="abp">'[9]#REF'!$R$82</definedName>
    <definedName name="AccessDatabase" hidden="1">"D:\データ\エクセル\建築課\設計書原本\設計書NEC970813.mdb"</definedName>
    <definedName name="ＡＥ" localSheetId="4">#REF!</definedName>
    <definedName name="ＡＥ" localSheetId="2">#REF!</definedName>
    <definedName name="ＡＥ" localSheetId="3">#REF!</definedName>
    <definedName name="ＡＥ" localSheetId="14">#REF!</definedName>
    <definedName name="ＡＥ">'[9]#REF'!$A$710</definedName>
    <definedName name="all">'[1]本体工事(2)'!$A$1:$I$228</definedName>
    <definedName name="AREA_1" localSheetId="4">#REF!</definedName>
    <definedName name="AREA_1" localSheetId="2">#REF!</definedName>
    <definedName name="AREA_1" localSheetId="3">#REF!</definedName>
    <definedName name="AREA_1" localSheetId="14">#REF!</definedName>
    <definedName name="AREA_1">[20]A!$V$3:$W$8</definedName>
    <definedName name="AREA_1_6">#REF!</definedName>
    <definedName name="AREA_2" localSheetId="4">#REF!</definedName>
    <definedName name="AREA_2" localSheetId="2">#REF!</definedName>
    <definedName name="AREA_2" localSheetId="3">#REF!</definedName>
    <definedName name="AREA_2" localSheetId="14">#REF!</definedName>
    <definedName name="AREA_2">[20]A!$T$3:$U$8</definedName>
    <definedName name="AREA_2_6">#REF!</definedName>
    <definedName name="AREA_3" localSheetId="4">#REF!</definedName>
    <definedName name="AREA_3" localSheetId="2">#REF!</definedName>
    <definedName name="AREA_3" localSheetId="3">#REF!</definedName>
    <definedName name="AREA_3" localSheetId="14">#REF!</definedName>
    <definedName name="AREA_3">[20]A!$X$3:$Y$4</definedName>
    <definedName name="AREA_3_6">#REF!</definedName>
    <definedName name="AREA_4" localSheetId="4">#REF!</definedName>
    <definedName name="AREA_4" localSheetId="2">#REF!</definedName>
    <definedName name="AREA_4" localSheetId="3">#REF!</definedName>
    <definedName name="AREA_4" localSheetId="14">#REF!</definedName>
    <definedName name="AREA_4">[20]A!$X$6:$Y$7</definedName>
    <definedName name="AREA_4_6">#REF!</definedName>
    <definedName name="ARITU">#REF!</definedName>
    <definedName name="AX">#REF!</definedName>
    <definedName name="Aｺﾝ">#REF!</definedName>
    <definedName name="Aﾀｲﾌﾟ">[19]細目!#REF!</definedName>
    <definedName name="A屋根">#REF!</definedName>
    <definedName name="A仮設">#REF!</definedName>
    <definedName name="A科目印刷設事">[19]細目!#REF!</definedName>
    <definedName name="A外建">#REF!</definedName>
    <definedName name="A外構">#REF!</definedName>
    <definedName name="Ａ金額">#REF!</definedName>
    <definedName name="A金属">#REF!</definedName>
    <definedName name="A型枠">#REF!</definedName>
    <definedName name="Ａ契約">#REF!</definedName>
    <definedName name="Ａ経費">#REF!</definedName>
    <definedName name="Ａ経費撤去_器具">#REF!</definedName>
    <definedName name="Ａ経費撤去_配線">#REF!</definedName>
    <definedName name="A件" localSheetId="4">#REF!&amp;A設</definedName>
    <definedName name="A件" localSheetId="2">#REF!&amp;A設</definedName>
    <definedName name="A件" localSheetId="3">#REF!&amp;A設</definedName>
    <definedName name="A件" localSheetId="14">#REF!&amp;A設</definedName>
    <definedName name="A件">#REF!&amp;A設</definedName>
    <definedName name="A件_10" localSheetId="4">#REF!&amp;A設</definedName>
    <definedName name="A件_10" localSheetId="2">#REF!&amp;A設</definedName>
    <definedName name="A件_10" localSheetId="3">#REF!&amp;A設</definedName>
    <definedName name="A件_10" localSheetId="14">#REF!&amp;A設</definedName>
    <definedName name="A件_10">#REF!&amp;A設</definedName>
    <definedName name="A件_5" localSheetId="4">#REF!&amp;A設</definedName>
    <definedName name="A件_5" localSheetId="2">#REF!&amp;A設</definedName>
    <definedName name="A件_5" localSheetId="3">#REF!&amp;A設</definedName>
    <definedName name="A件_5" localSheetId="14">#REF!&amp;A設</definedName>
    <definedName name="A件_5">#REF!&amp;A設</definedName>
    <definedName name="A件_6" localSheetId="4">#REF!&amp;A設</definedName>
    <definedName name="A件_6" localSheetId="2">#REF!&amp;A設</definedName>
    <definedName name="A件_6" localSheetId="3">#REF!&amp;A設</definedName>
    <definedName name="A件_6" localSheetId="14">#REF!&amp;A設</definedName>
    <definedName name="A件_6">#REF!&amp;A設</definedName>
    <definedName name="A件_8" localSheetId="4">#REF!&amp;A設</definedName>
    <definedName name="A件_8" localSheetId="2">#REF!&amp;A設</definedName>
    <definedName name="A件_8" localSheetId="3">#REF!&amp;A設</definedName>
    <definedName name="A件_8" localSheetId="14">#REF!&amp;A設</definedName>
    <definedName name="A件_8">#REF!&amp;A設</definedName>
    <definedName name="A件_9" localSheetId="4">#REF!&amp;A設</definedName>
    <definedName name="A件_9" localSheetId="2">#REF!&amp;A設</definedName>
    <definedName name="A件_9" localSheetId="3">#REF!&amp;A設</definedName>
    <definedName name="A件_9" localSheetId="14">#REF!&amp;A設</definedName>
    <definedName name="A件_9">#REF!&amp;A設</definedName>
    <definedName name="a件名">[21]☆!#REF!</definedName>
    <definedName name="A杭">#REF!</definedName>
    <definedName name="Ａ合計金額">#REF!</definedName>
    <definedName name="A左官">#REF!</definedName>
    <definedName name="A細内印刷設事">[19]細目!#REF!</definedName>
    <definedName name="A雑">#REF!</definedName>
    <definedName name="A社">#REF!</definedName>
    <definedName name="A設">#REF!</definedName>
    <definedName name="A設1">#REF!</definedName>
    <definedName name="A設2">#REF!</definedName>
    <definedName name="A設3">#REF!</definedName>
    <definedName name="A設4">#REF!</definedName>
    <definedName name="A設5">#REF!</definedName>
    <definedName name="A設6">#REF!</definedName>
    <definedName name="a設備">[21]☆!#REF!</definedName>
    <definedName name="A組積">#REF!</definedName>
    <definedName name="Ａ総合仮設">#REF!</definedName>
    <definedName name="A断熱">#REF!</definedName>
    <definedName name="A直接工事費" localSheetId="4">#REF!</definedName>
    <definedName name="A直接工事費" localSheetId="2">#REF!</definedName>
    <definedName name="A直接工事費" localSheetId="3">#REF!</definedName>
    <definedName name="A直接工事費" localSheetId="14">#REF!</definedName>
    <definedName name="A直接工事費">'[9]#REF'!$E$4</definedName>
    <definedName name="Ａ撤去_器具">#REF!</definedName>
    <definedName name="Ａ撤去_配線">#REF!</definedName>
    <definedName name="A鉄筋">#REF!</definedName>
    <definedName name="A鉄骨">#REF!</definedName>
    <definedName name="A電1">#REF!</definedName>
    <definedName name="A電2">#REF!</definedName>
    <definedName name="A電3">#REF!</definedName>
    <definedName name="A電4">#REF!</definedName>
    <definedName name="A電5">#REF!</definedName>
    <definedName name="A電6">#REF!</definedName>
    <definedName name="A電7">#REF!</definedName>
    <definedName name="A電8">#REF!</definedName>
    <definedName name="A塗装">#REF!</definedName>
    <definedName name="Ａ渡り廊下">#REF!</definedName>
    <definedName name="A土">#REF!</definedName>
    <definedName name="A内建">#REF!</definedName>
    <definedName name="A内装">#REF!</definedName>
    <definedName name="A年" localSheetId="4">TEXT([22]表紙!$I$3,"yyyy 年 m 月")</definedName>
    <definedName name="A年" localSheetId="2">TEXT([22]表紙!$I$3,"yyyy 年 m 月")</definedName>
    <definedName name="A年" localSheetId="3">TEXT([22]表紙!$I$3,"yyyy 年 m 月")</definedName>
    <definedName name="A年" localSheetId="14">TEXT([22]表紙!$I$3,"yyyy 年 m 月")</definedName>
    <definedName name="A年">#REF!</definedName>
    <definedName name="a年月">TEXT([21]☆!#REF!,"ggg e 年 m 月")</definedName>
    <definedName name="A木">#REF!</definedName>
    <definedName name="a労№">#REF!</definedName>
    <definedName name="a労単">#REF!</definedName>
    <definedName name="a労名">#REF!</definedName>
    <definedName name="B">#REF!</definedName>
    <definedName name="B_1">#REF!</definedName>
    <definedName name="B_2" localSheetId="4">#REF!</definedName>
    <definedName name="B_2" localSheetId="2">#REF!</definedName>
    <definedName name="B_2" localSheetId="3">#REF!</definedName>
    <definedName name="B_2" localSheetId="14">#REF!</definedName>
    <definedName name="B_2">'[9]#REF'!#REF!</definedName>
    <definedName name="B_荷揚運搬" localSheetId="4">'[1]本体工事(2)'!$A$2001:$N$2045</definedName>
    <definedName name="B_荷揚運搬" localSheetId="2">'[1]本体工事(2)'!$A$2001:$N$2045</definedName>
    <definedName name="B_荷揚運搬" localSheetId="3">'[1]本体工事(2)'!$A$2001:$N$2045</definedName>
    <definedName name="B_荷揚運搬" localSheetId="14">'[1]本体工事(2)'!$A$2001:$N$2045</definedName>
    <definedName name="B_荷揚運搬">'[9]#REF'!$A$2001:$N$2045</definedName>
    <definedName name="b2仮設">#REF!</definedName>
    <definedName name="B459直工">#REF!</definedName>
    <definedName name="bann2" localSheetId="22" hidden="1">#REF!</definedName>
    <definedName name="bann2" localSheetId="0" hidden="1">#REF!</definedName>
    <definedName name="bann2" localSheetId="15" hidden="1">#REF!</definedName>
    <definedName name="bann2" localSheetId="2" hidden="1">#REF!</definedName>
    <definedName name="bann2" localSheetId="3" hidden="1">#REF!</definedName>
    <definedName name="bann2" localSheetId="23" hidden="1">#REF!</definedName>
    <definedName name="bann2" localSheetId="24" hidden="1">#REF!</definedName>
    <definedName name="bann2" localSheetId="25" hidden="1">#REF!</definedName>
    <definedName name="bann2" localSheetId="17" hidden="1">#REF!</definedName>
    <definedName name="bann2" localSheetId="20" hidden="1">#REF!</definedName>
    <definedName name="bann2" localSheetId="21" hidden="1">#REF!</definedName>
    <definedName name="bann2" localSheetId="18" hidden="1">#REF!</definedName>
    <definedName name="bann2" localSheetId="26" hidden="1">#REF!</definedName>
    <definedName name="bann2" localSheetId="19" hidden="1">#REF!</definedName>
    <definedName name="bann2" hidden="1">#REF!</definedName>
    <definedName name="bb" localSheetId="4">#REF!</definedName>
    <definedName name="bb" localSheetId="2">#REF!</definedName>
    <definedName name="bb" localSheetId="3">#REF!</definedName>
    <definedName name="bb" localSheetId="14">#REF!</definedName>
    <definedName name="bb">'[9]#REF'!$R$80</definedName>
    <definedName name="BBB">#REF!</definedName>
    <definedName name="BMAINMENU">#REF!</definedName>
    <definedName name="BOX類" localSheetId="4">'[1]本体工事(2)'!$A$1546</definedName>
    <definedName name="BOX類" localSheetId="2">'[1]本体工事(2)'!$A$1546</definedName>
    <definedName name="BOX類" localSheetId="3">'[1]本体工事(2)'!$A$1546</definedName>
    <definedName name="BOX類" localSheetId="14">'[1]本体工事(2)'!$A$1546</definedName>
    <definedName name="BOX類">'[9]#REF'!$A$1546</definedName>
    <definedName name="BRITU">#REF!</definedName>
    <definedName name="bs">INDEX(#REF!,MATCH(#REF!,#REF!,0))</definedName>
    <definedName name="ＢＴＩＥＥ" localSheetId="4">#REF!</definedName>
    <definedName name="ＢＴＩＥＥ" localSheetId="2">#REF!</definedName>
    <definedName name="ＢＴＩＥＥ" localSheetId="3">#REF!</definedName>
    <definedName name="ＢＴＩＥＥ" localSheetId="14">#REF!</definedName>
    <definedName name="ＢＴＩＥＥ">'[9]#REF'!$A$555</definedName>
    <definedName name="buAs">INDEX(#REF!,MATCH(#REF!,#REF!,0))</definedName>
    <definedName name="buBs">INDEX(#REF!,MATCH(#REF!,#REF!,0))</definedName>
    <definedName name="Bukka" localSheetId="4">'[1]本体工事(2)'!$A$1:$P$651</definedName>
    <definedName name="Bukka" localSheetId="2">'[1]本体工事(2)'!$A$1:$P$651</definedName>
    <definedName name="Bukka" localSheetId="3">'[1]本体工事(2)'!$A$1:$P$651</definedName>
    <definedName name="Bukka" localSheetId="14">'[1]本体工事(2)'!$A$1:$P$651</definedName>
    <definedName name="Bukka">'[9]#REF'!$A$1:$P$651</definedName>
    <definedName name="BV" localSheetId="4">'[1]本体工事(2)'!$A$169:$K$182</definedName>
    <definedName name="BV" localSheetId="2">'[1]本体工事(2)'!$A$169:$K$182</definedName>
    <definedName name="BV" localSheetId="3">'[1]本体工事(2)'!$A$169:$K$182</definedName>
    <definedName name="BV" localSheetId="14">'[1]本体工事(2)'!$A$169:$K$182</definedName>
    <definedName name="BV">'[9]#REF'!$A$169:$K$182</definedName>
    <definedName name="Bｺﾝ">#REF!</definedName>
    <definedName name="Bﾀｲﾌﾟ">[19]細目!#REF!</definedName>
    <definedName name="B一式印刷">#REF!</definedName>
    <definedName name="B屋根">#REF!</definedName>
    <definedName name="B仮設">#REF!</definedName>
    <definedName name="B外建">#REF!</definedName>
    <definedName name="B外構">#REF!</definedName>
    <definedName name="B共通仮設">#REF!</definedName>
    <definedName name="Ｂ金額">#REF!</definedName>
    <definedName name="B金属">#REF!</definedName>
    <definedName name="B型枠">#REF!</definedName>
    <definedName name="Ｂ契約">#REF!</definedName>
    <definedName name="Ｂ経費">#REF!</definedName>
    <definedName name="B経費対象外費用" localSheetId="4">#REF!</definedName>
    <definedName name="B経費対象外費用" localSheetId="2">#REF!</definedName>
    <definedName name="B経費対象外費用" localSheetId="3">#REF!</definedName>
    <definedName name="B経費対象外費用" localSheetId="14">#REF!</definedName>
    <definedName name="B経費対象外費用">'[9]#REF'!$G$4</definedName>
    <definedName name="Ｂ経費撤去_器具">#REF!</definedName>
    <definedName name="Ｂ経費撤去_配線">#REF!</definedName>
    <definedName name="B見資上L1">#REF!</definedName>
    <definedName name="B見資挿L1">#REF!</definedName>
    <definedName name="B見積資材上書">#REF!</definedName>
    <definedName name="B見積資材挿入">#REF!</definedName>
    <definedName name="B見積複単上書">#REF!</definedName>
    <definedName name="B見積複単挿入">#REF!</definedName>
    <definedName name="B見複上L1">#REF!</definedName>
    <definedName name="B見複挿L1">#REF!</definedName>
    <definedName name="B杭">#REF!</definedName>
    <definedName name="Ｂ合計金額">#REF!</definedName>
    <definedName name="B根拠例再選択">#REF!</definedName>
    <definedName name="B根拠例再入力">#REF!</definedName>
    <definedName name="B根拠例入力">#REF!</definedName>
    <definedName name="B左官">#REF!</definedName>
    <definedName name="B雑">#REF!</definedName>
    <definedName name="B資単入力">#REF!</definedName>
    <definedName name="B資単連再入力">#REF!</definedName>
    <definedName name="B社">#REF!</definedName>
    <definedName name="B上窓選択">#REF!</definedName>
    <definedName name="B設1">#REF!</definedName>
    <definedName name="B設2">#REF!</definedName>
    <definedName name="B設3">#REF!</definedName>
    <definedName name="B設4">#REF!</definedName>
    <definedName name="B設5">#REF!</definedName>
    <definedName name="B設6">#REF!</definedName>
    <definedName name="B組積">#REF!</definedName>
    <definedName name="Ｂ総合仮設">#REF!</definedName>
    <definedName name="B単価入力MENU">#REF!</definedName>
    <definedName name="B断熱">#REF!</definedName>
    <definedName name="Ｂ撤去_器具">#REF!</definedName>
    <definedName name="Ｂ撤去_配線">#REF!</definedName>
    <definedName name="B鉄筋">#REF!</definedName>
    <definedName name="B鉄骨">#REF!</definedName>
    <definedName name="B電1">#REF!</definedName>
    <definedName name="B電2">#REF!</definedName>
    <definedName name="B電3">#REF!</definedName>
    <definedName name="B電4">#REF!</definedName>
    <definedName name="B電5">#REF!</definedName>
    <definedName name="B電6">#REF!</definedName>
    <definedName name="B電7">#REF!</definedName>
    <definedName name="B電8">#REF!</definedName>
    <definedName name="B塗装">#REF!</definedName>
    <definedName name="Ｂ渡り廊下">#REF!</definedName>
    <definedName name="B土">#REF!</definedName>
    <definedName name="B内建">#REF!</definedName>
    <definedName name="B内装">#REF!</definedName>
    <definedName name="B搬入参考">#REF!</definedName>
    <definedName name="B搬入参考終">#REF!</definedName>
    <definedName name="B搬入参連続">#REF!</definedName>
    <definedName name="B搬入書式">#REF!</definedName>
    <definedName name="B搬入費MENU">#REF!</definedName>
    <definedName name="B搬入費入力">#REF!</definedName>
    <definedName name="B番地移動">#REF!</definedName>
    <definedName name="B番地記憶">#REF!</definedName>
    <definedName name="B表題B1">#REF!</definedName>
    <definedName name="B表題B2">#REF!</definedName>
    <definedName name="B表題H">#REF!</definedName>
    <definedName name="B木">#REF!</definedName>
    <definedName name="B連続再入力">#REF!</definedName>
    <definedName name="B連続入力">#REF!</definedName>
    <definedName name="B連続入力終">#REF!</definedName>
    <definedName name="C_" localSheetId="4">'[1]本体工事(2)'!$AO$8:$BF$42</definedName>
    <definedName name="C_" localSheetId="2">'[1]本体工事(2)'!$AO$8:$BF$42</definedName>
    <definedName name="C_" localSheetId="3">'[1]本体工事(2)'!$AO$8:$BF$42</definedName>
    <definedName name="C_" localSheetId="14">'[1]本体工事(2)'!$AO$8:$BF$42</definedName>
    <definedName name="C_">#REF!</definedName>
    <definedName name="C_1" localSheetId="4">#REF!</definedName>
    <definedName name="C_1" localSheetId="2">#REF!</definedName>
    <definedName name="C_1" localSheetId="3">#REF!</definedName>
    <definedName name="C_1" localSheetId="14">#REF!</definedName>
    <definedName name="C_1">'[9]#REF'!$C$1:$O$31</definedName>
    <definedName name="C_2" localSheetId="4">#REF!</definedName>
    <definedName name="C_2" localSheetId="2">#REF!</definedName>
    <definedName name="C_2" localSheetId="3">#REF!</definedName>
    <definedName name="C_2" localSheetId="14">#REF!</definedName>
    <definedName name="C_2">'[9]#REF'!#REF!</definedName>
    <definedName name="CC">#REF!</definedName>
    <definedName name="CCC">#REF!</definedName>
    <definedName name="CCCCCC">[23]総括表!#REF!</definedName>
    <definedName name="CCCCCCCCCCCC">#REF!</definedName>
    <definedName name="ＣＣＰ＿ＡＰ" localSheetId="4">#REF!</definedName>
    <definedName name="ＣＣＰ＿ＡＰ" localSheetId="2">#REF!</definedName>
    <definedName name="ＣＣＰ＿ＡＰ" localSheetId="3">#REF!</definedName>
    <definedName name="ＣＣＰ＿ＡＰ" localSheetId="14">#REF!</definedName>
    <definedName name="ＣＣＰ＿ＡＰ">'[9]#REF'!$A$520</definedName>
    <definedName name="ＣＥ" localSheetId="4">#REF!</definedName>
    <definedName name="ＣＥ" localSheetId="2">#REF!</definedName>
    <definedName name="ＣＥ" localSheetId="3">#REF!</definedName>
    <definedName name="ＣＥ" localSheetId="14">#REF!</definedName>
    <definedName name="ＣＥ">'[9]#REF'!$A$100</definedName>
    <definedName name="ＣＥ＿Ｔ" localSheetId="4">#REF!</definedName>
    <definedName name="ＣＥ＿Ｔ" localSheetId="2">#REF!</definedName>
    <definedName name="ＣＥ＿Ｔ" localSheetId="3">#REF!</definedName>
    <definedName name="ＣＥ＿Ｔ" localSheetId="14">#REF!</definedName>
    <definedName name="ＣＥ＿Ｔ">'[9]#REF'!$A$151</definedName>
    <definedName name="ＣＥ＿Ｔ＿６ｋｖ" localSheetId="4">#REF!</definedName>
    <definedName name="ＣＥ＿Ｔ＿６ｋｖ" localSheetId="2">#REF!</definedName>
    <definedName name="ＣＥ＿Ｔ＿６ｋｖ" localSheetId="3">#REF!</definedName>
    <definedName name="ＣＥ＿Ｔ＿６ｋｖ" localSheetId="14">#REF!</definedName>
    <definedName name="ＣＥ＿Ｔ＿６ｋｖ">'[9]#REF'!$A$268</definedName>
    <definedName name="ＣＥＥ" localSheetId="4">#REF!</definedName>
    <definedName name="ＣＥＥ" localSheetId="2">#REF!</definedName>
    <definedName name="ＣＥＥ" localSheetId="3">#REF!</definedName>
    <definedName name="ＣＥＥ" localSheetId="14">#REF!</definedName>
    <definedName name="ＣＥＥ">'[9]#REF'!$A$284</definedName>
    <definedName name="ＣＥＥ＿Ｓ" localSheetId="4">#REF!</definedName>
    <definedName name="ＣＥＥ＿Ｓ" localSheetId="2">#REF!</definedName>
    <definedName name="ＣＥＥ＿Ｓ" localSheetId="3">#REF!</definedName>
    <definedName name="ＣＥＥ＿Ｓ" localSheetId="14">#REF!</definedName>
    <definedName name="ＣＥＥ＿Ｓ">'[9]#REF'!$A$387</definedName>
    <definedName name="CN" localSheetId="4">[24]編集マクロ!$B$122:$B$122</definedName>
    <definedName name="CN" localSheetId="2">[24]編集マクロ!$B$122:$B$122</definedName>
    <definedName name="CN" localSheetId="3">[24]編集マクロ!$B$122:$B$122</definedName>
    <definedName name="CN" localSheetId="14">[24]編集マクロ!$B$122:$B$122</definedName>
    <definedName name="CN">'[9]#REF'!$B$122:$B$122</definedName>
    <definedName name="co">#REF!</definedName>
    <definedName name="CODE_起点" localSheetId="4">#REF!</definedName>
    <definedName name="CODE_起点" localSheetId="2">#REF!</definedName>
    <definedName name="CODE_起点" localSheetId="3">#REF!</definedName>
    <definedName name="CODE_起点" localSheetId="14">#REF!</definedName>
    <definedName name="CODE_起点">'[9]#REF'!$D$3:$D$88</definedName>
    <definedName name="_xlnm.Criteria" localSheetId="4">#REF!</definedName>
    <definedName name="_xlnm.Criteria" localSheetId="2">#REF!</definedName>
    <definedName name="_xlnm.Criteria" localSheetId="3">#REF!</definedName>
    <definedName name="_xlnm.Criteria" localSheetId="14">#REF!</definedName>
    <definedName name="_xlnm.Criteria">'[9]#REF'!$AG$1:$AG$2</definedName>
    <definedName name="Criteria_MI">#REF!</definedName>
    <definedName name="Criteria1">'[1]新規Microsoft Excel ワークシート'!#REF!</definedName>
    <definedName name="CYUUTETU" localSheetId="4">'[1]本体工事(2)'!$K$505:$K$564</definedName>
    <definedName name="CYUUTETU" localSheetId="2">'[1]本体工事(2)'!$K$505:$K$564</definedName>
    <definedName name="CYUUTETU" localSheetId="3">'[1]本体工事(2)'!$K$505:$K$564</definedName>
    <definedName name="CYUUTETU" localSheetId="14">'[1]本体工事(2)'!$K$505:$K$564</definedName>
    <definedName name="CYUUTETU">'[9]#REF'!$K$505:$K$564</definedName>
    <definedName name="Cｺﾝ">#REF!</definedName>
    <definedName name="Cﾀｲﾌﾟ">[19]細目!#REF!</definedName>
    <definedName name="C屋根">#REF!</definedName>
    <definedName name="C仮設">#REF!</definedName>
    <definedName name="C外建">#REF!</definedName>
    <definedName name="C外構">#REF!</definedName>
    <definedName name="C共通仮設費率" localSheetId="4">#REF!</definedName>
    <definedName name="C共通仮設費率" localSheetId="2">#REF!</definedName>
    <definedName name="C共通仮設費率" localSheetId="3">#REF!</definedName>
    <definedName name="C共通仮設費率" localSheetId="14">#REF!</definedName>
    <definedName name="C共通仮設費率">'[9]#REF'!$M$15</definedName>
    <definedName name="Ｃ金額">#REF!</definedName>
    <definedName name="C金属">#REF!</definedName>
    <definedName name="C型枠">#REF!</definedName>
    <definedName name="Ｃ契約">#REF!</definedName>
    <definedName name="Ｃ経費">#REF!</definedName>
    <definedName name="Ｃ経費撤去_器具">#REF!</definedName>
    <definedName name="Ｃ経費撤去_配線">#REF!</definedName>
    <definedName name="C杭">#REF!</definedName>
    <definedName name="Ｃ合計金額">#REF!</definedName>
    <definedName name="C左官">#REF!</definedName>
    <definedName name="C雑">#REF!</definedName>
    <definedName name="C社">#REF!</definedName>
    <definedName name="C設1">#REF!</definedName>
    <definedName name="C設2">#REF!</definedName>
    <definedName name="C設3">#REF!</definedName>
    <definedName name="C設4">#REF!</definedName>
    <definedName name="C設5">#REF!</definedName>
    <definedName name="C設6">#REF!</definedName>
    <definedName name="C組積">#REF!</definedName>
    <definedName name="Ｃ総合仮設">#REF!</definedName>
    <definedName name="C断熱">#REF!</definedName>
    <definedName name="Ｃ撤去_器具">#REF!</definedName>
    <definedName name="Ｃ撤去_配線">#REF!</definedName>
    <definedName name="C鉄筋">#REF!</definedName>
    <definedName name="C鉄骨">#REF!</definedName>
    <definedName name="C電1">#REF!</definedName>
    <definedName name="C電2">#REF!</definedName>
    <definedName name="C電3">#REF!</definedName>
    <definedName name="C電4">#REF!</definedName>
    <definedName name="C電5">#REF!</definedName>
    <definedName name="C電6">#REF!</definedName>
    <definedName name="C電7">#REF!</definedName>
    <definedName name="C電8">#REF!</definedName>
    <definedName name="C電9">#REF!</definedName>
    <definedName name="C塗装">#REF!</definedName>
    <definedName name="C土">#REF!</definedName>
    <definedName name="C内建">#REF!</definedName>
    <definedName name="C内装">#REF!</definedName>
    <definedName name="C木">#REF!</definedName>
    <definedName name="D">#REF!</definedName>
    <definedName name="DA">#REF!</definedName>
    <definedName name="Daika">'[1]本体工事(2)'!$A$1:$M$621</definedName>
    <definedName name="Daika_kingaku">'[1]本体工事(2)'!$N$2:$N$621</definedName>
    <definedName name="data">#REF!</definedName>
    <definedName name="data1">#REF!</definedName>
    <definedName name="data2">#REF!</definedName>
    <definedName name="_xlnm.Database" localSheetId="4">#REF!</definedName>
    <definedName name="_xlnm.Database" localSheetId="2">#REF!</definedName>
    <definedName name="_xlnm.Database" localSheetId="3">#REF!</definedName>
    <definedName name="_xlnm.Database" localSheetId="14">#REF!</definedName>
    <definedName name="_xlnm.Database">'[9]#REF'!$A$2:$M$88</definedName>
    <definedName name="Database_MI">#REF!</definedName>
    <definedName name="Database1">'[1]新規Microsoft Excel ワークシート'!$B$2:$H$804</definedName>
    <definedName name="DD">[25]単価策定表!#REF!</definedName>
    <definedName name="DDD">'[1]本体工事(2)'!#REF!</definedName>
    <definedName name="dddd">#REF!</definedName>
    <definedName name="DDDDDDDDD">#REF!</definedName>
    <definedName name="DDDDDDDDDDDDDDDDDD">#REF!</definedName>
    <definedName name="ＤＦ" localSheetId="4">[26]建築総括!#REF!</definedName>
    <definedName name="ＤＦ" localSheetId="2">[26]建築総括!#REF!</definedName>
    <definedName name="ＤＦ" localSheetId="3">[26]建築総括!#REF!</definedName>
    <definedName name="ＤＦ" localSheetId="14">[26]建築総括!#REF!</definedName>
    <definedName name="ＤＦ">'[9]#REF'!#REF!</definedName>
    <definedName name="doutan">#REF!</definedName>
    <definedName name="Dp">"代"&amp;INDEX(#REF!,MATCH(#REF!,#REF!,0))</definedName>
    <definedName name="Dp_6">"代"&amp;INDEX(#REF!,MATCH(#REF!,#REF!,0))</definedName>
    <definedName name="DRRG">[27]!熱負荷計算に戻る</definedName>
    <definedName name="Dﾀｲﾌﾟ">[19]細目!#REF!</definedName>
    <definedName name="D共通仮設費" localSheetId="4">#REF!</definedName>
    <definedName name="D共通仮設費" localSheetId="2">#REF!</definedName>
    <definedName name="D共通仮設費" localSheetId="3">#REF!</definedName>
    <definedName name="D共通仮設費" localSheetId="14">#REF!</definedName>
    <definedName name="D共通仮設費">'[9]#REF'!$M$17</definedName>
    <definedName name="e" localSheetId="2"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E">#REF!</definedName>
    <definedName name="EE">'[1]本体工事(2)'!#REF!</definedName>
    <definedName name="EEEEEEEEEEE">[28]メニュー!#REF!</definedName>
    <definedName name="ＥＥＦ" localSheetId="4">#REF!</definedName>
    <definedName name="ＥＥＦ" localSheetId="2">#REF!</definedName>
    <definedName name="ＥＥＦ" localSheetId="3">#REF!</definedName>
    <definedName name="ＥＥＦ" localSheetId="14">#REF!</definedName>
    <definedName name="ＥＥＦ">'[9]#REF'!$A$86</definedName>
    <definedName name="EM_AE" localSheetId="4">'[1]本体工事(2)'!$A$688</definedName>
    <definedName name="EM_AE" localSheetId="2">'[1]本体工事(2)'!$A$688</definedName>
    <definedName name="EM_AE" localSheetId="3">'[1]本体工事(2)'!$A$688</definedName>
    <definedName name="EM_AE" localSheetId="14">'[1]本体工事(2)'!$A$688</definedName>
    <definedName name="EM_AE">'[9]#REF'!$A$688</definedName>
    <definedName name="EM_CCP_AP" localSheetId="4">'[1]本体工事(2)'!$A$499</definedName>
    <definedName name="EM_CCP_AP" localSheetId="2">'[1]本体工事(2)'!$A$499</definedName>
    <definedName name="EM_CCP_AP" localSheetId="3">'[1]本体工事(2)'!$A$499</definedName>
    <definedName name="EM_CCP_AP" localSheetId="14">'[1]本体工事(2)'!$A$499</definedName>
    <definedName name="EM_CCP_AP">'[9]#REF'!$A$499</definedName>
    <definedName name="EM_CE" localSheetId="4">'[1]本体工事(2)'!$A$79</definedName>
    <definedName name="EM_CE" localSheetId="2">'[1]本体工事(2)'!$A$79</definedName>
    <definedName name="EM_CE" localSheetId="3">'[1]本体工事(2)'!$A$79</definedName>
    <definedName name="EM_CE" localSheetId="14">'[1]本体工事(2)'!$A$79</definedName>
    <definedName name="EM_CE">'[9]#REF'!$A$79</definedName>
    <definedName name="EM_CE_T" localSheetId="4">'[1]本体工事(2)'!$A$130</definedName>
    <definedName name="EM_CE_T" localSheetId="2">'[1]本体工事(2)'!$A$130</definedName>
    <definedName name="EM_CE_T" localSheetId="3">'[1]本体工事(2)'!$A$130</definedName>
    <definedName name="EM_CE_T" localSheetId="14">'[1]本体工事(2)'!$A$130</definedName>
    <definedName name="EM_CE_T">'[9]#REF'!$A$130</definedName>
    <definedName name="EM_CEE" localSheetId="4">'[1]本体工事(2)'!$A$263</definedName>
    <definedName name="EM_CEE" localSheetId="2">'[1]本体工事(2)'!$A$263</definedName>
    <definedName name="EM_CEE" localSheetId="3">'[1]本体工事(2)'!$A$263</definedName>
    <definedName name="EM_CEE" localSheetId="14">'[1]本体工事(2)'!$A$263</definedName>
    <definedName name="EM_CEE">'[9]#REF'!$A$263</definedName>
    <definedName name="EM_CEE_S" localSheetId="4">'[1]本体工事(2)'!$A$366</definedName>
    <definedName name="EM_CEE_S" localSheetId="2">'[1]本体工事(2)'!$A$366</definedName>
    <definedName name="EM_CEE_S" localSheetId="3">'[1]本体工事(2)'!$A$366</definedName>
    <definedName name="EM_CEE_S" localSheetId="14">'[1]本体工事(2)'!$A$366</definedName>
    <definedName name="EM_CEE_S">'[9]#REF'!$A$366</definedName>
    <definedName name="EM_EEF" localSheetId="4">'[1]本体工事(2)'!$A$65</definedName>
    <definedName name="EM_EEF" localSheetId="2">'[1]本体工事(2)'!$A$65</definedName>
    <definedName name="EM_EEF" localSheetId="3">'[1]本体工事(2)'!$A$65</definedName>
    <definedName name="EM_EEF" localSheetId="14">'[1]本体工事(2)'!$A$65</definedName>
    <definedName name="EM_EEF">'[9]#REF'!$A$65</definedName>
    <definedName name="EM_FCPEE" localSheetId="4">'[1]本体工事(2)'!$A$536</definedName>
    <definedName name="EM_FCPEE" localSheetId="2">'[1]本体工事(2)'!$A$536</definedName>
    <definedName name="EM_FCPEE" localSheetId="3">'[1]本体工事(2)'!$A$536</definedName>
    <definedName name="EM_FCPEE" localSheetId="14">'[1]本体工事(2)'!$A$536</definedName>
    <definedName name="EM_FCPEE">'[9]#REF'!$A$536</definedName>
    <definedName name="EM_FCPEES" localSheetId="4">'[1]本体工事(2)'!$A$616</definedName>
    <definedName name="EM_FCPEES" localSheetId="2">'[1]本体工事(2)'!$A$616</definedName>
    <definedName name="EM_FCPEES" localSheetId="3">'[1]本体工事(2)'!$A$616</definedName>
    <definedName name="EM_FCPEES" localSheetId="14">'[1]本体工事(2)'!$A$616</definedName>
    <definedName name="EM_FCPEES">'[9]#REF'!$A$616</definedName>
    <definedName name="EM_FP_C" localSheetId="4">'[1]本体工事(2)'!$A$166</definedName>
    <definedName name="EM_FP_C" localSheetId="2">'[1]本体工事(2)'!$A$166</definedName>
    <definedName name="EM_FP_C" localSheetId="3">'[1]本体工事(2)'!$A$166</definedName>
    <definedName name="EM_FP_C" localSheetId="14">'[1]本体工事(2)'!$A$166</definedName>
    <definedName name="EM_FP_C">'[9]#REF'!$A$166</definedName>
    <definedName name="EM_HP" localSheetId="4">'[1]本体工事(2)'!$A$768</definedName>
    <definedName name="EM_HP" localSheetId="2">'[1]本体工事(2)'!$A$768</definedName>
    <definedName name="EM_HP" localSheetId="3">'[1]本体工事(2)'!$A$768</definedName>
    <definedName name="EM_HP" localSheetId="14">'[1]本体工事(2)'!$A$768</definedName>
    <definedName name="EM_HP">'[9]#REF'!$A$768</definedName>
    <definedName name="EM_IE" localSheetId="4">'[1]本体工事(2)'!$A$51</definedName>
    <definedName name="EM_IE" localSheetId="2">'[1]本体工事(2)'!$A$51</definedName>
    <definedName name="EM_IE" localSheetId="3">'[1]本体工事(2)'!$A$51</definedName>
    <definedName name="EM_IE" localSheetId="14">'[1]本体工事(2)'!$A$51</definedName>
    <definedName name="EM_IE">'[9]#REF'!$A$51</definedName>
    <definedName name="EM_TKEE" localSheetId="4">'[1]本体工事(2)'!$A$519</definedName>
    <definedName name="EM_TKEE" localSheetId="2">'[1]本体工事(2)'!$A$519</definedName>
    <definedName name="EM_TKEE" localSheetId="3">'[1]本体工事(2)'!$A$519</definedName>
    <definedName name="EM_TKEE" localSheetId="14">'[1]本体工事(2)'!$A$519</definedName>
    <definedName name="EM_TKEE">'[9]#REF'!$A$519</definedName>
    <definedName name="EM_UTP" localSheetId="4">'[1]本体工事(2)'!$A$916</definedName>
    <definedName name="EM_UTP" localSheetId="2">'[1]本体工事(2)'!$A$916</definedName>
    <definedName name="EM_UTP" localSheetId="3">'[1]本体工事(2)'!$A$916</definedName>
    <definedName name="EM_UTP" localSheetId="14">'[1]本体工事(2)'!$A$916</definedName>
    <definedName name="EM_UTP">'[9]#REF'!$A$916</definedName>
    <definedName name="ER" localSheetId="4">#REF!</definedName>
    <definedName name="ER" localSheetId="2">#REF!</definedName>
    <definedName name="ER" localSheetId="3">#REF!</definedName>
    <definedName name="ER">#REF!</definedName>
    <definedName name="ERET4" localSheetId="4">#REF!</definedName>
    <definedName name="ERET4" localSheetId="2">#REF!</definedName>
    <definedName name="ERET4" localSheetId="3">#REF!</definedName>
    <definedName name="ERET4">#REF!</definedName>
    <definedName name="ERR_1">'[9]#REF'!$AI$46</definedName>
    <definedName name="ERR処理">#REF!</definedName>
    <definedName name="ERR内容">#REF!</definedName>
    <definedName name="ERR表示">#REF!</definedName>
    <definedName name="excel" hidden="1">#REF!</definedName>
    <definedName name="Excel_BuiltIn__FilterDatabase">#REF!</definedName>
    <definedName name="Excel_BuiltIn_Criteria">'[1]本体工事(2)'!#REF!</definedName>
    <definedName name="Excel_BuiltIn_Criteria_6">#REF!</definedName>
    <definedName name="Excel_BuiltIn_Database">'[1]本体工事(2)'!$B$2:$H$804</definedName>
    <definedName name="Excel_BuiltIn_Database_6">#REF!</definedName>
    <definedName name="Excel_BuiltIn_Extract">'[1]本体工事(2)'!#REF!</definedName>
    <definedName name="Excel_BuiltIn_Extract_6">#REF!</definedName>
    <definedName name="Excel_BuiltIn_Print_Area">#REF!</definedName>
    <definedName name="Excel_BuiltIn_Print_Area_1">#REF!</definedName>
    <definedName name="Excel_BuiltIn_Recorder">'[1]本体工事(2)'!#REF!</definedName>
    <definedName name="_xlnm.Extract">#REF!</definedName>
    <definedName name="Extract_MI" localSheetId="4">#REF!</definedName>
    <definedName name="Extract_MI" localSheetId="2">#REF!</definedName>
    <definedName name="Extract_MI" localSheetId="3">#REF!</definedName>
    <definedName name="Extract_MI" localSheetId="14">#REF!</definedName>
    <definedName name="Extract_MI">'[9]#REF'!#REF!</definedName>
    <definedName name="Extract5">'[1]新規Microsoft Excel ワークシート'!#REF!</definedName>
    <definedName name="Eﾀｲﾌﾟ">[19]細目!#REF!</definedName>
    <definedName name="E純工事費" localSheetId="4">#REF!</definedName>
    <definedName name="E純工事費" localSheetId="2">#REF!</definedName>
    <definedName name="E純工事費" localSheetId="3">#REF!</definedName>
    <definedName name="E純工事費" localSheetId="14">#REF!</definedName>
    <definedName name="E純工事費">'[9]#REF'!$E$8</definedName>
    <definedName name="E番地移動">#REF!</definedName>
    <definedName name="E番地記憶">#REF!</definedName>
    <definedName name="Ｆ" localSheetId="22" hidden="1">#REF!</definedName>
    <definedName name="Ｆ" localSheetId="0" hidden="1">#REF!</definedName>
    <definedName name="Ｆ" localSheetId="15" hidden="1">#REF!</definedName>
    <definedName name="Ｆ" localSheetId="2" hidden="1">{#N/A,#N/A,FALSE,"内訳"}</definedName>
    <definedName name="Ｆ" localSheetId="23" hidden="1">#REF!</definedName>
    <definedName name="Ｆ" localSheetId="24" hidden="1">#REF!</definedName>
    <definedName name="Ｆ" localSheetId="25" hidden="1">#REF!</definedName>
    <definedName name="Ｆ" localSheetId="17" hidden="1">#REF!</definedName>
    <definedName name="Ｆ" localSheetId="20" hidden="1">#REF!</definedName>
    <definedName name="Ｆ" localSheetId="21" hidden="1">#REF!</definedName>
    <definedName name="Ｆ" localSheetId="18" hidden="1">#REF!</definedName>
    <definedName name="Ｆ" localSheetId="26" hidden="1">#REF!</definedName>
    <definedName name="Ｆ" localSheetId="19" hidden="1">#REF!</definedName>
    <definedName name="Ｆ" hidden="1">#REF!</definedName>
    <definedName name="Ｆ_ＦＥＰ管">'[1]本体工事(2)'!$A$1395</definedName>
    <definedName name="Ｆ・ＦＥＰ" localSheetId="4">#REF!</definedName>
    <definedName name="Ｆ・ＦＥＰ" localSheetId="2">#REF!</definedName>
    <definedName name="Ｆ・ＦＥＰ" localSheetId="3">#REF!</definedName>
    <definedName name="Ｆ・ＦＥＰ" localSheetId="14">#REF!</definedName>
    <definedName name="Ｆ・ＦＥＰ">'[9]#REF'!$A$1437</definedName>
    <definedName name="Ｆ・ＦＥＰ管" localSheetId="4">'[1]本体工事(2)'!$A$1395</definedName>
    <definedName name="Ｆ・ＦＥＰ管" localSheetId="2">'[1]本体工事(2)'!$A$1395</definedName>
    <definedName name="Ｆ・ＦＥＰ管" localSheetId="3">'[1]本体工事(2)'!$A$1395</definedName>
    <definedName name="Ｆ・ＦＥＰ管" localSheetId="14">'[1]本体工事(2)'!$A$1395</definedName>
    <definedName name="Ｆ・ＦＥＰ管">'[9]#REF'!$A$1395</definedName>
    <definedName name="Ｆ２電線管" localSheetId="4">'[1]本体工事(2)'!$A$1707</definedName>
    <definedName name="Ｆ２電線管" localSheetId="2">'[1]本体工事(2)'!$A$1707</definedName>
    <definedName name="Ｆ２電線管" localSheetId="3">'[1]本体工事(2)'!$A$1707</definedName>
    <definedName name="Ｆ２電線管" localSheetId="14">'[1]本体工事(2)'!$A$1707</definedName>
    <definedName name="Ｆ２電線管">'[9]#REF'!$A$1707</definedName>
    <definedName name="ＦＣＰＥＥ" localSheetId="4">#REF!</definedName>
    <definedName name="ＦＣＰＥＥ" localSheetId="2">#REF!</definedName>
    <definedName name="ＦＣＰＥＥ" localSheetId="3">#REF!</definedName>
    <definedName name="ＦＣＰＥＥ" localSheetId="14">#REF!</definedName>
    <definedName name="ＦＣＰＥＥ">'[9]#REF'!$A$558</definedName>
    <definedName name="ＦＣＰＥＥ＿Ｓ" localSheetId="4">#REF!</definedName>
    <definedName name="ＦＣＰＥＥ＿Ｓ" localSheetId="2">#REF!</definedName>
    <definedName name="ＦＣＰＥＥ＿Ｓ" localSheetId="3">#REF!</definedName>
    <definedName name="ＦＣＰＥＥ＿Ｓ" localSheetId="14">#REF!</definedName>
    <definedName name="ＦＣＰＥＥ＿Ｓ">'[9]#REF'!$A$638</definedName>
    <definedName name="FD">#REF!</definedName>
    <definedName name="FF">[25]単価策定表!#REF!</definedName>
    <definedName name="fghr">#REF!</definedName>
    <definedName name="Fill" localSheetId="2" hidden="1">[29]ガラリ!#REF!</definedName>
    <definedName name="Fill" localSheetId="3" hidden="1">[29]ガラリ!#REF!</definedName>
    <definedName name="Fill" hidden="1">[29]ガラリ!#REF!</definedName>
    <definedName name="Fill1" localSheetId="22" hidden="1">#REF!</definedName>
    <definedName name="Fill1" localSheetId="0" hidden="1">#REF!</definedName>
    <definedName name="Fill1" localSheetId="15" hidden="1">#REF!</definedName>
    <definedName name="Fill1" localSheetId="2" hidden="1">#REF!</definedName>
    <definedName name="Fill1" localSheetId="3" hidden="1">#REF!</definedName>
    <definedName name="Fill1" localSheetId="23" hidden="1">#REF!</definedName>
    <definedName name="Fill1" localSheetId="24" hidden="1">#REF!</definedName>
    <definedName name="Fill1" localSheetId="25" hidden="1">#REF!</definedName>
    <definedName name="Fill1" localSheetId="17" hidden="1">#REF!</definedName>
    <definedName name="Fill1" localSheetId="20" hidden="1">#REF!</definedName>
    <definedName name="Fill1" localSheetId="21" hidden="1">#REF!</definedName>
    <definedName name="Fill1" localSheetId="18" hidden="1">#REF!</definedName>
    <definedName name="Fill1" localSheetId="26" hidden="1">#REF!</definedName>
    <definedName name="Fill1" localSheetId="19" hidden="1">#REF!</definedName>
    <definedName name="Fill1" hidden="1">#REF!</definedName>
    <definedName name="Fill1000" localSheetId="2" hidden="1">#REF!</definedName>
    <definedName name="Fill1000" localSheetId="3" hidden="1">#REF!</definedName>
    <definedName name="Fill1000" hidden="1">#REF!</definedName>
    <definedName name="ＦＰ＿Ｃ" localSheetId="4">#REF!</definedName>
    <definedName name="ＦＰ＿Ｃ" localSheetId="2">#REF!</definedName>
    <definedName name="ＦＰ＿Ｃ" localSheetId="3">#REF!</definedName>
    <definedName name="ＦＰ＿Ｃ" localSheetId="14">#REF!</definedName>
    <definedName name="ＦＰ＿Ｃ">'[9]#REF'!$A$187</definedName>
    <definedName name="FU">#REF!</definedName>
    <definedName name="Fukutan" localSheetId="4">'[1]#REF'!$A$2:$E$1067</definedName>
    <definedName name="Fukutan" localSheetId="2">'[1]#REF'!$A$2:$E$1067</definedName>
    <definedName name="Fukutan" localSheetId="3">'[1]#REF'!$A$2:$E$1067</definedName>
    <definedName name="Fukutan" localSheetId="14">'[1]#REF'!$A$2:$E$1067</definedName>
    <definedName name="Fukutan">[9]複単!$A$2:$E$1067</definedName>
    <definedName name="FUT">#REF!</definedName>
    <definedName name="Fﾀｲﾌﾟ">[19]細目!#REF!</definedName>
    <definedName name="F逓減対象額" localSheetId="4">#REF!</definedName>
    <definedName name="F逓減対象額" localSheetId="2">#REF!</definedName>
    <definedName name="F逓減対象額" localSheetId="3">#REF!</definedName>
    <definedName name="F逓減対象額" localSheetId="14">#REF!</definedName>
    <definedName name="F逓減対象額">'[9]#REF'!$E$6</definedName>
    <definedName name="G" localSheetId="22" hidden="1">#REF!</definedName>
    <definedName name="G" localSheetId="0" hidden="1">#REF!</definedName>
    <definedName name="G" localSheetId="15" hidden="1">#REF!</definedName>
    <definedName name="ｇ" localSheetId="2" hidden="1">{#N/A,#N/A,FALSE,"内訳"}</definedName>
    <definedName name="G" localSheetId="23" hidden="1">#REF!</definedName>
    <definedName name="G" localSheetId="24" hidden="1">#REF!</definedName>
    <definedName name="G" localSheetId="25" hidden="1">#REF!</definedName>
    <definedName name="G" localSheetId="17" hidden="1">#REF!</definedName>
    <definedName name="G" localSheetId="20" hidden="1">#REF!</definedName>
    <definedName name="G" localSheetId="21" hidden="1">#REF!</definedName>
    <definedName name="G" localSheetId="18" hidden="1">#REF!</definedName>
    <definedName name="G" localSheetId="26" hidden="1">#REF!</definedName>
    <definedName name="G" localSheetId="19" hidden="1">#REF!</definedName>
    <definedName name="G" hidden="1">#REF!</definedName>
    <definedName name="ＧＦＦＤＧ" localSheetId="4">[26]建築総括!#REF!</definedName>
    <definedName name="ＧＦＦＤＧ" localSheetId="2">[26]建築総括!#REF!</definedName>
    <definedName name="ＧＦＦＤＧ" localSheetId="3">[26]建築総括!#REF!</definedName>
    <definedName name="ＧＦＦＤＧ" localSheetId="14">[26]建築総括!#REF!</definedName>
    <definedName name="ＧＦＦＤＧ">'[9]#REF'!#REF!</definedName>
    <definedName name="GG">#REF!</definedName>
    <definedName name="GGDDDD">#REF!</definedName>
    <definedName name="ggg" localSheetId="4">#REF!</definedName>
    <definedName name="ggg" localSheetId="2">#REF!</definedName>
    <definedName name="ggg" localSheetId="3">#REF!</definedName>
    <definedName name="ggg" localSheetId="14">#REF!</definedName>
    <definedName name="GGG">[28]メニュー!#REF!</definedName>
    <definedName name="GGGGGGGGGG">#REF!</definedName>
    <definedName name="GGGGGGGGGGGGGGGGGGG">#REF!</definedName>
    <definedName name="GI">#REF!</definedName>
    <definedName name="GT" localSheetId="4">#REF!</definedName>
    <definedName name="GT" localSheetId="2">#REF!</definedName>
    <definedName name="GT" localSheetId="3">#REF!</definedName>
    <definedName name="GT" localSheetId="14">#REF!</definedName>
    <definedName name="GT">'[9]#REF'!$B$212</definedName>
    <definedName name="G諸経費対象額" localSheetId="4">#REF!</definedName>
    <definedName name="G諸経費対象額" localSheetId="2">#REF!</definedName>
    <definedName name="G諸経費対象額" localSheetId="3">#REF!</definedName>
    <definedName name="G諸経費対象額" localSheetId="14">#REF!</definedName>
    <definedName name="G諸経費対象額">'[9]#REF'!$J$8</definedName>
    <definedName name="H">#REF!</definedName>
    <definedName name="H12総括">#REF!</definedName>
    <definedName name="H12内訳・TOP">#REF!</definedName>
    <definedName name="H12内訳・共仮">#REF!</definedName>
    <definedName name="H1305資材単価" localSheetId="4">'[1]本体工事(2)'!$A:$D</definedName>
    <definedName name="H1305資材単価" localSheetId="2">'[1]本体工事(2)'!$A:$D</definedName>
    <definedName name="H1305資材単価" localSheetId="3">'[1]本体工事(2)'!$A:$D</definedName>
    <definedName name="H1305資材単価" localSheetId="14">'[1]本体工事(2)'!$A:$D</definedName>
    <definedName name="H1305資材単価">'[9]#REF'!$A$1:$D$65536</definedName>
    <definedName name="HANI1">#REF!</definedName>
    <definedName name="HANI2">#REF!</definedName>
    <definedName name="HATE" localSheetId="4">'[1]本体工事(2)'!$A$436:$K$522</definedName>
    <definedName name="HATE" localSheetId="2">'[1]本体工事(2)'!$A$436:$K$522</definedName>
    <definedName name="HATE" localSheetId="3">'[1]本体工事(2)'!$A$436:$K$522</definedName>
    <definedName name="HATE" localSheetId="14">'[1]本体工事(2)'!$A$436:$K$522</definedName>
    <definedName name="HATE">'[9]#REF'!$A$436:$K$522</definedName>
    <definedName name="HATURI" localSheetId="4">'[1]本体工事(2)'!$A$652:$K$811</definedName>
    <definedName name="HATURI" localSheetId="2">'[1]本体工事(2)'!$A$652:$K$811</definedName>
    <definedName name="HATURI" localSheetId="3">'[1]本体工事(2)'!$A$652:$K$811</definedName>
    <definedName name="HATURI" localSheetId="14">'[1]本体工事(2)'!$A$652:$K$811</definedName>
    <definedName name="HATURI">'[9]#REF'!$A$652:$K$811</definedName>
    <definedName name="HEN_01">#REF!</definedName>
    <definedName name="HEN_02">#REF!</definedName>
    <definedName name="ＨＧＦ" localSheetId="4">[26]建築総括!#REF!</definedName>
    <definedName name="ＨＧＦ" localSheetId="2">[26]建築総括!#REF!</definedName>
    <definedName name="ＨＧＦ" localSheetId="3">[26]建築総括!#REF!</definedName>
    <definedName name="ＨＧＦ" localSheetId="14">[26]建築総括!#REF!</definedName>
    <definedName name="ＨＧＦ">'[9]#REF'!#REF!</definedName>
    <definedName name="HH">#REF!</definedName>
    <definedName name="hhh">#REF!</definedName>
    <definedName name="HHHHHHH">#REF!</definedName>
    <definedName name="hoin">[30]保温塗装!$A$35:$H$4000</definedName>
    <definedName name="HOME">#REF!</definedName>
    <definedName name="home31">'[9]#REF'!$J$4</definedName>
    <definedName name="home32">'[9]#REF'!$J$22</definedName>
    <definedName name="home33">'[9]#REF'!$J$29</definedName>
    <definedName name="home341">'[9]#REF'!$J$4</definedName>
    <definedName name="home342">'[9]#REF'!$J$3</definedName>
    <definedName name="home35">'[9]#REF'!$J$4</definedName>
    <definedName name="home36">'[9]#REF'!$J$4</definedName>
    <definedName name="ＨＰ" localSheetId="4">#REF!</definedName>
    <definedName name="ＨＰ" localSheetId="2">#REF!</definedName>
    <definedName name="ＨＰ" localSheetId="3">#REF!</definedName>
    <definedName name="ＨＰ" localSheetId="14">#REF!</definedName>
    <definedName name="ＨＰ">'[9]#REF'!$A$790</definedName>
    <definedName name="HP埋控除">#REF!</definedName>
    <definedName name="HP埋戻高">#REF!</definedName>
    <definedName name="HTML_CodePage" hidden="1">932</definedName>
    <definedName name="HTML_Control" localSheetId="4" hidden="1">{"'TESUTO'!$Z$15"}</definedName>
    <definedName name="HTML_Control" localSheetId="2" hidden="1">{"'TESUTO'!$Z$15"}</definedName>
    <definedName name="HTML_Control" localSheetId="3" hidden="1">{"'TESUTO'!$Z$15"}</definedName>
    <definedName name="HTML_Control" localSheetId="14" hidden="1">{"'TESUTO'!$Z$15"}</definedName>
    <definedName name="HTML_Control" hidden="1">{"'TESUTO'!$Z$15"}</definedName>
    <definedName name="HTML_Description" hidden="1">""</definedName>
    <definedName name="HTML_Email" hidden="1">""</definedName>
    <definedName name="HTML_Header" hidden="1">"TESUTO"</definedName>
    <definedName name="HTML_LastUpdate" hidden="1">"98/04/02"</definedName>
    <definedName name="HTML_LineAfter" hidden="1">FALSE</definedName>
    <definedName name="HTML_LineBefore" hidden="1">FALSE</definedName>
    <definedName name="HTML_Name" hidden="1">"立花孝志"</definedName>
    <definedName name="HTML_OBDlg2" hidden="1">TRUE</definedName>
    <definedName name="HTML_OBDlg4" hidden="1">TRUE</definedName>
    <definedName name="HTML_OS" hidden="1">0</definedName>
    <definedName name="HTML_PathFile" hidden="1">"A:\MyHTML.htm"</definedName>
    <definedName name="HTML_Title" hidden="1">"拾い表"</definedName>
    <definedName name="HU" localSheetId="2" hidden="1">#REF!</definedName>
    <definedName name="HU" localSheetId="3" hidden="1">#REF!</definedName>
    <definedName name="HU" hidden="1">#REF!</definedName>
    <definedName name="H現場経費率" localSheetId="4">#REF!</definedName>
    <definedName name="H現場経費率" localSheetId="2">#REF!</definedName>
    <definedName name="H現場経費率" localSheetId="3">#REF!</definedName>
    <definedName name="H現場経費率" localSheetId="14">#REF!</definedName>
    <definedName name="H現場経費率">'[9]#REF'!$G$17</definedName>
    <definedName name="I" localSheetId="0" hidden="1">{#N/A,#N/A,FALSE,"表紙No2";#N/A,#N/A,FALSE,"データNo2"}</definedName>
    <definedName name="I" localSheetId="4" hidden="1">{#N/A,#N/A,FALSE,"表紙No2";#N/A,#N/A,FALSE,"データNo2"}</definedName>
    <definedName name="I" localSheetId="15" hidden="1">{#N/A,#N/A,FALSE,"表紙No2";#N/A,#N/A,FALSE,"データNo2"}</definedName>
    <definedName name="I" localSheetId="2" hidden="1">{#N/A,#N/A,FALSE,"表紙No2";#N/A,#N/A,FALSE,"データNo2"}</definedName>
    <definedName name="I" localSheetId="3" hidden="1">{#N/A,#N/A,FALSE,"表紙No2";#N/A,#N/A,FALSE,"データNo2"}</definedName>
    <definedName name="I" localSheetId="29" hidden="1">{#N/A,#N/A,FALSE,"表紙No2";#N/A,#N/A,FALSE,"データNo2"}</definedName>
    <definedName name="I" localSheetId="14" hidden="1">{#N/A,#N/A,FALSE,"表紙No2";#N/A,#N/A,FALSE,"データNo2"}</definedName>
    <definedName name="I" hidden="1">{#N/A,#N/A,FALSE,"表紙No2";#N/A,#N/A,FALSE,"データNo2"}</definedName>
    <definedName name="ＩＥ" localSheetId="4">#REF!</definedName>
    <definedName name="ＩＥ" localSheetId="2">#REF!</definedName>
    <definedName name="ＩＥ" localSheetId="3">#REF!</definedName>
    <definedName name="ＩＥ" localSheetId="14">#REF!</definedName>
    <definedName name="ＩＥ">'[9]#REF'!$A$72</definedName>
    <definedName name="II">[25]単価策定表!#REF!</definedName>
    <definedName name="iii">#REF!</definedName>
    <definedName name="INDEX_4B" localSheetId="4">#REF!</definedName>
    <definedName name="INDEX_4B" localSheetId="2">#REF!</definedName>
    <definedName name="INDEX_4B" localSheetId="3">#REF!</definedName>
    <definedName name="INDEX_4B" localSheetId="14">#REF!</definedName>
    <definedName name="INDEX_4B">'[9]#REF'!$A$1:$F$1</definedName>
    <definedName name="INPUT">[19]細目!#REF!</definedName>
    <definedName name="INPUTMENU">[19]細目!#REF!</definedName>
    <definedName name="I現場経費" localSheetId="4">#REF!</definedName>
    <definedName name="I現場経費" localSheetId="2">#REF!</definedName>
    <definedName name="I現場経費" localSheetId="3">#REF!</definedName>
    <definedName name="I現場経費" localSheetId="14">#REF!</definedName>
    <definedName name="I現場経費">'[9]#REF'!$J$17</definedName>
    <definedName name="J" localSheetId="0" hidden="1">{#N/A,#N/A,FALSE,"表紙No2";#N/A,#N/A,FALSE,"データNo2"}</definedName>
    <definedName name="J" localSheetId="4" hidden="1">{#N/A,#N/A,FALSE,"表紙No2";#N/A,#N/A,FALSE,"データNo2"}</definedName>
    <definedName name="J" localSheetId="15" hidden="1">{#N/A,#N/A,FALSE,"表紙No2";#N/A,#N/A,FALSE,"データNo2"}</definedName>
    <definedName name="J" localSheetId="2" hidden="1">{#N/A,#N/A,FALSE,"表紙No2";#N/A,#N/A,FALSE,"データNo2"}</definedName>
    <definedName name="J" localSheetId="3" hidden="1">{#N/A,#N/A,FALSE,"表紙No2";#N/A,#N/A,FALSE,"データNo2"}</definedName>
    <definedName name="J" localSheetId="29" hidden="1">{#N/A,#N/A,FALSE,"表紙No2";#N/A,#N/A,FALSE,"データNo2"}</definedName>
    <definedName name="J" localSheetId="14" hidden="1">{#N/A,#N/A,FALSE,"表紙No2";#N/A,#N/A,FALSE,"データNo2"}</definedName>
    <definedName name="J" hidden="1">{#N/A,#N/A,FALSE,"表紙No2";#N/A,#N/A,FALSE,"データNo2"}</definedName>
    <definedName name="JJ">[25]単価策定表!#REF!</definedName>
    <definedName name="ｊｊｊｊ" localSheetId="4">'[31]積算(P-48)'!#REF!</definedName>
    <definedName name="ｊｊｊｊ" localSheetId="2">'[31]積算(P-48)'!#REF!</definedName>
    <definedName name="ｊｊｊｊ" localSheetId="3">'[31]積算(P-48)'!#REF!</definedName>
    <definedName name="ｊｊｊｊ" localSheetId="14">'[31]積算(P-48)'!#REF!</definedName>
    <definedName name="JJJJ">[28]メニュー!#REF!</definedName>
    <definedName name="J工事原価" localSheetId="4">#REF!</definedName>
    <definedName name="J工事原価" localSheetId="2">#REF!</definedName>
    <definedName name="J工事原価" localSheetId="3">#REF!</definedName>
    <definedName name="J工事原価" localSheetId="14">#REF!</definedName>
    <definedName name="J工事原価">'[9]#REF'!$J$18</definedName>
    <definedName name="K" localSheetId="4">#REF!</definedName>
    <definedName name="k" localSheetId="2" hidden="1">{#N/A,#N/A,FALSE,"内訳"}</definedName>
    <definedName name="K" localSheetId="3">#REF!</definedName>
    <definedName name="K" localSheetId="14">#REF!</definedName>
    <definedName name="K">'[9]#REF'!#REF!</definedName>
    <definedName name="K3_" localSheetId="4">'[1]本体工事(2)'!$A$219:$K$236</definedName>
    <definedName name="K3_" localSheetId="2">'[1]本体工事(2)'!$A$219:$K$236</definedName>
    <definedName name="K3_" localSheetId="3">'[1]本体工事(2)'!$A$219:$K$236</definedName>
    <definedName name="K3_" localSheetId="14">'[1]本体工事(2)'!$A$219:$K$236</definedName>
    <definedName name="K3_">'[9]#REF'!$A$219:$K$236</definedName>
    <definedName name="KAISETU">#REF!</definedName>
    <definedName name="kaishu">[1]Sheet1!$A$4:$F$349</definedName>
    <definedName name="KEISEN">'[1]本体工事(2)'!$B$13:$H$804</definedName>
    <definedName name="KEISUU">#REF!</definedName>
    <definedName name="KEISUU2">#REF!</definedName>
    <definedName name="ki">[32]内訳書!#REF!</definedName>
    <definedName name="kin">[25]単価策定表!#REF!</definedName>
    <definedName name="Kingaku_data">'[1]本体工事(2)'!#REF!</definedName>
    <definedName name="KINSATU">#REF!</definedName>
    <definedName name="kk">#REF!</definedName>
    <definedName name="KKK" localSheetId="4">'[1]本体工事(2)'!$B$13:$H$810</definedName>
    <definedName name="KKK" localSheetId="2">'[1]本体工事(2)'!$B$13:$H$810</definedName>
    <definedName name="KKK" localSheetId="3">'[1]本体工事(2)'!$B$13:$H$810</definedName>
    <definedName name="KKK" localSheetId="14">'[1]本体工事(2)'!$B$13:$H$810</definedName>
    <definedName name="ｋｋｋ">'[9]#REF'!#REF!</definedName>
    <definedName name="kkkk">#REF!</definedName>
    <definedName name="kkkkkk">#REF!</definedName>
    <definedName name="KKKKKKKKKK">#REF!</definedName>
    <definedName name="KP" localSheetId="4">#REF!</definedName>
    <definedName name="KP" localSheetId="2">#REF!</definedName>
    <definedName name="KP" localSheetId="3">#REF!</definedName>
    <definedName name="KP" localSheetId="14">#REF!</definedName>
    <definedName name="KP">'[9]#REF'!#REF!</definedName>
    <definedName name="Kﾒﾆｭ1">#REF!</definedName>
    <definedName name="K一般管理費率" localSheetId="4">#REF!</definedName>
    <definedName name="K一般管理費率" localSheetId="2">#REF!</definedName>
    <definedName name="K一般管理費率" localSheetId="3">#REF!</definedName>
    <definedName name="K一般管理費率" localSheetId="14">#REF!</definedName>
    <definedName name="K一般管理費率">'[9]#REF'!$G$20</definedName>
    <definedName name="K印刷">#REF!</definedName>
    <definedName name="K仮設印刷1">#REF!</definedName>
    <definedName name="K仮設印刷2">#REF!</definedName>
    <definedName name="K共通印刷1">#REF!</definedName>
    <definedName name="K共通印刷2">#REF!</definedName>
    <definedName name="K減額印刷1">#REF!</definedName>
    <definedName name="K減額印刷2">#REF!</definedName>
    <definedName name="K参照">#REF!</definedName>
    <definedName name="K全1">#REF!</definedName>
    <definedName name="K全2">#REF!</definedName>
    <definedName name="K単印">#REF!</definedName>
    <definedName name="K追印">#REF!</definedName>
    <definedName name="K入単">#REF!</definedName>
    <definedName name="K入追">#REF!</definedName>
    <definedName name="K入力">#REF!</definedName>
    <definedName name="l" localSheetId="4">#REF!</definedName>
    <definedName name="Ｌ" localSheetId="2" hidden="1">{#N/A,#N/A,FALSE,"内訳"}</definedName>
    <definedName name="l" localSheetId="3">#REF!</definedName>
    <definedName name="l" localSheetId="14">#REF!</definedName>
    <definedName name="L">'[9]#REF'!$A$89:$J$131</definedName>
    <definedName name="L1換気計">#REF!</definedName>
    <definedName name="L1給湯計">#REF!</definedName>
    <definedName name="L1計">#REF!</definedName>
    <definedName name="L1排計">#REF!</definedName>
    <definedName name="L2換気計">#REF!</definedName>
    <definedName name="L2給湯計">#REF!</definedName>
    <definedName name="L2計">#REF!</definedName>
    <definedName name="L2排計">#REF!</definedName>
    <definedName name="L3給湯計">#REF!</definedName>
    <definedName name="L3妻換気計">#REF!</definedName>
    <definedName name="L3妻給湯計">#REF!</definedName>
    <definedName name="L3妻排計">#REF!</definedName>
    <definedName name="L3中換気計">#REF!</definedName>
    <definedName name="L3中給湯計">#REF!</definedName>
    <definedName name="L3中排計">#REF!</definedName>
    <definedName name="LAN配管設備工事">#REF!</definedName>
    <definedName name="LAST">[33]内容記入!#REF!</definedName>
    <definedName name="LEFT">[34]機具類!#REF!</definedName>
    <definedName name="LIST" localSheetId="4">'[1]細目内訳パ－ト２'!$A$10:$I$86</definedName>
    <definedName name="LIST" localSheetId="2">'[1]細目内訳パ－ト２'!$A$10:$I$86</definedName>
    <definedName name="LIST" localSheetId="3">'[1]細目内訳パ－ト２'!$A$10:$I$86</definedName>
    <definedName name="LIST" localSheetId="14">'[1]細目内訳パ－ト２'!$A$10:$I$86</definedName>
    <definedName name="LIST">[9]材料!$A$6:$F$37</definedName>
    <definedName name="LL">[25]単価策定表!#REF!</definedName>
    <definedName name="LOOP3">[19]細目!#REF!</definedName>
    <definedName name="LOOP4">[19]細目!#REF!</definedName>
    <definedName name="LOOP5">[19]細目!#REF!</definedName>
    <definedName name="LOOP6">[19]細目!#REF!</definedName>
    <definedName name="LOOP7">[19]細目!#REF!</definedName>
    <definedName name="LOOP8">[19]細目!#REF!</definedName>
    <definedName name="L一般管理費" localSheetId="4">#REF!</definedName>
    <definedName name="L一般管理費" localSheetId="2">#REF!</definedName>
    <definedName name="L一般管理費" localSheetId="3">#REF!</definedName>
    <definedName name="L一般管理費" localSheetId="14">#REF!</definedName>
    <definedName name="L一般管理費">'[9]#REF'!$J$20</definedName>
    <definedName name="M" localSheetId="4">#REF!</definedName>
    <definedName name="M" localSheetId="2">#REF!</definedName>
    <definedName name="M" localSheetId="3">#REF!</definedName>
    <definedName name="M" localSheetId="14">#REF!</definedName>
    <definedName name="M">'[9]#REF'!$A$133:$J$175</definedName>
    <definedName name="M0">#REF!</definedName>
    <definedName name="M0_0">#REF!</definedName>
    <definedName name="M0_1">#REF!</definedName>
    <definedName name="M1_">#REF!</definedName>
    <definedName name="M1_0">#REF!</definedName>
    <definedName name="M1_1">#REF!</definedName>
    <definedName name="M1_2">#REF!</definedName>
    <definedName name="M1_3">#REF!</definedName>
    <definedName name="M1_4">#REF!</definedName>
    <definedName name="M1_5">#REF!</definedName>
    <definedName name="M2_">#REF!</definedName>
    <definedName name="M2_0">#REF!</definedName>
    <definedName name="M2_1">#REF!</definedName>
    <definedName name="M2_2">#REF!</definedName>
    <definedName name="M2_3">#REF!</definedName>
    <definedName name="M2_4">#REF!</definedName>
    <definedName name="M2_5">#REF!</definedName>
    <definedName name="M3_">#REF!</definedName>
    <definedName name="M3_0">#REF!</definedName>
    <definedName name="M3_1">#REF!</definedName>
    <definedName name="M3_2">#REF!</definedName>
    <definedName name="M3_3">#REF!</definedName>
    <definedName name="M3_4">#REF!</definedName>
    <definedName name="M3_5">#REF!</definedName>
    <definedName name="M4_">#REF!</definedName>
    <definedName name="M4_0">#REF!</definedName>
    <definedName name="M4_1">#REF!</definedName>
    <definedName name="M4_2">#REF!</definedName>
    <definedName name="M4_3">#REF!</definedName>
    <definedName name="M4_4">#REF!</definedName>
    <definedName name="M4_5">#REF!</definedName>
    <definedName name="M5_">#REF!</definedName>
    <definedName name="M6_">#REF!</definedName>
    <definedName name="MAIN">#REF!</definedName>
    <definedName name="MAIN_0">#REF!</definedName>
    <definedName name="MAINMENU">[19]細目!#REF!</definedName>
    <definedName name="ｍａｒｕ">[35]共通86白!$AO$8:$BF$44</definedName>
    <definedName name="MCB">#REF!</definedName>
    <definedName name="MENU_1">#REF!</definedName>
    <definedName name="MESSAGE">#REF!</definedName>
    <definedName name="MG" localSheetId="4">#REF!</definedName>
    <definedName name="MG" localSheetId="2">#REF!</definedName>
    <definedName name="MG" localSheetId="3">#REF!</definedName>
    <definedName name="MG" localSheetId="14">#REF!</definedName>
    <definedName name="MG">'[9]#REF'!#REF!</definedName>
    <definedName name="ＭＨ当" localSheetId="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ＭＨ当" localSheetId="2"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ＭＨ当" localSheetId="3"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ＭＨ当" localSheetId="1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ＭＨ当"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MIN" localSheetId="4">[1]冷媒配管!$O$37</definedName>
    <definedName name="MIN" localSheetId="2">[1]冷媒配管!$O$37</definedName>
    <definedName name="MIN" localSheetId="3">[1]冷媒配管!$O$37</definedName>
    <definedName name="MIN" localSheetId="14">[1]冷媒配管!$O$37</definedName>
    <definedName name="MIN">'[9]#REF'!$O$37</definedName>
    <definedName name="mincell" localSheetId="4">[1]冷媒配管!$N$39</definedName>
    <definedName name="mincell" localSheetId="2">[1]冷媒配管!$N$39</definedName>
    <definedName name="mincell" localSheetId="3">[1]冷媒配管!$N$39</definedName>
    <definedName name="mincell" localSheetId="14">[1]冷媒配管!$N$39</definedName>
    <definedName name="mincell">'[9]#REF'!$N$39</definedName>
    <definedName name="MISS" localSheetId="4">#REF!</definedName>
    <definedName name="MISS" localSheetId="2">#REF!</definedName>
    <definedName name="MISS" localSheetId="3">#REF!</definedName>
    <definedName name="MISS" localSheetId="14">#REF!</definedName>
    <definedName name="MISS">'[9]#REF'!$B$197</definedName>
    <definedName name="Mitumori" localSheetId="4">[1]冷媒配管!$A$1:$Q$555</definedName>
    <definedName name="Mitumori" localSheetId="2">[1]冷媒配管!$A$1:$Q$555</definedName>
    <definedName name="Mitumori" localSheetId="3">[1]冷媒配管!$A$1:$Q$555</definedName>
    <definedName name="Mitumori" localSheetId="14">[1]冷媒配管!$A$1:$Q$555</definedName>
    <definedName name="Mitumori">'[9]#REF'!$A$1:$Q$555</definedName>
    <definedName name="ＭＭ" localSheetId="4">[26]建築総括!#REF!</definedName>
    <definedName name="ＭＭ" localSheetId="2">[26]建築総括!#REF!</definedName>
    <definedName name="ＭＭ" localSheetId="3">[26]建築総括!#REF!</definedName>
    <definedName name="ＭＭ" localSheetId="14">[26]建築総括!#REF!</definedName>
    <definedName name="ＭＭ">'[9]#REF'!#REF!</definedName>
    <definedName name="ＭＭＭ" localSheetId="4">[26]建築総括!#REF!</definedName>
    <definedName name="ＭＭＭ" localSheetId="2">[26]建築総括!#REF!</definedName>
    <definedName name="ＭＭＭ" localSheetId="3">[26]建築総括!#REF!</definedName>
    <definedName name="ＭＭＭ" localSheetId="14">[26]建築総括!#REF!</definedName>
    <definedName name="ＭＭＭ">'[9]#REF'!#REF!</definedName>
    <definedName name="ｍｍｍｍｍｍｍｍｍｍｍ" localSheetId="4">[26]建築総括!#REF!</definedName>
    <definedName name="ｍｍｍｍｍｍｍｍｍｍｍ" localSheetId="2">[26]建築総括!#REF!</definedName>
    <definedName name="ｍｍｍｍｍｍｍｍｍｍｍ" localSheetId="3">[26]建築総括!#REF!</definedName>
    <definedName name="ｍｍｍｍｍｍｍｍｍｍｍ" localSheetId="14">[26]建築総括!#REF!</definedName>
    <definedName name="ｍｍｍｍｍｍｍｍｍｍｍ">'[9]#REF'!#REF!</definedName>
    <definedName name="ｍｍｍｍｍｍｍｍｍｍｍｍｍｍｍｍｍｍｍ" localSheetId="4">[26]建築総括!#REF!</definedName>
    <definedName name="ｍｍｍｍｍｍｍｍｍｍｍｍｍｍｍｍｍｍｍ" localSheetId="2">[26]建築総括!#REF!</definedName>
    <definedName name="ｍｍｍｍｍｍｍｍｍｍｍｍｍｍｍｍｍｍｍ" localSheetId="3">[26]建築総括!#REF!</definedName>
    <definedName name="ｍｍｍｍｍｍｍｍｍｍｍｍｍｍｍｍｍｍｍ" localSheetId="14">[26]建築総括!#REF!</definedName>
    <definedName name="ｍｍｍｍｍｍｍｍｍｍｍｍｍｍｍｍｍｍｍ">'[9]#REF'!#REF!</definedName>
    <definedName name="ＭＰ" localSheetId="4">[1]単位データ!$AO$8:$BF$44</definedName>
    <definedName name="ＭＰ" localSheetId="2">[1]単位データ!$AO$8:$BF$44</definedName>
    <definedName name="ＭＰ" localSheetId="3">[1]単位データ!$AO$8:$BF$44</definedName>
    <definedName name="ＭＰ" localSheetId="14">[1]単位データ!$AO$8:$BF$44</definedName>
    <definedName name="ＭＰ">[9]共通86白!$AO$8:$BF$44</definedName>
    <definedName name="MP_1">#REF!</definedName>
    <definedName name="MP_2">#REF!</definedName>
    <definedName name="MP_3">#REF!</definedName>
    <definedName name="MP_4">#REF!</definedName>
    <definedName name="MP_5">#REF!</definedName>
    <definedName name="M工事価格" localSheetId="4">#REF!</definedName>
    <definedName name="M工事価格" localSheetId="2">#REF!</definedName>
    <definedName name="M工事価格" localSheetId="3">#REF!</definedName>
    <definedName name="M工事価格" localSheetId="14">#REF!</definedName>
    <definedName name="M工事価格">'[9]#REF'!$J$21</definedName>
    <definedName name="N" localSheetId="4">#REF!</definedName>
    <definedName name="N" localSheetId="2">#REF!</definedName>
    <definedName name="N" localSheetId="3">#REF!</definedName>
    <definedName name="N" localSheetId="14">#REF!</definedName>
    <definedName name="N">'[9]#REF'!#REF!</definedName>
    <definedName name="name_1" localSheetId="4">#REF!</definedName>
    <definedName name="name_1" localSheetId="2">#REF!</definedName>
    <definedName name="name_1" localSheetId="3">#REF!</definedName>
    <definedName name="name_1" localSheetId="14">#REF!</definedName>
    <definedName name="name_1">'[9]#REF'!#REF!</definedName>
    <definedName name="NASI">[36]科目!$N$1:$S$1</definedName>
    <definedName name="NEXT" localSheetId="4">#REF!</definedName>
    <definedName name="NEXT" localSheetId="2">#REF!</definedName>
    <definedName name="NEXT" localSheetId="3">#REF!</definedName>
    <definedName name="NEXT" localSheetId="14">#REF!</definedName>
    <definedName name="NEXT">'[9]#REF'!$B$164</definedName>
    <definedName name="NN">[25]単価策定表!#REF!</definedName>
    <definedName name="NO_1" localSheetId="4">#REF!</definedName>
    <definedName name="NO_1" localSheetId="2">#REF!</definedName>
    <definedName name="NO_1" localSheetId="3">#REF!</definedName>
    <definedName name="NO_1" localSheetId="14">#REF!</definedName>
    <definedName name="NO_1">'[9]#REF'!$A$1</definedName>
    <definedName name="NO_2" localSheetId="4">#REF!</definedName>
    <definedName name="NO_2" localSheetId="2">#REF!</definedName>
    <definedName name="NO_2" localSheetId="3">#REF!</definedName>
    <definedName name="NO_2" localSheetId="14">#REF!</definedName>
    <definedName name="NO_2">'[9]#REF'!$A$61</definedName>
    <definedName name="NO_3" localSheetId="4">#REF!</definedName>
    <definedName name="NO_3" localSheetId="2">#REF!</definedName>
    <definedName name="NO_3" localSheetId="3">#REF!</definedName>
    <definedName name="NO_3" localSheetId="14">#REF!</definedName>
    <definedName name="NO_3">'[9]#REF'!#REF!</definedName>
    <definedName name="NO_4" localSheetId="4">#REF!</definedName>
    <definedName name="NO_4" localSheetId="2">#REF!</definedName>
    <definedName name="NO_4" localSheetId="3">#REF!</definedName>
    <definedName name="NO_4" localSheetId="14">#REF!</definedName>
    <definedName name="NO_4">'[9]#REF'!#REF!</definedName>
    <definedName name="NO_5" localSheetId="4">#REF!</definedName>
    <definedName name="NO_5" localSheetId="2">#REF!</definedName>
    <definedName name="NO_5" localSheetId="3">#REF!</definedName>
    <definedName name="NO_5" localSheetId="14">#REF!</definedName>
    <definedName name="NO_5">'[9]#REF'!#REF!</definedName>
    <definedName name="NO_6" localSheetId="4">#REF!</definedName>
    <definedName name="NO_6" localSheetId="2">#REF!</definedName>
    <definedName name="NO_6" localSheetId="3">#REF!</definedName>
    <definedName name="NO_6" localSheetId="14">#REF!</definedName>
    <definedName name="NO_6">'[9]#REF'!#REF!</definedName>
    <definedName name="NO_7" localSheetId="4">#REF!</definedName>
    <definedName name="NO_7" localSheetId="2">#REF!</definedName>
    <definedName name="NO_7" localSheetId="3">#REF!</definedName>
    <definedName name="NO_7" localSheetId="14">#REF!</definedName>
    <definedName name="NO_7">'[9]#REF'!#REF!</definedName>
    <definedName name="NP" localSheetId="4">[24]編集マクロ!$B$124:$B$124</definedName>
    <definedName name="NP" localSheetId="2">[24]編集マクロ!$B$124:$B$124</definedName>
    <definedName name="NP" localSheetId="3">[24]編集マクロ!$B$124:$B$124</definedName>
    <definedName name="NP" localSheetId="14">[24]編集マクロ!$B$124:$B$124</definedName>
    <definedName name="NP">'[9]#REF'!$B$124:$B$124</definedName>
    <definedName name="N経費率対象額合計" localSheetId="4">#REF!</definedName>
    <definedName name="N経費率対象額合計" localSheetId="2">#REF!</definedName>
    <definedName name="N経費率対象額合計" localSheetId="3">#REF!</definedName>
    <definedName name="N経費率対象額合計" localSheetId="14">#REF!</definedName>
    <definedName name="N経費率対象額合計">'[9]#REF'!$G$15</definedName>
    <definedName name="№" localSheetId="4">#REF!</definedName>
    <definedName name="№" localSheetId="2">#REF!</definedName>
    <definedName name="№" localSheetId="3">#REF!</definedName>
    <definedName name="№" localSheetId="14">#REF!</definedName>
    <definedName name="№">'[9]#REF'!#REF!</definedName>
    <definedName name="O" localSheetId="4">#REF!</definedName>
    <definedName name="O" localSheetId="2">#REF!</definedName>
    <definedName name="O" localSheetId="3">#REF!</definedName>
    <definedName name="O" localSheetId="14">#REF!</definedName>
    <definedName name="O">'[9]#REF'!#REF!</definedName>
    <definedName name="O_A" localSheetId="4">#REF!</definedName>
    <definedName name="O_A" localSheetId="2">#REF!</definedName>
    <definedName name="O_A" localSheetId="3">#REF!</definedName>
    <definedName name="O_A" localSheetId="14">#REF!</definedName>
    <definedName name="O_A">'[9]#REF'!$H$2</definedName>
    <definedName name="ＯＡ器具" localSheetId="4">'[1]本体工事(2)'!$A$1850</definedName>
    <definedName name="ＯＡ器具" localSheetId="2">'[1]本体工事(2)'!$A$1850</definedName>
    <definedName name="ＯＡ器具" localSheetId="3">'[1]本体工事(2)'!$A$1850</definedName>
    <definedName name="ＯＡ器具" localSheetId="14">'[1]本体工事(2)'!$A$1850</definedName>
    <definedName name="ＯＡ器具">'[9]#REF'!$A$1850</definedName>
    <definedName name="OKUNAI">#REF!</definedName>
    <definedName name="okuya">#REF!</definedName>
    <definedName name="okuya_6">#REF!</definedName>
    <definedName name="OnClick_本体付属別総括表" localSheetId="4">'科目(電気工事)'!OnClick_本体付属別総括表</definedName>
    <definedName name="OnClick_本体付属別総括表" localSheetId="2">'総括 '!OnClick_本体付属別総括表</definedName>
    <definedName name="OnClick_本体付属別総括表" localSheetId="3">'総括(電気設備)'!OnClick_本体付属別総括表</definedName>
    <definedName name="OnClick_本体付属別総括表" localSheetId="14">発生材!OnClick_本体付属別総括表</definedName>
    <definedName name="OnClick_本体付属別総括表">[0]!OnClick_本体付属別総括表</definedName>
    <definedName name="OnClick_本体付属別総括表_Page設定" localSheetId="4">'科目(電気工事)'!OnClick_本体付属別総括表_Page設定</definedName>
    <definedName name="OnClick_本体付属別総括表_Page設定" localSheetId="2">'総括 '!OnClick_本体付属別総括表_Page設定</definedName>
    <definedName name="OnClick_本体付属別総括表_Page設定" localSheetId="3">'総括(電気設備)'!OnClick_本体付属別総括表_Page設定</definedName>
    <definedName name="OnClick_本体付属別総括表_Page設定" localSheetId="14">発生材!OnClick_本体付属別総括表_Page設定</definedName>
    <definedName name="OnClick_本体付属別総括表_Page設定">[0]!OnClick_本体付属別総括表_Page設定</definedName>
    <definedName name="order3" hidden="1">0</definedName>
    <definedName name="p" localSheetId="4">#REF!</definedName>
    <definedName name="p" localSheetId="2">#REF!</definedName>
    <definedName name="p" localSheetId="3">#REF!</definedName>
    <definedName name="p" localSheetId="14">#REF!</definedName>
    <definedName name="P">'[9]#REF'!#REF!</definedName>
    <definedName name="PAGE1" localSheetId="4">#REF!</definedName>
    <definedName name="PAGE1" localSheetId="2">#REF!</definedName>
    <definedName name="PAGE1" localSheetId="3">#REF!</definedName>
    <definedName name="PAGE1" localSheetId="14">#REF!</definedName>
    <definedName name="PAGE1">'[9]#REF'!$I$1</definedName>
    <definedName name="PAGE2" localSheetId="4">#REF!</definedName>
    <definedName name="PAGE2" localSheetId="2">#REF!</definedName>
    <definedName name="PAGE2" localSheetId="3">#REF!</definedName>
    <definedName name="PAGE2" localSheetId="14">#REF!</definedName>
    <definedName name="PAGE2">'[9]#REF'!$I$53</definedName>
    <definedName name="PAGE3" localSheetId="4">#REF!</definedName>
    <definedName name="PAGE3" localSheetId="2">#REF!</definedName>
    <definedName name="PAGE3" localSheetId="3">#REF!</definedName>
    <definedName name="PAGE3" localSheetId="14">#REF!</definedName>
    <definedName name="PAGE3">'[9]#REF'!$I$105</definedName>
    <definedName name="PAGE4" localSheetId="4">#REF!</definedName>
    <definedName name="PAGE4" localSheetId="2">#REF!</definedName>
    <definedName name="PAGE4" localSheetId="3">#REF!</definedName>
    <definedName name="PAGE4" localSheetId="14">#REF!</definedName>
    <definedName name="PAGE4">'[9]#REF'!$I$157</definedName>
    <definedName name="PAGE5" localSheetId="4">#REF!</definedName>
    <definedName name="PAGE5" localSheetId="2">#REF!</definedName>
    <definedName name="PAGE5" localSheetId="3">#REF!</definedName>
    <definedName name="PAGE5" localSheetId="14">#REF!</definedName>
    <definedName name="PAGE5">'[9]#REF'!$I$209</definedName>
    <definedName name="PH仕様">[37]諸表!$N$125:$Q$234</definedName>
    <definedName name="pp" localSheetId="4">#REF!</definedName>
    <definedName name="pp" localSheetId="2">#REF!</definedName>
    <definedName name="pp" localSheetId="3">#REF!</definedName>
    <definedName name="pp" localSheetId="14">#REF!</definedName>
    <definedName name="pp">'[9]#REF'!$R$82</definedName>
    <definedName name="PRINT">#REF!</definedName>
    <definedName name="PRINT_AR01" localSheetId="4">[1]冷媒配管!$A$1:$N$25</definedName>
    <definedName name="PRINT_AR01" localSheetId="2">[1]冷媒配管!$A$1:$N$25</definedName>
    <definedName name="PRINT_AR01" localSheetId="3">[1]冷媒配管!$A$1:$N$25</definedName>
    <definedName name="PRINT_AR01" localSheetId="14">[1]冷媒配管!$A$1:$N$25</definedName>
    <definedName name="PRINT_AR01">'[9]#REF'!$A$1:$N$25</definedName>
    <definedName name="PRINT_AR02" localSheetId="4">[1]冷媒配管!$A$1:$M$29</definedName>
    <definedName name="PRINT_AR02" localSheetId="2">[1]冷媒配管!$A$1:$M$29</definedName>
    <definedName name="PRINT_AR02" localSheetId="3">[1]冷媒配管!$A$1:$M$29</definedName>
    <definedName name="PRINT_AR02" localSheetId="14">[1]冷媒配管!$A$1:$M$29</definedName>
    <definedName name="PRINT_AR02">'[9]#REF'!$A$1:$M$29</definedName>
    <definedName name="PRINT_AR03" localSheetId="4">[1]冷媒配管!$A$1:$AC$25</definedName>
    <definedName name="PRINT_AR03" localSheetId="2">[1]冷媒配管!$A$1:$AC$25</definedName>
    <definedName name="PRINT_AR03" localSheetId="3">[1]冷媒配管!$A$1:$AC$25</definedName>
    <definedName name="PRINT_AR03" localSheetId="14">[1]冷媒配管!$A$1:$AC$25</definedName>
    <definedName name="PRINT_AR03">'[9]#REF'!$A$1:$AC$25</definedName>
    <definedName name="PRINT_AR04" localSheetId="4">[1]冷媒配管!$A$2:$N$31</definedName>
    <definedName name="PRINT_AR04" localSheetId="2">[1]冷媒配管!$A$2:$N$31</definedName>
    <definedName name="PRINT_AR04" localSheetId="3">[1]冷媒配管!$A$2:$N$31</definedName>
    <definedName name="PRINT_AR04" localSheetId="14">[1]冷媒配管!$A$2:$N$31</definedName>
    <definedName name="PRINT_AR04">'[9]#REF'!$A$2:$N$31</definedName>
    <definedName name="PRINT_AR05" localSheetId="4">[1]冷媒配管!$A$2:$P$38</definedName>
    <definedName name="PRINT_AR05" localSheetId="2">[1]冷媒配管!$A$2:$P$38</definedName>
    <definedName name="PRINT_AR05" localSheetId="3">[1]冷媒配管!$A$2:$P$38</definedName>
    <definedName name="PRINT_AR05" localSheetId="14">[1]冷媒配管!$A$2:$P$38</definedName>
    <definedName name="PRINT_AR05">'[9]#REF'!$A$2:$P$38</definedName>
    <definedName name="PRINT_AR06" localSheetId="4">[1]冷媒配管!$A$1:$N$30</definedName>
    <definedName name="PRINT_AR06" localSheetId="2">[1]冷媒配管!$A$1:$N$30</definedName>
    <definedName name="PRINT_AR06" localSheetId="3">[1]冷媒配管!$A$1:$N$30</definedName>
    <definedName name="PRINT_AR06" localSheetId="14">[1]冷媒配管!$A$1:$N$30</definedName>
    <definedName name="PRINT_AR06">'[9]#REF'!$A$1:$N$30</definedName>
    <definedName name="PRINT_AR07" localSheetId="4">[1]冷媒配管!$A$1:$I$54</definedName>
    <definedName name="PRINT_AR07" localSheetId="2">[1]冷媒配管!$A$1:$I$54</definedName>
    <definedName name="PRINT_AR07" localSheetId="3">[1]冷媒配管!$A$1:$I$54</definedName>
    <definedName name="PRINT_AR07" localSheetId="14">[1]冷媒配管!$A$1:$I$54</definedName>
    <definedName name="PRINT_AR07">'[9]#REF'!$A$1:$I$54</definedName>
    <definedName name="PRINT_AR08" localSheetId="4">[1]冷媒配管!$A$1:$J$30</definedName>
    <definedName name="PRINT_AR08" localSheetId="2">[1]冷媒配管!$A$1:$J$30</definedName>
    <definedName name="PRINT_AR08" localSheetId="3">[1]冷媒配管!$A$1:$J$30</definedName>
    <definedName name="PRINT_AR08" localSheetId="14">[1]冷媒配管!$A$1:$J$30</definedName>
    <definedName name="PRINT_AR08">'[9]#REF'!$A$1:$J$30</definedName>
    <definedName name="_xlnm.Print_Area" localSheetId="22">'×比-塗装'!$A$1:$U$47</definedName>
    <definedName name="_xlnm.Print_Area" localSheetId="12">TV!$A$1:$H$123</definedName>
    <definedName name="_xlnm.Print_Area" localSheetId="7">コンセント!$A$1:$H$123</definedName>
    <definedName name="_xlnm.Print_Area" localSheetId="0">ﾏｽﾀ!$A$4:$I$163</definedName>
    <definedName name="_xlnm.Print_Area" localSheetId="4">'科目(電気工事)'!$A$1:$H$43</definedName>
    <definedName name="_xlnm.Print_Area" localSheetId="13">火報!$A$1:$H$203</definedName>
    <definedName name="_xlnm.Print_Area" localSheetId="11">拡声!$A$1:$H$123</definedName>
    <definedName name="_xlnm.Print_Area" localSheetId="16">機械総括!$A$1:$I$99</definedName>
    <definedName name="_xlnm.Print_Area" localSheetId="15">'建築-代価'!$A$3:$I$99</definedName>
    <definedName name="_xlnm.Print_Area" localSheetId="27">新営!$A$1:$W$39</definedName>
    <definedName name="_xlnm.Print_Area" localSheetId="2">'総括 '!$A$1:$F$46</definedName>
    <definedName name="_xlnm.Print_Area" localSheetId="3">'総括(電気設備)'!$A$1:$E$43</definedName>
    <definedName name="_xlnm.Print_Area" localSheetId="28">電気共通費算定表!$B$1:$AT$53</definedName>
    <definedName name="_xlnm.Print_Area" localSheetId="29">電気総括内訳書!$A$4:$I$67</definedName>
    <definedName name="_xlnm.Print_Area" localSheetId="5">電灯幹線!$A$1:$H$123</definedName>
    <definedName name="_xlnm.Print_Area" localSheetId="6">電灯分岐!$A$1:$H$203</definedName>
    <definedName name="_xlnm.Print_Area" localSheetId="10">電話!$A$1:$H$123</definedName>
    <definedName name="_xlnm.Print_Area" localSheetId="8">動力幹線!$A$1:$H$123</definedName>
    <definedName name="_xlnm.Print_Area" localSheetId="9">動力分岐!$A$1:$H$123</definedName>
    <definedName name="_xlnm.Print_Area" localSheetId="14">発生材!$A$1:$H$43</definedName>
    <definedName name="_xlnm.Print_Area" localSheetId="30">'比-'!$A$1:$U$47</definedName>
    <definedName name="_xlnm.Print_Area" localSheetId="23">'比-OAﾌﾛｱ'!$A$1:$U$47</definedName>
    <definedName name="_xlnm.Print_Area" localSheetId="24">'比-ｷｯﾁﾝ'!$A$1:$U$47</definedName>
    <definedName name="_xlnm.Print_Area" localSheetId="25">'比-ﾕﾆｯﾄｼｬﾜｰ付け枠'!$A$1:$U$47</definedName>
    <definedName name="_xlnm.Print_Area" localSheetId="17">'比-暗渠'!$A$1:$U$47</definedName>
    <definedName name="_xlnm.Print_Area" localSheetId="20">'比-金属(化粧鋼板)'!$A$1:$U$47</definedName>
    <definedName name="_xlnm.Print_Area" localSheetId="21">'比-建.軽量-消臭'!$A$1:$U$47</definedName>
    <definedName name="_xlnm.Print_Area" localSheetId="18">'比-杭頭補強'!$A$1:$W$47</definedName>
    <definedName name="_xlnm.Print_Area" localSheetId="26">'比-消火器ｽﾀﾝﾄﾞ'!$A$1:$U$47</definedName>
    <definedName name="_xlnm.Print_Area" localSheetId="19">'比-木'!$A$1:$U$47</definedName>
    <definedName name="_xlnm.Print_Area">#REF!</definedName>
    <definedName name="PRINT_AREA_01" localSheetId="4">[1]冷媒配管!$A$2:$N$31</definedName>
    <definedName name="PRINT_AREA_01" localSheetId="2">[1]冷媒配管!$A$2:$N$31</definedName>
    <definedName name="PRINT_AREA_01" localSheetId="3">[1]冷媒配管!$A$2:$N$31</definedName>
    <definedName name="PRINT_AREA_01" localSheetId="14">[1]冷媒配管!$A$2:$N$31</definedName>
    <definedName name="PRINT_AREA_01">'[9]#REF'!$A$2:$N$31</definedName>
    <definedName name="Print_Area_MI" localSheetId="28">'[38]総括表 解体'!#REF!</definedName>
    <definedName name="Print_Area_MI">#REF!</definedName>
    <definedName name="PRINT_AREA_MI1" localSheetId="4">[18]見積依頼書!#REF!</definedName>
    <definedName name="PRINT_AREA_MI1" localSheetId="2">[18]見積依頼書!#REF!</definedName>
    <definedName name="PRINT_AREA_MI1" localSheetId="3">[18]見積依頼書!#REF!</definedName>
    <definedName name="PRINT_AREA_MI1" localSheetId="14">[18]見積依頼書!#REF!</definedName>
    <definedName name="PRINT_AREA_MI1">'[9]#REF'!#REF!</definedName>
    <definedName name="PRINT_AREA1" localSheetId="4">[18]見積依頼書!#REF!</definedName>
    <definedName name="PRINT_AREA1" localSheetId="2">[18]見積依頼書!#REF!</definedName>
    <definedName name="PRINT_AREA1" localSheetId="3">[18]見積依頼書!#REF!</definedName>
    <definedName name="PRINT_AREA1" localSheetId="14">[18]見積依頼書!#REF!</definedName>
    <definedName name="PRINT_AREA1">'[9]#REF'!#REF!</definedName>
    <definedName name="_xlnm.Print_Titles" localSheetId="12">TV!$1:$3</definedName>
    <definedName name="_xlnm.Print_Titles" localSheetId="7">コンセント!$1:$3</definedName>
    <definedName name="_xlnm.Print_Titles" localSheetId="13">火報!$1:$3</definedName>
    <definedName name="_xlnm.Print_Titles" localSheetId="11">拡声!$1:$3</definedName>
    <definedName name="_xlnm.Print_Titles" localSheetId="15">'建築-代価'!$3:$3</definedName>
    <definedName name="_xlnm.Print_Titles" localSheetId="29">電気総括内訳書!$3:$3</definedName>
    <definedName name="_xlnm.Print_Titles" localSheetId="5">電灯幹線!$1:$3</definedName>
    <definedName name="_xlnm.Print_Titles" localSheetId="6">電灯分岐!$1:$3</definedName>
    <definedName name="_xlnm.Print_Titles" localSheetId="10">電話!$1:$3</definedName>
    <definedName name="_xlnm.Print_Titles" localSheetId="8">動力幹線!$1:$3</definedName>
    <definedName name="_xlnm.Print_Titles" localSheetId="9">動力分岐!$1:$3</definedName>
    <definedName name="_xlnm.Print_Titles">#N/A</definedName>
    <definedName name="Print_Titles_MI" localSheetId="4">#REF!</definedName>
    <definedName name="Print_Titles_MI" localSheetId="2">#REF!</definedName>
    <definedName name="Print_Titles_MI" localSheetId="3">#REF!</definedName>
    <definedName name="Print_Titles_MI" localSheetId="14">#REF!</definedName>
    <definedName name="Print_Titles_MI">'[9]#REF'!$1:$3</definedName>
    <definedName name="P舗装単価">'[9]#REF'!$C$9:$W$78</definedName>
    <definedName name="Q">#REF!</definedName>
    <definedName name="qqq">#REF!</definedName>
    <definedName name="ｑｑｑｑ">#REF!</definedName>
    <definedName name="R_" localSheetId="4">#REF!</definedName>
    <definedName name="R_" localSheetId="2">#REF!</definedName>
    <definedName name="R_" localSheetId="3">#REF!</definedName>
    <definedName name="R_" localSheetId="14">#REF!</definedName>
    <definedName name="R_">'[9]#REF'!$P$64</definedName>
    <definedName name="_xlnm.Recorder">'[1]本体工事(2)'!#REF!</definedName>
    <definedName name="Recorder1">'[1]本体工事(2)'!#REF!</definedName>
    <definedName name="RIGHT">NA()</definedName>
    <definedName name="RITU">[25]単価策定表!#REF!</definedName>
    <definedName name="ROM" localSheetId="4">#REF!</definedName>
    <definedName name="ROM" localSheetId="2">#REF!</definedName>
    <definedName name="ROM" localSheetId="3">#REF!</definedName>
    <definedName name="ROM" localSheetId="14">#REF!</definedName>
    <definedName name="ROM">[20]A!$P$3</definedName>
    <definedName name="ROM_6">#REF!</definedName>
    <definedName name="ROUM">'[39]#REF'!$T$1</definedName>
    <definedName name="ROUMU" localSheetId="4">#REF!</definedName>
    <definedName name="ROUMU" localSheetId="2">#REF!</definedName>
    <definedName name="ROUMU" localSheetId="3">#REF!</definedName>
    <definedName name="ROUMU" localSheetId="14">#REF!</definedName>
    <definedName name="ROUMU">[20]A!$P$2</definedName>
    <definedName name="ROUMU_6">#REF!</definedName>
    <definedName name="RPN" localSheetId="4">#REF!</definedName>
    <definedName name="RPN" localSheetId="2">#REF!</definedName>
    <definedName name="RPN" localSheetId="3">#REF!</definedName>
    <definedName name="RPN" localSheetId="14">#REF!</definedName>
    <definedName name="RPN">'[9]#REF'!$B$88</definedName>
    <definedName name="RR">#REF!</definedName>
    <definedName name="rrr">#REF!</definedName>
    <definedName name="RUCK">#REF!</definedName>
    <definedName name="s" localSheetId="4" hidden="1">'[40]細目内訳パ－ト２'!$A$1:$A$496</definedName>
    <definedName name="s" localSheetId="2" hidden="1">'[40]細目内訳パ－ト２'!$A$1:$A$496</definedName>
    <definedName name="s" localSheetId="3" hidden="1">'[40]細目内訳パ－ト２'!$A$1:$A$496</definedName>
    <definedName name="s" localSheetId="14" hidden="1">'[40]細目内訳パ－ト２'!$A$1:$A$496</definedName>
    <definedName name="S">'[9]#REF'!$P$66</definedName>
    <definedName name="S_1">#REF!</definedName>
    <definedName name="S_10" localSheetId="4">#N/A</definedName>
    <definedName name="S_10" localSheetId="2">#N/A</definedName>
    <definedName name="S_10" localSheetId="3">#N/A</definedName>
    <definedName name="S_10" localSheetId="14">#N/A</definedName>
    <definedName name="S_10">IF((#REF!*計S)&lt;1000,TRUNC((#REF!*計S)/5)*5,ROUNDDOWN(#REF!*計S,-(LEN(TRUNC(#REF!*計S))-3)))</definedName>
    <definedName name="S_2">#REF!</definedName>
    <definedName name="S_3">#REF!</definedName>
    <definedName name="S_4">#REF!</definedName>
    <definedName name="S_5" localSheetId="4">#N/A</definedName>
    <definedName name="S_5" localSheetId="2">#N/A</definedName>
    <definedName name="S_5" localSheetId="3">#N/A</definedName>
    <definedName name="S_5" localSheetId="14">#N/A</definedName>
    <definedName name="S_5">IF((#REF!*計S)&lt;1000,TRUNC((#REF!*計S)/5)*5,ROUNDDOWN(#REF!*計S,-(LEN(TRUNC(#REF!*計S))-3)))</definedName>
    <definedName name="S_6" localSheetId="4">#N/A</definedName>
    <definedName name="S_6" localSheetId="2">#N/A</definedName>
    <definedName name="S_6" localSheetId="3">#N/A</definedName>
    <definedName name="S_6" localSheetId="14">#N/A</definedName>
    <definedName name="S_6">IF((#REF!*計S)&lt;1000,TRUNC((#REF!*計S)/5)*5,ROUNDDOWN(#REF!*計S,-(LEN(TRUNC(#REF!*計S))-3)))</definedName>
    <definedName name="S_8" localSheetId="4">#N/A</definedName>
    <definedName name="S_8" localSheetId="2">#N/A</definedName>
    <definedName name="S_8" localSheetId="3">#N/A</definedName>
    <definedName name="S_8" localSheetId="14">#N/A</definedName>
    <definedName name="S_8">IF((#REF!*計S)&lt;1000,TRUNC((#REF!*計S)/5)*5,ROUNDDOWN(#REF!*計S,-(LEN(TRUNC(#REF!*計S))-3)))</definedName>
    <definedName name="S_9" localSheetId="4">#N/A</definedName>
    <definedName name="S_9" localSheetId="2">#N/A</definedName>
    <definedName name="S_9" localSheetId="3">#N/A</definedName>
    <definedName name="S_9" localSheetId="14">#N/A</definedName>
    <definedName name="S_9">IF((#REF!*計S)&lt;1000,TRUNC((#REF!*計S)/5)*5,ROUNDDOWN(#REF!*計S,-(LEN(TRUNC(#REF!*計S))-3)))</definedName>
    <definedName name="Sai_kingaku">'[1]本体工事(2)'!#REF!</definedName>
    <definedName name="se">[41]共通86白!$DG$8:$DS$33</definedName>
    <definedName name="see" localSheetId="4">[1]単位データ!$DG$8:$DS$33</definedName>
    <definedName name="see" localSheetId="2">[1]単位データ!$DG$8:$DS$33</definedName>
    <definedName name="see" localSheetId="3">[1]単位データ!$DG$8:$DS$33</definedName>
    <definedName name="see" localSheetId="14">[1]単位データ!$DG$8:$DS$33</definedName>
    <definedName name="see">[9]共通86白!$DG$8:$DS$33</definedName>
    <definedName name="SHEET1">#REF!</definedName>
    <definedName name="SHEET2">#REF!</definedName>
    <definedName name="SHEET3">#REF!</definedName>
    <definedName name="SHEET4">#REF!</definedName>
    <definedName name="SHEET5">#REF!</definedName>
    <definedName name="SHEET6">#REF!</definedName>
    <definedName name="SHIZAI" localSheetId="4">[42]AM961101!$A$1:$E$500</definedName>
    <definedName name="SHIZAI" localSheetId="2">[42]AM961101!$A$1:$E$500</definedName>
    <definedName name="SHIZAI" localSheetId="3">[42]AM961101!$A$1:$E$500</definedName>
    <definedName name="SHIZAI" localSheetId="14">[42]AM961101!$A$1:$E$500</definedName>
    <definedName name="SHIZAI">[9]AM961101!$A$1:$E$500</definedName>
    <definedName name="siteinasi" hidden="1">'[43]細目内訳パ－ト２'!$A$1:$A$496</definedName>
    <definedName name="SIZE_B4">[34]機具類!#REF!</definedName>
    <definedName name="SIZE_B5">[34]機具類!#REF!</definedName>
    <definedName name="SIZE_MENU">[34]機具類!#REF!</definedName>
    <definedName name="solver_lin" hidden="1">0</definedName>
    <definedName name="solver_num" hidden="1">0</definedName>
    <definedName name="solver_opt" localSheetId="22" hidden="1">#REF!</definedName>
    <definedName name="solver_opt" localSheetId="0" hidden="1">#REF!</definedName>
    <definedName name="solver_opt" localSheetId="15" hidden="1">#REF!</definedName>
    <definedName name="solver_opt" localSheetId="2" hidden="1">#REF!</definedName>
    <definedName name="solver_opt" localSheetId="3" hidden="1">#REF!</definedName>
    <definedName name="solver_opt" localSheetId="23" hidden="1">#REF!</definedName>
    <definedName name="solver_opt" localSheetId="24" hidden="1">#REF!</definedName>
    <definedName name="solver_opt" localSheetId="25" hidden="1">#REF!</definedName>
    <definedName name="solver_opt" localSheetId="17" hidden="1">#REF!</definedName>
    <definedName name="solver_opt" localSheetId="20" hidden="1">#REF!</definedName>
    <definedName name="solver_opt" localSheetId="21" hidden="1">#REF!</definedName>
    <definedName name="solver_opt" localSheetId="18" hidden="1">#REF!</definedName>
    <definedName name="solver_opt" localSheetId="26" hidden="1">#REF!</definedName>
    <definedName name="solver_opt" localSheetId="19" hidden="1">#REF!</definedName>
    <definedName name="solver_opt" hidden="1">#REF!</definedName>
    <definedName name="solver_typ" hidden="1">1</definedName>
    <definedName name="solver_val" hidden="1">0</definedName>
    <definedName name="SONO">#REF!</definedName>
    <definedName name="SONO1">'[1]本体工事(2)'!#REF!</definedName>
    <definedName name="SONO2">'[1]新規Microsoft Excel ワークシート'!#REF!</definedName>
    <definedName name="SONO3">'[1]本体工事(2)'!#REF!</definedName>
    <definedName name="SONO6">'[1]本体工事(2)'!#REF!</definedName>
    <definedName name="SORT2" localSheetId="22" hidden="1">#REF!</definedName>
    <definedName name="SORT2" localSheetId="0" hidden="1">#REF!</definedName>
    <definedName name="SORT2" localSheetId="15" hidden="1">#REF!</definedName>
    <definedName name="SORT2" localSheetId="2" hidden="1">#REF!</definedName>
    <definedName name="SORT2" localSheetId="3" hidden="1">#REF!</definedName>
    <definedName name="SORT2" localSheetId="23" hidden="1">#REF!</definedName>
    <definedName name="SORT2" localSheetId="24" hidden="1">#REF!</definedName>
    <definedName name="SORT2" localSheetId="25" hidden="1">#REF!</definedName>
    <definedName name="SORT2" localSheetId="17" hidden="1">#REF!</definedName>
    <definedName name="SORT2" localSheetId="20" hidden="1">#REF!</definedName>
    <definedName name="SORT2" localSheetId="21" hidden="1">#REF!</definedName>
    <definedName name="SORT2" localSheetId="18" hidden="1">#REF!</definedName>
    <definedName name="SORT2" localSheetId="26" hidden="1">#REF!</definedName>
    <definedName name="SORT2" localSheetId="19" hidden="1">#REF!</definedName>
    <definedName name="SORT2" hidden="1">#REF!</definedName>
    <definedName name="SOTE" localSheetId="4">#REF!</definedName>
    <definedName name="SOTE" localSheetId="2">#REF!</definedName>
    <definedName name="SOTE" localSheetId="3">#REF!</definedName>
    <definedName name="SOTE" localSheetId="14">#REF!</definedName>
    <definedName name="SOTE">'[9]#REF'!$A$3:$M$88</definedName>
    <definedName name="SP">#REF!</definedName>
    <definedName name="SSS">'[1]本体工事(2)'!$B$2:$H$804</definedName>
    <definedName name="SSSS">#REF!</definedName>
    <definedName name="SSSSSSSSSS">#REF!</definedName>
    <definedName name="SSSSSSSSSSSS">#REF!</definedName>
    <definedName name="STARTに戻る" localSheetId="4">#REF!</definedName>
    <definedName name="STARTに戻る" localSheetId="2">#REF!</definedName>
    <definedName name="STARTに戻る" localSheetId="3">#REF!</definedName>
    <definedName name="STARTに戻る" localSheetId="14">#REF!</definedName>
    <definedName name="STARTに戻る">'[9]#REF'!$A$1</definedName>
    <definedName name="sue">[30]据付費!$A$35:$D$1997</definedName>
    <definedName name="SUZE_B5">#REF!</definedName>
    <definedName name="SYADANKI200V">#REF!</definedName>
    <definedName name="SYADANKI400V">#REF!</definedName>
    <definedName name="T" localSheetId="4">#REF!</definedName>
    <definedName name="T" localSheetId="2">#REF!</definedName>
    <definedName name="T" localSheetId="3">#REF!</definedName>
    <definedName name="T" localSheetId="14">#REF!</definedName>
    <definedName name="t">'[9]#REF'!$E$4/180*PI()</definedName>
    <definedName name="T_1">#REF!</definedName>
    <definedName name="T_2">#REF!</definedName>
    <definedName name="TAN_1">#REF!</definedName>
    <definedName name="TBL_KW">#REF!</definedName>
    <definedName name="TBL0">#REF!</definedName>
    <definedName name="TBLA">#REF!</definedName>
    <definedName name="TBLB">#REF!</definedName>
    <definedName name="TBLC">#REF!</definedName>
    <definedName name="TBLD">#REF!</definedName>
    <definedName name="TBLE">#REF!</definedName>
    <definedName name="TBLF">#REF!</definedName>
    <definedName name="TBLG">#REF!</definedName>
    <definedName name="TBLH">#REF!</definedName>
    <definedName name="THP">#REF!</definedName>
    <definedName name="ＴＫＥＥ" localSheetId="4">#REF!</definedName>
    <definedName name="ＴＫＥＥ" localSheetId="2">#REF!</definedName>
    <definedName name="ＴＫＥＥ" localSheetId="3">#REF!</definedName>
    <definedName name="ＴＫＥＥ" localSheetId="14">#REF!</definedName>
    <definedName name="ＴＫＥＥ">'[9]#REF'!$A$540</definedName>
    <definedName name="ＴＴ">[44]建築!#REF!</definedName>
    <definedName name="TTTTTTTTTTTTTT">#REF!</definedName>
    <definedName name="Tumi_data">'[1]本体工事(2)'!$N$102</definedName>
    <definedName name="Tumi_kingaku">'[1]本体工事(2)'!$N$2:$N$101</definedName>
    <definedName name="Tumiage">'[1]本体工事(2)'!$A$1:$M$101</definedName>
    <definedName name="TV">#REF!</definedName>
    <definedName name="ＴＶ機器" localSheetId="4">'[1]本体工事(2)'!$A$1297</definedName>
    <definedName name="ＴＶ機器" localSheetId="2">'[1]本体工事(2)'!$A$1297</definedName>
    <definedName name="ＴＶ機器" localSheetId="3">'[1]本体工事(2)'!$A$1297</definedName>
    <definedName name="ＴＶ機器" localSheetId="14">'[1]本体工事(2)'!$A$1297</definedName>
    <definedName name="ＴＶ機器">'[9]#REF'!$A$1297</definedName>
    <definedName name="u" localSheetId="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u" localSheetId="2"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u" localSheetId="3"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u" localSheetId="1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u">[41]共通86白!$AO$8:$BF$44</definedName>
    <definedName name="ＵＴＰ" localSheetId="4">#REF!</definedName>
    <definedName name="ＵＴＰ" localSheetId="2">#REF!</definedName>
    <definedName name="ＵＴＰ" localSheetId="3">#REF!</definedName>
    <definedName name="ＵＴＰ" localSheetId="14">#REF!</definedName>
    <definedName name="ＵＴＰ">'[9]#REF'!$A$938</definedName>
    <definedName name="uu" localSheetId="0" hidden="1">{#N/A,#N/A,FALSE,"表紙No2";#N/A,#N/A,FALSE,"データNo2"}</definedName>
    <definedName name="uu" localSheetId="4" hidden="1">{#N/A,#N/A,FALSE,"表紙No2";#N/A,#N/A,FALSE,"データNo2"}</definedName>
    <definedName name="uu" localSheetId="15" hidden="1">{#N/A,#N/A,FALSE,"表紙No2";#N/A,#N/A,FALSE,"データNo2"}</definedName>
    <definedName name="uu" localSheetId="2" hidden="1">{#N/A,#N/A,FALSE,"表紙No2";#N/A,#N/A,FALSE,"データNo2"}</definedName>
    <definedName name="uu" localSheetId="3" hidden="1">{#N/A,#N/A,FALSE,"表紙No2";#N/A,#N/A,FALSE,"データNo2"}</definedName>
    <definedName name="uu" localSheetId="29" hidden="1">{#N/A,#N/A,FALSE,"表紙No2";#N/A,#N/A,FALSE,"データNo2"}</definedName>
    <definedName name="uu" localSheetId="14" hidden="1">{#N/A,#N/A,FALSE,"表紙No2";#N/A,#N/A,FALSE,"データNo2"}</definedName>
    <definedName name="uu" hidden="1">{#N/A,#N/A,FALSE,"表紙No2";#N/A,#N/A,FALSE,"データNo2"}</definedName>
    <definedName name="VLX_14_14_VX_4500">#REF!</definedName>
    <definedName name="VLX_14_14_VX_4500_6">#REF!</definedName>
    <definedName name="VP" localSheetId="4">'[1]本体工事(2)'!$A$218:$K$237</definedName>
    <definedName name="VP" localSheetId="2">'[1]本体工事(2)'!$A$218:$K$237</definedName>
    <definedName name="VP" localSheetId="3">'[1]本体工事(2)'!$A$218:$K$237</definedName>
    <definedName name="VP" localSheetId="14">'[1]本体工事(2)'!$A$218:$K$237</definedName>
    <definedName name="VP">'[9]#REF'!$A$218:$K$237</definedName>
    <definedName name="VU" localSheetId="4">'[1]本体工事(2)'!$A$146:$K$151</definedName>
    <definedName name="VU" localSheetId="2">'[1]本体工事(2)'!$A$146:$K$151</definedName>
    <definedName name="VU" localSheetId="3">'[1]本体工事(2)'!$A$146:$K$151</definedName>
    <definedName name="VU" localSheetId="14">'[1]本体工事(2)'!$A$146:$K$151</definedName>
    <definedName name="VU">'[9]#REF'!$A$146:$K$151</definedName>
    <definedName name="w" localSheetId="4">#REF!</definedName>
    <definedName name="w" localSheetId="2">#REF!</definedName>
    <definedName name="w" localSheetId="3">#REF!</definedName>
    <definedName name="w" localSheetId="14">#REF!</definedName>
    <definedName name="W">'[9]#REF'!$B$1</definedName>
    <definedName name="watarirouka">#REF!</definedName>
    <definedName name="wrn.Allprint." localSheetId="0" hidden="1">{#N/A,#N/A,FALSE,"表紙No2";#N/A,#N/A,FALSE,"データNo2"}</definedName>
    <definedName name="wrn.Allprint." localSheetId="4" hidden="1">{#N/A,#N/A,FALSE,"表紙No2";#N/A,#N/A,FALSE,"データNo2"}</definedName>
    <definedName name="wrn.Allprint." localSheetId="15" hidden="1">{#N/A,#N/A,FALSE,"表紙No2";#N/A,#N/A,FALSE,"データNo2"}</definedName>
    <definedName name="wrn.Allprint." localSheetId="2" hidden="1">{#N/A,#N/A,FALSE,"表紙No2";#N/A,#N/A,FALSE,"データNo2"}</definedName>
    <definedName name="wrn.Allprint." localSheetId="3" hidden="1">{#N/A,#N/A,FALSE,"表紙No2";#N/A,#N/A,FALSE,"データNo2"}</definedName>
    <definedName name="wrn.Allprint." localSheetId="29" hidden="1">{#N/A,#N/A,FALSE,"表紙No2";#N/A,#N/A,FALSE,"データNo2"}</definedName>
    <definedName name="wrn.Allprint." localSheetId="14" hidden="1">{#N/A,#N/A,FALSE,"表紙No2";#N/A,#N/A,FALSE,"データNo2"}</definedName>
    <definedName name="wrn.Allprint." hidden="1">{#N/A,#N/A,FALSE,"表紙No2";#N/A,#N/A,FALSE,"データNo2"}</definedName>
    <definedName name="wrn.レポート." localSheetId="4" hidden="1">{#N/A,#N/A,FALSE,"内訳"}</definedName>
    <definedName name="wrn.レポート." localSheetId="2" hidden="1">{#N/A,#N/A,FALSE,"内訳"}</definedName>
    <definedName name="wrn.レポート." localSheetId="3" hidden="1">{#N/A,#N/A,FALSE,"内訳"}</definedName>
    <definedName name="wrn.レポート." localSheetId="14" hidden="1">{#N/A,#N/A,FALSE,"内訳"}</definedName>
    <definedName name="wrn.レポート." hidden="1">{#N/A,#N/A,FALSE,"内訳"}</definedName>
    <definedName name="wrn.印刷." localSheetId="14" hidden="1">{"44)～46)一覧表印刷",#N/A,FALSE,"44)～46)";"44)～46)代価表印刷",#N/A,FALSE,"44)～46)"}</definedName>
    <definedName name="wrn.印刷." hidden="1">{"44)～46)一覧表印刷",#N/A,FALSE,"44)～46)";"44)～46)代価表印刷",#N/A,FALSE,"44)～46)"}</definedName>
    <definedName name="wrn.印刷・重心." localSheetId="14" hidden="1">{"重心病棟",#N/A,FALSE,"重心病棟"}</definedName>
    <definedName name="wrn.印刷・重心." hidden="1">{"重心病棟",#N/A,FALSE,"重心病棟"}</definedName>
    <definedName name="wrn.印刷・代価." localSheetId="14" hidden="1">{"代価",#N/A,FALSE,"代価"}</definedName>
    <definedName name="wrn.印刷・代価." hidden="1">{"代価",#N/A,FALSE,"代価"}</definedName>
    <definedName name="wrn.玉代40114093印刷." localSheetId="14" hidden="1">{"1)～27)一覧表",#N/A,FALSE,"1)～27)";"1)～27)代価表",#N/A,FALSE,"1)～27)"}</definedName>
    <definedName name="wrn.玉代40114093印刷." hidden="1">{"1)～27)一覧表",#N/A,FALSE,"1)～27)";"1)～27)代価表",#N/A,FALSE,"1)～27)"}</definedName>
    <definedName name="wrn.玉代50415051印刷." localSheetId="14" hidden="1">{"47)48)一覧表",#N/A,FALSE,"47)､48)";"47)48)代価表",#N/A,FALSE,"47)､48)"}</definedName>
    <definedName name="wrn.玉代50415051印刷." hidden="1">{"47)48)一覧表",#N/A,FALSE,"47)､48)";"47)48)代価表",#N/A,FALSE,"47)､48)"}</definedName>
    <definedName name="wrn.玉代51115141印刷." localSheetId="14" hidden="1">{"49)～52)代価表",#N/A,FALSE,"49)～52)";"49)～52)一覧表",#N/A,FALSE,"49)～52)"}</definedName>
    <definedName name="wrn.玉代51115141印刷." hidden="1">{"49)～52)代価表",#N/A,FALSE,"49)～52)";"49)～52)一覧表",#N/A,FALSE,"49)～52)"}</definedName>
    <definedName name="wrn.玉代5151印刷." localSheetId="14" hidden="1">{"53)一覧表",#N/A,FALSE,"53)";"53)代価表",#N/A,FALSE,"53)"}</definedName>
    <definedName name="wrn.玉代5151印刷." hidden="1">{"53)一覧表",#N/A,FALSE,"53)";"53)代価表",#N/A,FALSE,"53)"}</definedName>
    <definedName name="wrn.玉代51615163印刷." localSheetId="14" hidden="1">{"54)～56)一覧表",#N/A,FALSE,"54)～56)";"５４）～56)代価表",#N/A,FALSE,"54)～56)"}</definedName>
    <definedName name="wrn.玉代51615163印刷." hidden="1">{"54)～56)一覧表",#N/A,FALSE,"54)～56)";"５４）～56)代価表",#N/A,FALSE,"54)～56)"}</definedName>
    <definedName name="wrn.別紙明細" localSheetId="14" hidden="1">{"54)～56)一覧表",#N/A,FALSE,"54)～56)";"５４）～56)代価表",#N/A,FALSE,"54)～56)"}</definedName>
    <definedName name="wrn.別紙明細" hidden="1">{"54)～56)一覧表",#N/A,FALSE,"54)～56)";"５４）～56)代価表",#N/A,FALSE,"54)～56)"}</definedName>
    <definedName name="wrn.紋別９号枝線." localSheetId="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wrn.紋別９号枝線." localSheetId="2"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wrn.紋別９号枝線." localSheetId="3"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wrn.紋別９号枝線." localSheetId="1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wrn.紋別９号枝線."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WW">'[1]本体工事(2)'!$B$2:$H$810</definedName>
    <definedName name="wwww">#REF!</definedName>
    <definedName name="x">#REF!</definedName>
    <definedName name="XL__015___" localSheetId="4">[1]冷媒配管!$1:$8129</definedName>
    <definedName name="XL__015___" localSheetId="2">[1]冷媒配管!$1:$8129</definedName>
    <definedName name="XL__015___" localSheetId="3">[1]冷媒配管!$1:$8129</definedName>
    <definedName name="XL__015___" localSheetId="14">[1]冷媒配管!$1:$8129</definedName>
    <definedName name="XL__015___">'[9]#REF'!$A$1:$IV$8129</definedName>
    <definedName name="xr13r3142r" localSheetId="2" hidden="1">[29]ガラリ!#REF!</definedName>
    <definedName name="xr13r3142r" localSheetId="3" hidden="1">[29]ガラリ!#REF!</definedName>
    <definedName name="xr13r3142r" hidden="1">[29]ガラリ!#REF!</definedName>
    <definedName name="y" localSheetId="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y" localSheetId="2"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y" localSheetId="3"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y" localSheetId="1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Y">#REF!</definedName>
    <definedName name="YYYY">#REF!</definedName>
    <definedName name="YYYYYYYYYY">#REF!</definedName>
    <definedName name="YYYYYYYYYYYYYYYY">#REF!</definedName>
    <definedName name="z">#REF!</definedName>
    <definedName name="Z_1017F3C0_A0E0_11D3_B386_000039AC8715_.wvu.PrintArea" localSheetId="2" hidden="1">#REF!</definedName>
    <definedName name="Z_1017F3C0_A0E0_11D3_B386_000039AC8715_.wvu.PrintArea" localSheetId="3" hidden="1">#REF!</definedName>
    <definedName name="Z_1017F3C0_A0E0_11D3_B386_000039AC8715_.wvu.PrintArea" hidden="1">#REF!</definedName>
    <definedName name="Z_78198781_9C1D_11D3_B227_00507000D327_.wvu.PrintArea" localSheetId="2" hidden="1">#REF!</definedName>
    <definedName name="Z_78198781_9C1D_11D3_B227_00507000D327_.wvu.PrintArea" localSheetId="3" hidden="1">#REF!</definedName>
    <definedName name="Z_78198781_9C1D_11D3_B227_00507000D327_.wvu.PrintArea" hidden="1">#REF!</definedName>
    <definedName name="Z_AA994473_2DDA_11D6_BE6B_83915C515D46_.wvu.PrintArea" hidden="1">#REF!</definedName>
    <definedName name="Z_CA13CC60_A0BB_11D3_B227_00507000D327_.wvu.PrintArea" localSheetId="2" hidden="1">#REF!</definedName>
    <definedName name="Z_CA13CC60_A0BB_11D3_B227_00507000D327_.wvu.PrintArea" localSheetId="3" hidden="1">#REF!</definedName>
    <definedName name="Z_CA13CC60_A0BB_11D3_B227_00507000D327_.wvu.PrintArea" hidden="1">#REF!</definedName>
    <definedName name="ZZ" hidden="1">[1]Sheet2!$A$1:$A$496</definedName>
    <definedName name="ZZZ" hidden="1">[1]Sheet2!$A$1:$A$496</definedName>
    <definedName name="ZZZZ">#REF!</definedName>
    <definedName name="あ" localSheetId="4">[26]建築総括!#REF!</definedName>
    <definedName name="あ" localSheetId="2">[26]建築総括!#REF!</definedName>
    <definedName name="あ" localSheetId="3">[26]建築総括!#REF!</definedName>
    <definedName name="あ" localSheetId="14">[26]建築総括!#REF!</definedName>
    <definedName name="あ">#REF!</definedName>
    <definedName name="ｱ1" localSheetId="4">'[45]建築 乙(補助)'!#REF!</definedName>
    <definedName name="ｱ1" localSheetId="2">'[45]建築 乙(補助)'!#REF!</definedName>
    <definedName name="ｱ1" localSheetId="3">'[45]建築 乙(補助)'!#REF!</definedName>
    <definedName name="ｱ1" localSheetId="14">'[45]建築 乙(補助)'!#REF!</definedName>
    <definedName name="ｱ1">'[9]建築 乙(補助)'!#REF!</definedName>
    <definedName name="あ１" localSheetId="4">#REF!</definedName>
    <definedName name="あ１" localSheetId="2">#REF!</definedName>
    <definedName name="あ１" localSheetId="3">#REF!</definedName>
    <definedName name="あ１" localSheetId="14">#REF!</definedName>
    <definedName name="あ１">'[9]#REF'!$A$3</definedName>
    <definedName name="ｱ3">#REF!</definedName>
    <definedName name="あｓ" localSheetId="4">[1]単位データ!$AO$8:$BF$44</definedName>
    <definedName name="あｓ" localSheetId="2">[1]単位データ!$AO$8:$BF$44</definedName>
    <definedName name="あｓ" localSheetId="3">[1]単位データ!$AO$8:$BF$44</definedName>
    <definedName name="あｓ" localSheetId="14">[1]単位データ!$AO$8:$BF$44</definedName>
    <definedName name="あｓ">[9]共通86白!$AO$8:$BF$44</definedName>
    <definedName name="ああ" localSheetId="4" hidden="1">{#N/A,#N/A,FALSE,"内訳"}</definedName>
    <definedName name="ああ" localSheetId="2" hidden="1">{#N/A,#N/A,FALSE,"内訳"}</definedName>
    <definedName name="ああ" localSheetId="3" hidden="1">{#N/A,#N/A,FALSE,"内訳"}</definedName>
    <definedName name="ああ" localSheetId="14" hidden="1">{#N/A,#N/A,FALSE,"内訳"}</definedName>
    <definedName name="ああ">#REF!</definedName>
    <definedName name="あああ" localSheetId="4">[26]建築総括!#REF!</definedName>
    <definedName name="あああ" localSheetId="2" hidden="1">{#N/A,#N/A,FALSE,"内訳"}</definedName>
    <definedName name="あああ" localSheetId="3">[26]建築総括!#REF!</definedName>
    <definedName name="あああ" localSheetId="14">[26]建築総括!#REF!</definedName>
    <definedName name="あああ">'[9]#REF'!#REF!</definedName>
    <definedName name="ああああ">[46]細目!#REF!</definedName>
    <definedName name="あああああ">[47]細目!#REF!</definedName>
    <definedName name="あああああああ">[47]細目!#REF!</definedName>
    <definedName name="ああああああああああ">[47]細目!#REF!</definedName>
    <definedName name="ああああああああああああ" localSheetId="4">[26]建築総括!#REF!</definedName>
    <definedName name="ああああああああああああ" localSheetId="2">[26]建築総括!#REF!</definedName>
    <definedName name="ああああああああああああ" localSheetId="3">[26]建築総括!#REF!</definedName>
    <definedName name="ああああああああああああ" localSheetId="14">[26]建築総括!#REF!</definedName>
    <definedName name="ああああああああああああ">'[9]#REF'!#REF!</definedName>
    <definedName name="あああああああああああああああ">[47]細目!#REF!</definedName>
    <definedName name="あああああああああああああえ">[47]細目!#REF!</definedName>
    <definedName name="あい">[47]細目!#REF!</definedName>
    <definedName name="あいうえお">[47]細目!#REF!</definedName>
    <definedName name="ｱｽﾌｧﾙﾄ" localSheetId="4">'[1]本体工事(2)'!$H$78</definedName>
    <definedName name="ｱｽﾌｧﾙﾄ" localSheetId="2">'[1]本体工事(2)'!$H$78</definedName>
    <definedName name="ｱｽﾌｧﾙﾄ" localSheetId="3">'[1]本体工事(2)'!$H$78</definedName>
    <definedName name="ｱｽﾌｧﾙﾄ" localSheetId="14">'[1]本体工事(2)'!$H$78</definedName>
    <definedName name="ｱｽﾌｧﾙﾄ">'[9]#REF'!$H$78</definedName>
    <definedName name="ｱｯﾃﾈｰﾀ" localSheetId="4">#REF!</definedName>
    <definedName name="ｱｯﾃﾈｰﾀ" localSheetId="2">#REF!</definedName>
    <definedName name="ｱｯﾃﾈｰﾀ" localSheetId="3">#REF!</definedName>
    <definedName name="ｱｯﾃﾈｰﾀ" localSheetId="14">#REF!</definedName>
    <definedName name="ｱｯﾃﾈｰﾀ">'[9]#REF'!$A$1309</definedName>
    <definedName name="ｱﾙﾐﾗｯｸ" localSheetId="4">'[1]本体工事(2)'!$A$1626</definedName>
    <definedName name="ｱﾙﾐﾗｯｸ" localSheetId="2">'[1]本体工事(2)'!$A$1626</definedName>
    <definedName name="ｱﾙﾐﾗｯｸ" localSheetId="3">'[1]本体工事(2)'!$A$1626</definedName>
    <definedName name="ｱﾙﾐﾗｯｸ" localSheetId="14">'[1]本体工事(2)'!$A$1626</definedName>
    <definedName name="ｱﾙﾐﾗｯｸ">'[9]#REF'!$A$1626</definedName>
    <definedName name="アルミ建具工事">#REF!</definedName>
    <definedName name="あれ">'[9]#REF'!#REF!</definedName>
    <definedName name="アンカーボルト">'[48]鉄骨鋼材費（試験鶏舎）'!$AA$7</definedName>
    <definedName name="ｱﾝﾃﾅ" localSheetId="4">#REF!</definedName>
    <definedName name="ｱﾝﾃﾅ" localSheetId="2">#REF!</definedName>
    <definedName name="ｱﾝﾃﾅ" localSheetId="3">#REF!</definedName>
    <definedName name="ｱﾝﾃﾅ" localSheetId="14">#REF!</definedName>
    <definedName name="ｱﾝﾃﾅ">'[9]#REF'!$A$1339</definedName>
    <definedName name="アンテナ２段" localSheetId="4">'[1]本体工事(2)'!$A$1994</definedName>
    <definedName name="アンテナ２段" localSheetId="2">'[1]本体工事(2)'!$A$1994</definedName>
    <definedName name="アンテナ２段" localSheetId="3">'[1]本体工事(2)'!$A$1994</definedName>
    <definedName name="アンテナ２段" localSheetId="14">'[1]本体工事(2)'!$A$1994</definedName>
    <definedName name="アンテナ２段">'[9]#REF'!$A$1994</definedName>
    <definedName name="い">#REF!</definedName>
    <definedName name="い１">[49]スチールパーティション!#REF!</definedName>
    <definedName name="いいい">[50]細目!#REF!</definedName>
    <definedName name="いいいい">#REF!</definedName>
    <definedName name="いいいいいいいいいいいい" localSheetId="4">[26]建築総括!#REF!</definedName>
    <definedName name="いいいいいいいいいいいい" localSheetId="2">[26]建築総括!#REF!</definedName>
    <definedName name="いいいいいいいいいいいい" localSheetId="3">[26]建築総括!#REF!</definedName>
    <definedName name="いいいいいいいいいいいい" localSheetId="14">[26]建築総括!#REF!</definedName>
    <definedName name="いいいいいいいいいいいい">'[9]#REF'!#REF!</definedName>
    <definedName name="いう">[47]細目!#REF!</definedName>
    <definedName name="いうえ">[47]細目!#REF!</definedName>
    <definedName name="ｲﾝﾀｰ" localSheetId="4">'[1]本体工事(2)'!$H$116</definedName>
    <definedName name="ｲﾝﾀｰ" localSheetId="2">'[1]本体工事(2)'!$H$116</definedName>
    <definedName name="ｲﾝﾀｰ" localSheetId="3">'[1]本体工事(2)'!$H$116</definedName>
    <definedName name="ｲﾝﾀｰ" localSheetId="14">'[1]本体工事(2)'!$H$116</definedName>
    <definedName name="ｲﾝﾀｰ">'[9]#REF'!$H$116</definedName>
    <definedName name="ｲﾝﾊﾞｰﾄ単価">#REF!</definedName>
    <definedName name="う">#REF!</definedName>
    <definedName name="ううう" localSheetId="4">#REF!</definedName>
    <definedName name="ううう" localSheetId="2">#REF!</definedName>
    <definedName name="ううう" localSheetId="3">#REF!</definedName>
    <definedName name="ううう" localSheetId="14">#REF!</definedName>
    <definedName name="ううう">[50]細目!#REF!</definedName>
    <definedName name="ううううう" localSheetId="4" hidden="1">'[51]細目内訳パ－ト２'!$A$1:$A$496</definedName>
    <definedName name="ううううう" localSheetId="2" hidden="1">'[51]細目内訳パ－ト２'!$A$1:$A$496</definedName>
    <definedName name="ううううう" localSheetId="3" hidden="1">'[51]細目内訳パ－ト２'!$A$1:$A$496</definedName>
    <definedName name="ううううう" localSheetId="14" hidden="1">'[51]細目内訳パ－ト２'!$A$1:$A$496</definedName>
    <definedName name="ううううう" hidden="1">'[52]細目内訳パ－ト２'!$A$1:$A$496</definedName>
    <definedName name="ｳﾁ3" localSheetId="4">[1]冷媒配管!$D$4:$S$77</definedName>
    <definedName name="ｳﾁ3" localSheetId="2">[1]冷媒配管!$D$4:$S$77</definedName>
    <definedName name="ｳﾁ3" localSheetId="3">[1]冷媒配管!$D$4:$S$77</definedName>
    <definedName name="ｳﾁ3" localSheetId="14">[1]冷媒配管!$D$4:$S$77</definedName>
    <definedName name="ｳﾁ3">'[9]#REF'!$D$4:$S$77</definedName>
    <definedName name="うちわけ">'[9]#REF'!#REF!</definedName>
    <definedName name="え">#N/A</definedName>
    <definedName name="えええ" localSheetId="4" hidden="1">[1]Sheet2!$A$1:$A$496</definedName>
    <definedName name="えええ" localSheetId="2">[26]建築総括!#REF!</definedName>
    <definedName name="えええ" localSheetId="3" hidden="1">[1]Sheet2!$A$1:$A$496</definedName>
    <definedName name="えええ" localSheetId="14" hidden="1">[1]Sheet2!$A$1:$A$496</definedName>
    <definedName name="えええ">'[9]#REF'!#REF!</definedName>
    <definedName name="エラー" localSheetId="4">#REF!</definedName>
    <definedName name="エラー" localSheetId="2">#REF!</definedName>
    <definedName name="エラー" localSheetId="3">#REF!</definedName>
    <definedName name="エラー" localSheetId="14">#REF!</definedName>
    <definedName name="エラー">'[9]#REF'!$B$187</definedName>
    <definedName name="お">#N/A</definedName>
    <definedName name="ぉｋっｊｈ" localSheetId="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ぉｋっｊｈ" localSheetId="2"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ぉｋっｊｈ" localSheetId="3"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ぉｋっｊｈ" localSheetId="1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ぉｋっｊｈ"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ｵｲﾙﾀﾝｸ" localSheetId="4">[1]冷媒配管!$E$81</definedName>
    <definedName name="ｵｲﾙﾀﾝｸ" localSheetId="2">[1]冷媒配管!$E$81</definedName>
    <definedName name="ｵｲﾙﾀﾝｸ" localSheetId="3">[1]冷媒配管!$E$81</definedName>
    <definedName name="ｵｲﾙﾀﾝｸ" localSheetId="14">[1]冷媒配管!$E$81</definedName>
    <definedName name="ｵｲﾙﾀﾝｸ">'[9]#REF'!$E$81</definedName>
    <definedName name="おおおお">#REF!</definedName>
    <definedName name="オブジェクト１">"オブジェクト 16"</definedName>
    <definedName name="か">#N/A</definedName>
    <definedName name="かＳ">'[53]積算(P-48)'!#REF!</definedName>
    <definedName name="ガス">#REF!</definedName>
    <definedName name="ガスヒートポンプパッケージエアコン" localSheetId="4">'[1]本体工事(2)'!#REF!</definedName>
    <definedName name="ガスヒートポンプパッケージエアコン" localSheetId="2">'[1]本体工事(2)'!#REF!</definedName>
    <definedName name="ガスヒートポンプパッケージエアコン" localSheetId="3">'[1]本体工事(2)'!#REF!</definedName>
    <definedName name="ガスヒートポンプパッケージエアコン" localSheetId="14">'[1]本体工事(2)'!#REF!</definedName>
    <definedName name="ガスヒートポンプパッケージエアコン">'[9]#REF'!#REF!</definedName>
    <definedName name="ガス設備">NA()</definedName>
    <definedName name="ガス漏れ検知器" localSheetId="4">'[1]本体工事(2)'!$A$1976</definedName>
    <definedName name="ガス漏れ検知器" localSheetId="2">'[1]本体工事(2)'!$A$1976</definedName>
    <definedName name="ガス漏れ検知器" localSheetId="3">'[1]本体工事(2)'!$A$1976</definedName>
    <definedName name="ガス漏れ検知器" localSheetId="14">'[1]本体工事(2)'!$A$1976</definedName>
    <definedName name="ガス漏れ検知器">'[9]#REF'!$A$1976</definedName>
    <definedName name="かだいえる" localSheetId="4">'[1]本体工事(2)'!$A$224:$M$246</definedName>
    <definedName name="かだいえる" localSheetId="2">'[1]本体工事(2)'!$A$224:$M$246</definedName>
    <definedName name="かだいえる" localSheetId="3">'[1]本体工事(2)'!$A$224:$M$246</definedName>
    <definedName name="かだいえる" localSheetId="14">'[1]本体工事(2)'!$A$224:$M$246</definedName>
    <definedName name="かだいえる">'[9]#REF'!$A$224:$M$246</definedName>
    <definedName name="かだいみぞ" localSheetId="4">'[1]本体工事(2)'!$A$224:$K$251</definedName>
    <definedName name="かだいみぞ" localSheetId="2">'[1]本体工事(2)'!$A$224:$K$251</definedName>
    <definedName name="かだいみぞ" localSheetId="3">'[1]本体工事(2)'!$A$224:$K$251</definedName>
    <definedName name="かだいみぞ" localSheetId="14">'[1]本体工事(2)'!$A$224:$K$251</definedName>
    <definedName name="かだいみぞ">'[9]#REF'!$A$224:$K$251</definedName>
    <definedName name="ｶﾞﾗｽ" localSheetId="4">#REF!</definedName>
    <definedName name="ｶﾞﾗｽ" localSheetId="2">#REF!</definedName>
    <definedName name="ｶﾞﾗｽ" localSheetId="3">#REF!</definedName>
    <definedName name="ｶﾞﾗｽ" localSheetId="14">#REF!</definedName>
    <definedName name="ｶﾞﾗｽ">'[9]#REF'!$B$5:$N$37</definedName>
    <definedName name="ｶﾞﾗｽ計" localSheetId="4">#REF!</definedName>
    <definedName name="ｶﾞﾗｽ計" localSheetId="2">#REF!</definedName>
    <definedName name="ｶﾞﾗｽ計" localSheetId="3">#REF!</definedName>
    <definedName name="ｶﾞﾗｽ計" localSheetId="14">#REF!</definedName>
    <definedName name="ｶﾞﾗｽ計">'[9]#REF'!$F$35</definedName>
    <definedName name="ガラス工事">#REF!</definedName>
    <definedName name="き">#N/A</definedName>
    <definedName name="きあきくけいえ">[47]細目!#REF!</definedName>
    <definedName name="ｷｭｳｽｲｶｾﾂ">'[53]積算(P-48)'!#REF!</definedName>
    <definedName name="ｷｭｳｽｲｹｲ">'[53]積算(P-48)'!#REF!</definedName>
    <definedName name="ｷｭｳｽｲﾃｯｷｮ">'[53]積算(P-48)'!#REF!</definedName>
    <definedName name="ｷｭｳｽｲﾊｲｶﾝ">'[53]積算(P-48)'!#REF!</definedName>
    <definedName name="ｷｭｳﾄｳｶｾﾂ">'[53]積算(P-48)'!#REF!</definedName>
    <definedName name="ｷｭｳﾄｳｹｲ">'[53]積算(P-48)'!#REF!</definedName>
    <definedName name="ｷｭｳﾄｳﾃｯｷｮ">'[53]積算(P-48)'!#REF!</definedName>
    <definedName name="ｷｭｳﾄｳﾊｲｶﾝ">'[53]積算(P-48)'!#REF!</definedName>
    <definedName name="けいひ" localSheetId="4">#REF!</definedName>
    <definedName name="けいひ" localSheetId="2">#REF!</definedName>
    <definedName name="けいひ" localSheetId="3">#REF!</definedName>
    <definedName name="けいひ" localSheetId="14">#REF!</definedName>
    <definedName name="けいひ">'[9]#REF'!$B$164</definedName>
    <definedName name="ｹｰﾌﾞﾙﾗｯｸアルミ" localSheetId="4">#REF!</definedName>
    <definedName name="ｹｰﾌﾞﾙﾗｯｸアルミ" localSheetId="2">#REF!</definedName>
    <definedName name="ｹｰﾌﾞﾙﾗｯｸアルミ" localSheetId="3">#REF!</definedName>
    <definedName name="ｹｰﾌﾞﾙﾗｯｸアルミ" localSheetId="14">#REF!</definedName>
    <definedName name="ｹｰﾌﾞﾙﾗｯｸアルミ">'[9]#REF'!$A$1652</definedName>
    <definedName name="ｹｰﾌﾞﾙﾗｯｸｾﾊﾟメッキ" localSheetId="4">#REF!</definedName>
    <definedName name="ｹｰﾌﾞﾙﾗｯｸｾﾊﾟメッキ" localSheetId="2">#REF!</definedName>
    <definedName name="ｹｰﾌﾞﾙﾗｯｸｾﾊﾟメッキ" localSheetId="3">#REF!</definedName>
    <definedName name="ｹｰﾌﾞﾙﾗｯｸｾﾊﾟメッキ" localSheetId="14">#REF!</definedName>
    <definedName name="ｹｰﾌﾞﾙﾗｯｸｾﾊﾟメッキ">'[9]#REF'!$A$1650</definedName>
    <definedName name="ｹｰﾌﾞﾙﾗｯｸｾﾊﾟﾚｰﾀ塗装" localSheetId="4">#REF!</definedName>
    <definedName name="ｹｰﾌﾞﾙﾗｯｸｾﾊﾟﾚｰﾀ塗装" localSheetId="2">#REF!</definedName>
    <definedName name="ｹｰﾌﾞﾙﾗｯｸｾﾊﾟﾚｰﾀ塗装" localSheetId="3">#REF!</definedName>
    <definedName name="ｹｰﾌﾞﾙﾗｯｸｾﾊﾟﾚｰﾀ塗装" localSheetId="14">#REF!</definedName>
    <definedName name="ｹｰﾌﾞﾙﾗｯｸｾﾊﾟﾚｰﾀ塗装">'[9]#REF'!$A$1624</definedName>
    <definedName name="ｹｰﾌﾞﾙﾗｯｸメッキ" localSheetId="4">#REF!</definedName>
    <definedName name="ｹｰﾌﾞﾙﾗｯｸメッキ" localSheetId="2">#REF!</definedName>
    <definedName name="ｹｰﾌﾞﾙﾗｯｸメッキ" localSheetId="3">#REF!</definedName>
    <definedName name="ｹｰﾌﾞﾙﾗｯｸメッキ" localSheetId="14">#REF!</definedName>
    <definedName name="ｹｰﾌﾞﾙﾗｯｸメッキ">'[9]#REF'!$A$1626</definedName>
    <definedName name="ｹｰﾌﾞﾙﾗｯｸ亜鉛" localSheetId="4">'[1]本体工事(2)'!$A$1600</definedName>
    <definedName name="ｹｰﾌﾞﾙﾗｯｸ亜鉛" localSheetId="2">'[1]本体工事(2)'!$A$1600</definedName>
    <definedName name="ｹｰﾌﾞﾙﾗｯｸ亜鉛" localSheetId="3">'[1]本体工事(2)'!$A$1600</definedName>
    <definedName name="ｹｰﾌﾞﾙﾗｯｸ亜鉛" localSheetId="14">'[1]本体工事(2)'!$A$1600</definedName>
    <definedName name="ｹｰﾌﾞﾙﾗｯｸ亜鉛">'[9]#REF'!$A$1600</definedName>
    <definedName name="ｹｰﾌﾞﾙﾗｯｸ合成樹" localSheetId="4">'[1]本体工事(2)'!$A$1574</definedName>
    <definedName name="ｹｰﾌﾞﾙﾗｯｸ合成樹" localSheetId="2">'[1]本体工事(2)'!$A$1574</definedName>
    <definedName name="ｹｰﾌﾞﾙﾗｯｸ合成樹" localSheetId="3">'[1]本体工事(2)'!$A$1574</definedName>
    <definedName name="ｹｰﾌﾞﾙﾗｯｸ合成樹" localSheetId="14">'[1]本体工事(2)'!$A$1574</definedName>
    <definedName name="ｹｰﾌﾞﾙﾗｯｸ合成樹">'[9]#REF'!$A$1574</definedName>
    <definedName name="ｹｰﾌﾞﾙﾗｯｸ塗装" localSheetId="4">#REF!</definedName>
    <definedName name="ｹｰﾌﾞﾙﾗｯｸ塗装" localSheetId="2">#REF!</definedName>
    <definedName name="ｹｰﾌﾞﾙﾗｯｸ塗装" localSheetId="3">#REF!</definedName>
    <definedName name="ｹｰﾌﾞﾙﾗｯｸ塗装" localSheetId="14">#REF!</definedName>
    <definedName name="ｹｰﾌﾞﾙﾗｯｸ塗装">'[9]#REF'!$A$1600</definedName>
    <definedName name="ケーブル学内単価" localSheetId="4">'[1]本体工事(2)'!$A$1956</definedName>
    <definedName name="ケーブル学内単価" localSheetId="2">'[1]本体工事(2)'!$A$1956</definedName>
    <definedName name="ケーブル学内単価" localSheetId="3">'[1]本体工事(2)'!$A$1956</definedName>
    <definedName name="ケーブル学内単価" localSheetId="14">'[1]本体工事(2)'!$A$1956</definedName>
    <definedName name="ケーブル学内単価">'[9]#REF'!$A$1956</definedName>
    <definedName name="ｹｰﾌﾞﾙ札" localSheetId="4">'[1]本体工事(2)'!$A$429</definedName>
    <definedName name="ｹｰﾌﾞﾙ札" localSheetId="2">'[1]本体工事(2)'!$A$429</definedName>
    <definedName name="ｹｰﾌﾞﾙ札" localSheetId="3">'[1]本体工事(2)'!$A$429</definedName>
    <definedName name="ｹｰﾌﾞﾙ札" localSheetId="14">'[1]本体工事(2)'!$A$429</definedName>
    <definedName name="ｹｰﾌﾞﾙ札">'[9]#REF'!$A$429</definedName>
    <definedName name="ｹｰﾌﾞﾙ表示札" localSheetId="4">#REF!</definedName>
    <definedName name="ｹｰﾌﾞﾙ表示札" localSheetId="2">#REF!</definedName>
    <definedName name="ｹｰﾌﾞﾙ表示札" localSheetId="3">#REF!</definedName>
    <definedName name="ｹｰﾌﾞﾙ表示札" localSheetId="14">#REF!</definedName>
    <definedName name="ｹｰﾌﾞﾙ表示札">'[9]#REF'!$A$450</definedName>
    <definedName name="ケーブル用ジャンクションボックス" localSheetId="4">#REF!</definedName>
    <definedName name="ケーブル用ジャンクションボックス" localSheetId="2">#REF!</definedName>
    <definedName name="ケーブル用ジャンクションボックス" localSheetId="3">#REF!</definedName>
    <definedName name="ケーブル用ジャンクションボックス" localSheetId="14">#REF!</definedName>
    <definedName name="ケーブル用ジャンクションボックス">'[9]#REF'!$A$3</definedName>
    <definedName name="こ">[54]内訳書!#REF!</definedName>
    <definedName name="コーキング" localSheetId="4">#REF!</definedName>
    <definedName name="コーキング" localSheetId="2">#REF!</definedName>
    <definedName name="コーキング" localSheetId="3">#REF!</definedName>
    <definedName name="コーキング" localSheetId="14">#REF!</definedName>
    <definedName name="コーキング">'[9]#REF'!$D$21</definedName>
    <definedName name="ここまでプリント">[33]杭!#REF!</definedName>
    <definedName name="コピーされる場所">[33]杭!#REF!</definedName>
    <definedName name="コン" localSheetId="4">#REF!</definedName>
    <definedName name="コン" localSheetId="2">#REF!</definedName>
    <definedName name="コン" localSheetId="3">#REF!</definedName>
    <definedName name="コン" localSheetId="14">#REF!</definedName>
    <definedName name="コン">'[9]#REF'!$B$191</definedName>
    <definedName name="ｺﾝｸﾘ_ﾄ">NA()</definedName>
    <definedName name="ｺﾝｸﾘｰﾄ" localSheetId="4">#REF!</definedName>
    <definedName name="ｺﾝｸﾘｰﾄ" localSheetId="2">#REF!</definedName>
    <definedName name="ｺﾝｸﾘｰﾄ" localSheetId="3">#REF!</definedName>
    <definedName name="ｺﾝｸﾘｰﾄ" localSheetId="14">#REF!</definedName>
    <definedName name="ｺﾝｸﾘｰﾄ">'[9]#REF'!$A$376</definedName>
    <definedName name="ｺﾝｸﾘｰﾄ外" localSheetId="4">#REF!</definedName>
    <definedName name="ｺﾝｸﾘｰﾄ外" localSheetId="2">#REF!</definedName>
    <definedName name="ｺﾝｸﾘｰﾄ外" localSheetId="3">#REF!</definedName>
    <definedName name="ｺﾝｸﾘｰﾄ外" localSheetId="14">#REF!</definedName>
    <definedName name="ｺﾝｸﾘｰﾄ外">'[9]#REF'!$G$35</definedName>
    <definedName name="ｺﾝｸﾘｰﾄ外計" localSheetId="4">#REF!</definedName>
    <definedName name="ｺﾝｸﾘｰﾄ外計" localSheetId="2">#REF!</definedName>
    <definedName name="ｺﾝｸﾘｰﾄ外計" localSheetId="3">#REF!</definedName>
    <definedName name="ｺﾝｸﾘｰﾄ外計" localSheetId="14">#REF!</definedName>
    <definedName name="ｺﾝｸﾘｰﾄ外計">'[9]#REF'!$K$35</definedName>
    <definedName name="ｺﾝｸﾘｰﾄ計" localSheetId="4">#REF!</definedName>
    <definedName name="ｺﾝｸﾘｰﾄ計" localSheetId="2">#REF!</definedName>
    <definedName name="ｺﾝｸﾘｰﾄ計" localSheetId="3">#REF!</definedName>
    <definedName name="ｺﾝｸﾘｰﾄ計" localSheetId="14">#REF!</definedName>
    <definedName name="ｺﾝｸﾘｰﾄ計">'[9]#REF'!$F$35</definedName>
    <definedName name="コンクリート工事" localSheetId="2">#REF!</definedName>
    <definedName name="ｺﾝｸﾘｰﾄ工事">#REF!</definedName>
    <definedName name="ｺﾝｸﾘｰﾄ工無筋単価">#REF!</definedName>
    <definedName name="ｺﾝｾﾝﾄ" localSheetId="4">'[1]本体工事(2)'!$A$1190</definedName>
    <definedName name="ｺﾝｾﾝﾄ" localSheetId="2">'[1]本体工事(2)'!$A$1190</definedName>
    <definedName name="ｺﾝｾﾝﾄ" localSheetId="3">'[1]本体工事(2)'!$A$1190</definedName>
    <definedName name="ｺﾝｾﾝﾄ" localSheetId="14">'[1]本体工事(2)'!$A$1190</definedName>
    <definedName name="ｺﾝｾﾝﾄ">'[9]#REF'!$A$1190</definedName>
    <definedName name="コンセント計">#REF!</definedName>
    <definedName name="ｺﾝ計" localSheetId="28">#REF!</definedName>
    <definedName name="ｺﾝ計">#REF!</definedName>
    <definedName name="しはきき">#REF!</definedName>
    <definedName name="ｼｬｯﾀｰ計">#REF!</definedName>
    <definedName name="シャッター建具工事">#REF!</definedName>
    <definedName name="ｼｬｯﾀｰ工事計">'[55](乙)'!#REF!</definedName>
    <definedName name="ｼﾞｬﾝﾌﾟ1" localSheetId="4">#REF!</definedName>
    <definedName name="ｼﾞｬﾝﾌﾟ1" localSheetId="2">#REF!</definedName>
    <definedName name="ｼﾞｬﾝﾌﾟ1" localSheetId="3">#REF!</definedName>
    <definedName name="ｼﾞｬﾝﾌﾟ1" localSheetId="14">#REF!</definedName>
    <definedName name="ｼﾞｬﾝﾌﾟ1">'[9]#REF'!$B$234</definedName>
    <definedName name="ｼﾞｬﾝﾌﾟ2" localSheetId="4">#REF!</definedName>
    <definedName name="ｼﾞｬﾝﾌﾟ2" localSheetId="2">#REF!</definedName>
    <definedName name="ｼﾞｬﾝﾌﾟ2" localSheetId="3">#REF!</definedName>
    <definedName name="ｼﾞｬﾝﾌﾟ2" localSheetId="14">#REF!</definedName>
    <definedName name="ｼﾞｬﾝﾌﾟ2">'[9]#REF'!$B$236</definedName>
    <definedName name="ｽｲｯﾁ" localSheetId="4">'[1]本体工事(2)'!$A$1147</definedName>
    <definedName name="ｽｲｯﾁ" localSheetId="2">'[1]本体工事(2)'!$A$1147</definedName>
    <definedName name="ｽｲｯﾁ" localSheetId="3">'[1]本体工事(2)'!$A$1147</definedName>
    <definedName name="ｽｲｯﾁ" localSheetId="14">'[1]本体工事(2)'!$A$1147</definedName>
    <definedName name="ｽｲｯﾁ">'[9]#REF'!$A$1147</definedName>
    <definedName name="スチール建具工事">#REF!</definedName>
    <definedName name="ステンレス流し台" localSheetId="4">'[1]本体工事(2)'!#REF!</definedName>
    <definedName name="ステンレス流し台" localSheetId="2">'[1]本体工事(2)'!#REF!</definedName>
    <definedName name="ステンレス流し台" localSheetId="3">'[1]本体工事(2)'!#REF!</definedName>
    <definedName name="ステンレス流し台" localSheetId="14">'[1]本体工事(2)'!#REF!</definedName>
    <definedName name="ステンレス流し台">'[9]#REF'!#REF!</definedName>
    <definedName name="ｽﾋﾟｰｶ" localSheetId="4">#REF!</definedName>
    <definedName name="ｽﾋﾟｰｶ" localSheetId="2">#REF!</definedName>
    <definedName name="ｽﾋﾟｰｶ" localSheetId="3">#REF!</definedName>
    <definedName name="ｽﾋﾟｰｶ" localSheetId="14">#REF!</definedName>
    <definedName name="ｽﾋﾟｰｶ">'[9]#REF'!$A$1297</definedName>
    <definedName name="せい" localSheetId="4">[1]単位データ!$AO$8:$BF$44</definedName>
    <definedName name="せい" localSheetId="2">[1]単位データ!$AO$8:$BF$44</definedName>
    <definedName name="せい" localSheetId="3">[1]単位データ!$AO$8:$BF$44</definedName>
    <definedName name="せい" localSheetId="14">[1]単位データ!$AO$8:$BF$44</definedName>
    <definedName name="せい">[9]共通86白!$AO$8:$BF$44</definedName>
    <definedName name="せい１" localSheetId="4">[1]単位データ!$AO$8:$BF$44</definedName>
    <definedName name="せい１" localSheetId="2">[1]単位データ!$AO$8:$BF$44</definedName>
    <definedName name="せい１" localSheetId="3">[1]単位データ!$AO$8:$BF$44</definedName>
    <definedName name="せい１" localSheetId="14">[1]単位データ!$AO$8:$BF$44</definedName>
    <definedName name="せい１">[9]共通86白!$AO$8:$BF$44</definedName>
    <definedName name="ｾﾞﾈｺﾝ氏名">#REF!</definedName>
    <definedName name="セメント">#REF!</definedName>
    <definedName name="ｿｳﾆｭｳﾏｸﾛ12" localSheetId="4">[16]A!#REF!</definedName>
    <definedName name="ｿｳﾆｭｳﾏｸﾛ12" localSheetId="2">[16]A!#REF!</definedName>
    <definedName name="ｿｳﾆｭｳﾏｸﾛ12" localSheetId="3">[16]A!#REF!</definedName>
    <definedName name="ｿｳﾆｭｳﾏｸﾛ12" localSheetId="14">[16]A!#REF!</definedName>
    <definedName name="ｿｳﾆｭｳﾏｸﾛ12">[9]A!#REF!</definedName>
    <definedName name="その他外" localSheetId="4">#REF!</definedName>
    <definedName name="その他外" localSheetId="2">#REF!</definedName>
    <definedName name="その他外" localSheetId="3">#REF!</definedName>
    <definedName name="その他外" localSheetId="14">#REF!</definedName>
    <definedName name="その他外">'[9]#REF'!$G$107</definedName>
    <definedName name="その他計" localSheetId="4">#REF!</definedName>
    <definedName name="その他計" localSheetId="2">#REF!</definedName>
    <definedName name="その他計" localSheetId="3">#REF!</definedName>
    <definedName name="その他計" localSheetId="14">#REF!</definedName>
    <definedName name="その他計">'[9]#REF'!$F$107</definedName>
    <definedName name="その他建具工事1">#REF!</definedName>
    <definedName name="その他建具工事２">#REF!</definedName>
    <definedName name="そん" localSheetId="4" hidden="1">'[56]細目内訳パ－ト２'!$A$1:$A$496</definedName>
    <definedName name="そん" localSheetId="2" hidden="1">'[56]細目内訳パ－ト２'!$A$1:$A$496</definedName>
    <definedName name="そん" localSheetId="3" hidden="1">'[56]細目内訳パ－ト２'!$A$1:$A$496</definedName>
    <definedName name="そん" localSheetId="14" hidden="1">'[56]細目内訳パ－ト２'!$A$1:$A$496</definedName>
    <definedName name="そん" hidden="1">'[57]細目内訳パ－ト２'!$A$1:$A$496</definedName>
    <definedName name="だＳ" localSheetId="4">[26]建築総括!#REF!</definedName>
    <definedName name="だＳ" localSheetId="2">[26]建築総括!#REF!</definedName>
    <definedName name="だＳ" localSheetId="3">[26]建築総括!#REF!</definedName>
    <definedName name="だＳ" localSheetId="14">[26]建築総括!#REF!</definedName>
    <definedName name="だＳ">'[9]#REF'!#REF!</definedName>
    <definedName name="ターンバックル">'[48]鉄骨鋼材費（試験鶏舎）'!$AA$10</definedName>
    <definedName name="ﾀｲﾄﾙ">(#REF!,#REF!,#REF!,#REF!,#REF!,#REF!,#REF!,#REF!,#REF!,#REF!,#REF!,#REF!,#REF!,#REF!,#REF!,#REF!,#REF!,#REF!,#REF!,#REF!,#REF!,#REF!,#REF!,#REF!,#REF!,#REF!,#REF!,#REF!,#REF!,#REF!,#REF!)</definedName>
    <definedName name="ﾀｲﾄﾙ２">(#REF!,#REF!,#REF!,#REF!,#REF!,#REF!,#REF!,#REF!,#REF!,#REF!,#REF!,#REF!,#REF!,#REF!,#REF!,#REF!,#REF!,#REF!,#REF!,#REF!,#REF!,#REF!,#REF!,#REF!,#REF!,#REF!,#REF!,#REF!,#REF!,#REF!,#REF!,#REF!,#REF!,#REF!)</definedName>
    <definedName name="ﾀｲﾄﾙ行">[1]複単!#REF!</definedName>
    <definedName name="タイル" localSheetId="4">NA()</definedName>
    <definedName name="タイル" localSheetId="2">NA()</definedName>
    <definedName name="タイル" localSheetId="3">NA()</definedName>
    <definedName name="タイル" localSheetId="14">NA()</definedName>
    <definedName name="タイル">'[9]#REF'!$A$672</definedName>
    <definedName name="タイル△">#REF!</definedName>
    <definedName name="ﾀｲﾙ･左官工事計">#REF!</definedName>
    <definedName name="タイルデータ">#REF!</definedName>
    <definedName name="ﾀｲﾙ計" localSheetId="4">#REF!</definedName>
    <definedName name="ﾀｲﾙ計" localSheetId="2">#REF!</definedName>
    <definedName name="ﾀｲﾙ計" localSheetId="3">#REF!</definedName>
    <definedName name="ﾀｲﾙ計" localSheetId="14">#REF!</definedName>
    <definedName name="ﾀｲﾙ計">'[9]#REF'!$J$35</definedName>
    <definedName name="ﾀｲﾙ工事">NA()</definedName>
    <definedName name="タイル工法">#REF!</definedName>
    <definedName name="タイル工法外壁">#REF!</definedName>
    <definedName name="ﾀｲﾙ工法指定">#REF!</definedName>
    <definedName name="ﾀｲﾙ工法指定外壁">#REF!</definedName>
    <definedName name="ﾀｲﾙ張付">#REF!</definedName>
    <definedName name="タイル名称">#REF!</definedName>
    <definedName name="ダクト工">#REF!</definedName>
    <definedName name="ダクト小計">[10]表紙!#REF!</definedName>
    <definedName name="ダクト設備">#REF!</definedName>
    <definedName name="たちつて">[47]細目!#REF!</definedName>
    <definedName name="ﾀﾝﾊﾟ運転土工">'[58]●C-1-14-11 タンパ運転費'!$C$3</definedName>
    <definedName name="っｇ">#REF!</definedName>
    <definedName name="っＳ">'[53]積算(P-48)'!#REF!</definedName>
    <definedName name="っっｄ">#REF!</definedName>
    <definedName name="っっｆ">#REF!</definedName>
    <definedName name="っっｈ">#REF!</definedName>
    <definedName name="っっｊ">#REF!</definedName>
    <definedName name="っっｋ">#REF!</definedName>
    <definedName name="っっｒ">#REF!</definedName>
    <definedName name="っっｓ" localSheetId="4">#REF!</definedName>
    <definedName name="っっｓ" localSheetId="2">#REF!</definedName>
    <definedName name="っっｓ" localSheetId="3">#REF!</definedName>
    <definedName name="っっｓ" localSheetId="14">#REF!</definedName>
    <definedName name="っっＳ">[28]メニュー!#REF!</definedName>
    <definedName name="っっｔ">#REF!</definedName>
    <definedName name="っっｗ">#REF!</definedName>
    <definedName name="っっｙ">#REF!</definedName>
    <definedName name="ﾃﾞｰﾀ入力">#REF!</definedName>
    <definedName name="てすと" localSheetId="4">[1]据付費!#REF!</definedName>
    <definedName name="てすと" localSheetId="2">[1]据付費!#REF!</definedName>
    <definedName name="てすと" localSheetId="3">[1]据付費!#REF!</definedName>
    <definedName name="てすと" localSheetId="14">[1]据付費!#REF!</definedName>
    <definedName name="てすと">[9]メニュー!#REF!</definedName>
    <definedName name="ﾃﾚﾋﾞ受信設備工事">#REF!</definedName>
    <definedName name="でんき２期西直工" localSheetId="4">#REF!</definedName>
    <definedName name="でんき２期西直工" localSheetId="2">#REF!</definedName>
    <definedName name="でんき２期西直工" localSheetId="3">#REF!</definedName>
    <definedName name="でんき２期西直工" localSheetId="14">#REF!</definedName>
    <definedName name="でんき２期西直工">'[9]#REF'!$A$1:$H$27</definedName>
    <definedName name="なし">[59]科目!$N$1:$S$1</definedName>
    <definedName name="ﾊﾞｯｸﾎｳ0.2代価">#REF!</definedName>
    <definedName name="ﾊﾞｯｸﾎｳ運転基礎">'[58]●C-1-14-4 ﾊﾞｯｸﾎｳ運転基礎１日当り（下水）'!#REF!</definedName>
    <definedName name="ﾊﾞｯｸﾎｳ運転費0.20">'[58]●C-1-14-8バックホウ運転費'!$C$3</definedName>
    <definedName name="ﾊﾞｯｸﾎｳ運転費0.35">'[58]●C-1-14-8バックホウ運転費'!$C$9</definedName>
    <definedName name="ﾊﾞｯｸﾎｳ運転費0.60">'[58]●C-1-14-8バックホウ運転費'!$C$15</definedName>
    <definedName name="ﾊﾞｯｸﾎｳ投入工0.20">'[60]※C-1-13-1 ﾊﾞｯｸﾎｳ投入工0.20'!$G$6</definedName>
    <definedName name="ﾊﾞｯｸﾎｳ投入工0.35">'[60]※C-1-13-2 ﾊﾞｯｸﾎｳ投入工0.35 '!$G$6</definedName>
    <definedName name="ﾊﾞｯｸﾎｳ投入工0.60">#REF!</definedName>
    <definedName name="はつり" localSheetId="4">#REF!</definedName>
    <definedName name="はつり" localSheetId="2">#REF!</definedName>
    <definedName name="はつり" localSheetId="3">#REF!</definedName>
    <definedName name="はつり" localSheetId="14">#REF!</definedName>
    <definedName name="はつり">'[9]#REF'!$A$31</definedName>
    <definedName name="ﾋ1" localSheetId="4">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1" localSheetId="2">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1" localSheetId="3">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1" localSheetId="14">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1">IF([62]拾い書!XFD1=0,0,IF([62]拾い書!XFD1=4,[62]拾い書!#REF!*[62]拾い書!#REF!,IF([62]拾い書!XFD1=3,([62]拾い書!#REF!+[62]拾い書!#REF!*2)*[62]拾い書!#REF!,IF([62]拾い書!XFD1=2,[62]拾い書!#REF!*2*[62]拾い書!#REF!,IF([62]拾い書!XFD1=1,[62]拾い書!#REF!*[62]拾い書!#REF!,IF([62]拾い書!XFD1=5,[62]拾い書!#REF!*[62]拾い書!#REF!,IF([62]拾い書!XFD1=6,([62]拾い書!#REF!+[62]拾い書!#REF!)*[62]拾い書!#REF!,0)))))))</definedName>
    <definedName name="ﾋ2" localSheetId="4">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2" localSheetId="2">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2" localSheetId="3">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2" localSheetId="14">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2">IF([62]拾い書!XFD1=0,0,IF([62]拾い書!XFD1=4,[62]拾い書!#REF!*[62]拾い書!#REF!,IF([62]拾い書!XFD1=3,([62]拾い書!#REF!+[62]拾い書!#REF!*2)*[62]拾い書!#REF!,IF([62]拾い書!XFD1=2,[62]拾い書!#REF!*2*[62]拾い書!#REF!,IF([62]拾い書!XFD1=1,[62]拾い書!#REF!*[62]拾い書!#REF!,IF([62]拾い書!XFD1=5,[62]拾い書!#REF!*[62]拾い書!#REF!,IF([62]拾い書!XFD1=6,([62]拾い書!#REF!+[62]拾い書!#REF!)*[62]拾い書!#REF!,0)))))))</definedName>
    <definedName name="ﾋﾋ1" localSheetId="4">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ﾋ1" localSheetId="2">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ﾋ1" localSheetId="3">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ﾋ1" localSheetId="14">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ﾋ1">IF([62]拾い書!XFD1=0,0,IF([62]拾い書!XFD1=4,[62]拾い書!#REF!*[62]拾い書!#REF!,IF([62]拾い書!XFD1=3,([62]拾い書!#REF!+[62]拾い書!#REF!*2)*[62]拾い書!#REF!,IF([62]拾い書!XFD1=2,[62]拾い書!#REF!*2*[62]拾い書!#REF!,IF([62]拾い書!XFD1=1,[62]拾い書!#REF!*[62]拾い書!#REF!,IF([62]拾い書!XFD1=5,[62]拾い書!#REF!*[62]拾い書!#REF!,IF([62]拾い書!XFD1=6,([62]拾い書!#REF!+[62]拾い書!#REF!)*[62]拾い書!#REF!,0)))))))</definedName>
    <definedName name="ﾋﾋ2" localSheetId="4">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ﾋ2" localSheetId="2">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ﾋ2" localSheetId="3">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ﾋ2" localSheetId="14">IF([61]拾い書!XFD1=0,0,IF([61]拾い書!XFD1=4,[61]拾い書!#REF!*[61]拾い書!#REF!,IF([61]拾い書!XFD1=3,([61]拾い書!#REF!+[61]拾い書!#REF!*2)*[61]拾い書!#REF!,IF([61]拾い書!XFD1=2,[61]拾い書!#REF!*2*[61]拾い書!#REF!,IF([61]拾い書!XFD1=1,[61]拾い書!#REF!*[61]拾い書!#REF!,IF([61]拾い書!XFD1=5,[61]拾い書!#REF!*[61]拾い書!#REF!,IF([61]拾い書!XFD1=6,([61]拾い書!#REF!+[61]拾い書!#REF!)*[61]拾い書!#REF!,0)))))))</definedName>
    <definedName name="ﾋﾋ2">IF([62]拾い書!XFD1=0,0,IF([62]拾い書!XFD1=4,[62]拾い書!#REF!*[62]拾い書!#REF!,IF([62]拾い書!XFD1=3,([62]拾い書!#REF!+[62]拾い書!#REF!*2)*[62]拾い書!#REF!,IF([62]拾い書!XFD1=2,[62]拾い書!#REF!*2*[62]拾い書!#REF!,IF([62]拾い書!XFD1=1,[62]拾い書!#REF!*[62]拾い書!#REF!,IF([62]拾い書!XFD1=5,[62]拾い書!#REF!*[62]拾い書!#REF!,IF([62]拾い書!XFD1=6,([62]拾い書!#REF!+[62]拾い書!#REF!)*[62]拾い書!#REF!,0)))))))</definedName>
    <definedName name="ヒューム管基礎">#REF!</definedName>
    <definedName name="ヒューム管基礎高">#REF!</definedName>
    <definedName name="ﾋｭｰﾑ管肉厚">#REF!</definedName>
    <definedName name="ヒューム管埋戻控除">#REF!</definedName>
    <definedName name="ヒューム管埋戻高">#REF!</definedName>
    <definedName name="ファイル名" localSheetId="4">#REF!</definedName>
    <definedName name="ファイル名" localSheetId="2">#REF!</definedName>
    <definedName name="ファイル名" localSheetId="3">#REF!</definedName>
    <definedName name="ファイル名" localSheetId="14">#REF!</definedName>
    <definedName name="ファイル名">'[9]#REF'!$B$201</definedName>
    <definedName name="ﾌｪﾝｽ" localSheetId="4">'[1]本体工事(2)'!$H$154</definedName>
    <definedName name="ﾌｪﾝｽ" localSheetId="2">'[1]本体工事(2)'!$H$154</definedName>
    <definedName name="ﾌｪﾝｽ" localSheetId="3">'[1]本体工事(2)'!$H$154</definedName>
    <definedName name="ﾌｪﾝｽ" localSheetId="14">'[1]本体工事(2)'!$H$154</definedName>
    <definedName name="ﾌｪﾝｽ">'[9]#REF'!$H$154</definedName>
    <definedName name="ﾌﾟﾗｽﾁｯｸｻｯｼ計">'[55](乙)'!#REF!</definedName>
    <definedName name="ﾌﾟﾙﾎﾞｯｸｽ" localSheetId="4">'[1]本体工事(2)'!$A$1657</definedName>
    <definedName name="ﾌﾟﾙﾎﾞｯｸｽ" localSheetId="2">'[1]本体工事(2)'!$A$1657</definedName>
    <definedName name="ﾌﾟﾙﾎﾞｯｸｽ" localSheetId="3">'[1]本体工事(2)'!$A$1657</definedName>
    <definedName name="ﾌﾟﾙﾎﾞｯｸｽ" localSheetId="14">'[1]本体工事(2)'!$A$1657</definedName>
    <definedName name="ﾌﾟﾙﾎﾞｯｸｽ">'[9]#REF'!$A$1657</definedName>
    <definedName name="ブレーカ" localSheetId="4">'[1]本体工事(2)'!$A$1903</definedName>
    <definedName name="ブレーカ" localSheetId="2">'[1]本体工事(2)'!$A$1903</definedName>
    <definedName name="ブレーカ" localSheetId="3">'[1]本体工事(2)'!$A$1903</definedName>
    <definedName name="ブレーカ" localSheetId="14">'[1]本体工事(2)'!$A$1903</definedName>
    <definedName name="ブレーカ">'[9]#REF'!$A$1903</definedName>
    <definedName name="ﾌﾟﾚｰﾄ" localSheetId="4">'[1]本体工事(2)'!$A$1220</definedName>
    <definedName name="ﾌﾟﾚｰﾄ" localSheetId="2">'[1]本体工事(2)'!$A$1220</definedName>
    <definedName name="ﾌﾟﾚｰﾄ" localSheetId="3">'[1]本体工事(2)'!$A$1220</definedName>
    <definedName name="ﾌﾟﾚｰﾄ" localSheetId="14">'[1]本体工事(2)'!$A$1220</definedName>
    <definedName name="ﾌﾟﾚｰﾄ">'[9]#REF'!$A$1220</definedName>
    <definedName name="ﾌﾚｰﾑﾊﾟｲﾌﾟ" localSheetId="4">#REF!</definedName>
    <definedName name="ﾌﾚｰﾑﾊﾟｲﾌﾟ" localSheetId="2">#REF!</definedName>
    <definedName name="ﾌﾚｰﾑﾊﾟｲﾌﾟ" localSheetId="3">#REF!</definedName>
    <definedName name="ﾌﾚｰﾑﾊﾟｲﾌﾟ" localSheetId="14">#REF!</definedName>
    <definedName name="ﾌﾚｰﾑﾊﾟｲﾌﾟ">'[9]#REF'!$A$1405</definedName>
    <definedName name="ﾌﾞﾛｯｸ" localSheetId="4">'[1]本体工事(2)'!$H$192</definedName>
    <definedName name="ﾌﾞﾛｯｸ" localSheetId="2">'[1]本体工事(2)'!$H$192</definedName>
    <definedName name="ﾌﾞﾛｯｸ" localSheetId="3">'[1]本体工事(2)'!$H$192</definedName>
    <definedName name="ﾌﾞﾛｯｸ" localSheetId="14">'[1]本体工事(2)'!$H$192</definedName>
    <definedName name="ﾌﾞﾛｯｸ">'[9]#REF'!$H$192</definedName>
    <definedName name="ﾌﾟﾛﾊﾟﾝ" localSheetId="4">'[1]本体工事(2)'!$H$230</definedName>
    <definedName name="ﾌﾟﾛﾊﾟﾝ" localSheetId="2">'[1]本体工事(2)'!$H$230</definedName>
    <definedName name="ﾌﾟﾛﾊﾟﾝ" localSheetId="3">'[1]本体工事(2)'!$H$230</definedName>
    <definedName name="ﾌﾟﾛﾊﾟﾝ" localSheetId="14">'[1]本体工事(2)'!$H$230</definedName>
    <definedName name="ﾌﾟﾛﾊﾟﾝ">'[9]#REF'!$H$230</definedName>
    <definedName name="ﾍﾟｰｼﾞ1" localSheetId="4">#REF!</definedName>
    <definedName name="ﾍﾟｰｼﾞ1" localSheetId="2">#REF!</definedName>
    <definedName name="ﾍﾟｰｼﾞ1" localSheetId="3">#REF!</definedName>
    <definedName name="ﾍﾟｰｼﾞ1" localSheetId="14">#REF!</definedName>
    <definedName name="ﾍﾟｰｼﾞ1">'[9]#REF'!$B$228</definedName>
    <definedName name="ﾍﾟｰｼﾞ2" localSheetId="4">#REF!</definedName>
    <definedName name="ﾍﾟｰｼﾞ2" localSheetId="2">#REF!</definedName>
    <definedName name="ﾍﾟｰｼﾞ2" localSheetId="3">#REF!</definedName>
    <definedName name="ﾍﾟｰｼﾞ2" localSheetId="14">#REF!</definedName>
    <definedName name="ﾍﾟｰｼﾞ2">'[9]#REF'!$B$230</definedName>
    <definedName name="ﾍﾟｰｼﾞ3" localSheetId="4">#REF!</definedName>
    <definedName name="ﾍﾟｰｼﾞ3" localSheetId="2">#REF!</definedName>
    <definedName name="ﾍﾟｰｼﾞ3" localSheetId="3">#REF!</definedName>
    <definedName name="ﾍﾟｰｼﾞ3" localSheetId="14">#REF!</definedName>
    <definedName name="ﾍﾟｰｼﾞ3">'[9]#REF'!$B$232</definedName>
    <definedName name="ﾍﾟｰｼﾞｶｳﾝﾄ">#REF!,#REF!,#REF!,#REF!,#REF!,#REF!,#REF!,#REF!,#REF!,#REF!,#REF!,#REF!,#REF!,#REF!,#REF!,#REF!,#REF!,#REF!,#REF!,#REF!</definedName>
    <definedName name="ページ数" localSheetId="4">#REF!</definedName>
    <definedName name="ページ数" localSheetId="2">#REF!</definedName>
    <definedName name="ページ数" localSheetId="3">#REF!</definedName>
    <definedName name="ページ数" localSheetId="14">#REF!</definedName>
    <definedName name="ページ数">'[9]#REF'!$P$70</definedName>
    <definedName name="ぽ">[30]据付費!$A$35:$D$1997</definedName>
    <definedName name="ﾎﾞｲﾗ">'[53]積算(P-48)'!#REF!</definedName>
    <definedName name="ﾎﾞﾀﾝ電話ｹｰﾌﾞﾙ" localSheetId="4">'[1]本体工事(2)'!$A$534</definedName>
    <definedName name="ﾎﾞﾀﾝ電話ｹｰﾌﾞﾙ" localSheetId="2">'[1]本体工事(2)'!$A$534</definedName>
    <definedName name="ﾎﾞﾀﾝ電話ｹｰﾌﾞﾙ" localSheetId="3">'[1]本体工事(2)'!$A$534</definedName>
    <definedName name="ﾎﾞﾀﾝ電話ｹｰﾌﾞﾙ" localSheetId="14">'[1]本体工事(2)'!$A$534</definedName>
    <definedName name="ﾎﾞﾀﾝ電話ｹｰﾌﾞﾙ">'[9]#REF'!$A$534</definedName>
    <definedName name="ﾎﾞｯｸｽ" localSheetId="4">#REF!</definedName>
    <definedName name="ﾎﾞｯｸｽ" localSheetId="2">#REF!</definedName>
    <definedName name="ﾎﾞｯｸｽ" localSheetId="3">#REF!</definedName>
    <definedName name="ﾎﾞｯｸｽ" localSheetId="14">#REF!</definedName>
    <definedName name="ﾎﾞｯｸｽ">'[9]#REF'!$A$1567</definedName>
    <definedName name="ポリ" localSheetId="4">[1]資材!$A$35:$D$1997</definedName>
    <definedName name="ポリ" localSheetId="2">[1]資材!$A$35:$D$1997</definedName>
    <definedName name="ポリ" localSheetId="3">[1]資材!$A$35:$D$1997</definedName>
    <definedName name="ポリ" localSheetId="14">[1]資材!$A$35:$D$1997</definedName>
    <definedName name="ポリ">[9]据付費!$A$35:$D$1997</definedName>
    <definedName name="ボルト">'[48]鉄骨鋼材費（試験鶏舎）'!$AA$16</definedName>
    <definedName name="ボンディング" localSheetId="4">#REF!</definedName>
    <definedName name="ボンディング" localSheetId="2">#REF!</definedName>
    <definedName name="ボンディング" localSheetId="3">#REF!</definedName>
    <definedName name="ボンディング" localSheetId="14">#REF!</definedName>
    <definedName name="ボンディング">'[9]#REF'!$A$17</definedName>
    <definedName name="ﾎﾟﾝﾌﾟ">'[53]積算(P-48)'!#REF!</definedName>
    <definedName name="ポ室撤去">NA()</definedName>
    <definedName name="ま" localSheetId="4">[26]建築総括!#REF!</definedName>
    <definedName name="ま" localSheetId="2">[26]建築総括!#REF!</definedName>
    <definedName name="ま" localSheetId="3">[26]建築総括!#REF!</definedName>
    <definedName name="ま" localSheetId="14">[26]建築総括!#REF!</definedName>
    <definedName name="ま">'[9]#REF'!#REF!</definedName>
    <definedName name="マクロ登録表">'[9]#REF'!#REF!</definedName>
    <definedName name="まぼ" localSheetId="4">[26]建築総括!#REF!</definedName>
    <definedName name="まぼ" localSheetId="2">[26]建築総括!#REF!</definedName>
    <definedName name="まぼ" localSheetId="3">[26]建築総括!#REF!</definedName>
    <definedName name="まぼ" localSheetId="14">[26]建築総括!#REF!</definedName>
    <definedName name="まぼ">'[9]#REF'!#REF!</definedName>
    <definedName name="ﾏﾝﾎｰﾙく体高">#REF!</definedName>
    <definedName name="ﾏﾝﾎｰﾙ基礎単価">#REF!</definedName>
    <definedName name="ﾏﾝﾎｰﾙ減長">#REF!</definedName>
    <definedName name="ﾏﾝﾎｰﾙ組立表">#REF!</definedName>
    <definedName name="ﾒｰｶｰ" localSheetId="4">#REF!</definedName>
    <definedName name="ﾒｰｶｰ" localSheetId="2">#REF!</definedName>
    <definedName name="ﾒｰｶｰ" localSheetId="3">#REF!</definedName>
    <definedName name="ﾒｰｶｰ" localSheetId="14">#REF!</definedName>
    <definedName name="ﾒｰｶｰ">'[9]#REF'!$B$245</definedName>
    <definedName name="ﾒｰｶｰ比較">#REF!</definedName>
    <definedName name="ﾒﾀﾙﾓｰﾙ" localSheetId="4">#REF!</definedName>
    <definedName name="ﾒﾀﾙﾓｰﾙ" localSheetId="2">#REF!</definedName>
    <definedName name="ﾒﾀﾙﾓｰﾙ" localSheetId="3">#REF!</definedName>
    <definedName name="ﾒﾀﾙﾓｰﾙ" localSheetId="14">#REF!</definedName>
    <definedName name="ﾒﾀﾙﾓｰﾙ">'[9]#REF'!$A$9</definedName>
    <definedName name="ﾒﾆｭｰ">#REF!</definedName>
    <definedName name="ﾒﾆｭｰ1" localSheetId="4">#REF!</definedName>
    <definedName name="ﾒﾆｭｰ1" localSheetId="2">#REF!</definedName>
    <definedName name="ﾒﾆｭｰ1" localSheetId="3">#REF!</definedName>
    <definedName name="ﾒﾆｭｰ1" localSheetId="14">#REF!</definedName>
    <definedName name="ﾒﾆｭｰ1">'[9]#REF'!$I$3</definedName>
    <definedName name="ﾒﾆｭｰ2" localSheetId="4">[1]内訳!#REF!</definedName>
    <definedName name="ﾒﾆｭｰ2" localSheetId="2">[1]内訳!#REF!</definedName>
    <definedName name="ﾒﾆｭｰ2" localSheetId="3">[1]内訳!#REF!</definedName>
    <definedName name="ﾒﾆｭｰ2" localSheetId="14">[1]内訳!#REF!</definedName>
    <definedName name="ﾒﾆｭｰ2">[9]排水ポンプ!#REF!</definedName>
    <definedName name="ﾓB1">#REF!</definedName>
    <definedName name="ﾓB3">#REF!</definedName>
    <definedName name="ﾓF1">#REF!</definedName>
    <definedName name="ﾓF3">#REF!</definedName>
    <definedName name="ﾓH1">#REF!</definedName>
    <definedName name="ﾓH3">#REF!</definedName>
    <definedName name="ﾓｰﾙﾄﾞ分岐" localSheetId="4">'[1]本体工事(2)'!$A$430</definedName>
    <definedName name="ﾓｰﾙﾄﾞ分岐" localSheetId="2">'[1]本体工事(2)'!$A$430</definedName>
    <definedName name="ﾓｰﾙﾄﾞ分岐" localSheetId="3">'[1]本体工事(2)'!$A$430</definedName>
    <definedName name="ﾓｰﾙﾄﾞ分岐" localSheetId="14">'[1]本体工事(2)'!$A$430</definedName>
    <definedName name="ﾓｰﾙﾄﾞ分岐">'[9]#REF'!$A$430</definedName>
    <definedName name="ﾓｼﾞｭﾗｰ" localSheetId="4">#REF!</definedName>
    <definedName name="ﾓｼﾞｭﾗｰ" localSheetId="2">#REF!</definedName>
    <definedName name="ﾓｼﾞｭﾗｰ" localSheetId="3">#REF!</definedName>
    <definedName name="ﾓｼﾞｭﾗｰ" localSheetId="14">#REF!</definedName>
    <definedName name="ﾓｼﾞｭﾗｰ">'[9]#REF'!$A$1293</definedName>
    <definedName name="ﾓﾙﾀﾙ工単価">'[60]※C-2-2  ﾓﾙﾀﾙ工'!$G$6</definedName>
    <definedName name="ﾓﾙﾀﾙ上塗工">'[60]※C-2-1  ﾓﾙﾀﾙ上塗工'!$G$6</definedName>
    <definedName name="ﾕｰｻﾞｰ">#REF!</definedName>
    <definedName name="ﾕﾆ計" localSheetId="28">#REF!</definedName>
    <definedName name="ﾕﾆ計">#REF!</definedName>
    <definedName name="ﾗｲﾃｨﾝｸﾞﾀﾞｸﾄ" localSheetId="4">'[1]本体工事(2)'!$A$1855</definedName>
    <definedName name="ﾗｲﾃｨﾝｸﾞﾀﾞｸﾄ" localSheetId="2">'[1]本体工事(2)'!$A$1855</definedName>
    <definedName name="ﾗｲﾃｨﾝｸﾞﾀﾞｸﾄ" localSheetId="3">'[1]本体工事(2)'!$A$1855</definedName>
    <definedName name="ﾗｲﾃｨﾝｸﾞﾀﾞｸﾄ" localSheetId="14">'[1]本体工事(2)'!$A$1855</definedName>
    <definedName name="ﾗｲﾃｨﾝｸﾞﾀﾞｸﾄ">'[9]#REF'!$A$1855</definedName>
    <definedName name="ﾗｯｸ表示札" localSheetId="4">#REF!</definedName>
    <definedName name="ﾗｯｸ表示札" localSheetId="2">#REF!</definedName>
    <definedName name="ﾗｯｸ表示札" localSheetId="3">#REF!</definedName>
    <definedName name="ﾗｯｸ表示札" localSheetId="14">#REF!</definedName>
    <definedName name="ﾗｯｸ表示札">'[9]#REF'!$A$30</definedName>
    <definedName name="リスト">[63]コード表!$C$3:$G$2500</definedName>
    <definedName name="ﾘﾓｺﾝｽｲｯﾁ" localSheetId="4">#REF!</definedName>
    <definedName name="ﾘﾓｺﾝｽｲｯﾁ" localSheetId="2">#REF!</definedName>
    <definedName name="ﾘﾓｺﾝｽｲｯﾁ" localSheetId="3">#REF!</definedName>
    <definedName name="ﾘﾓｺﾝｽｲｯﾁ" localSheetId="14">#REF!</definedName>
    <definedName name="ﾘﾓｺﾝｽｲｯﾁ">'[9]#REF'!$A$1196</definedName>
    <definedName name="ﾚｰｽｳｪｲ" localSheetId="4">#REF!</definedName>
    <definedName name="ﾚｰｽｳｪｲ" localSheetId="2">#REF!</definedName>
    <definedName name="ﾚｰｽｳｪｲ" localSheetId="3">#REF!</definedName>
    <definedName name="ﾚｰｽｳｪｲ" localSheetId="14">#REF!</definedName>
    <definedName name="ﾚｰｽｳｪｲ">'[9]#REF'!$A$1766</definedName>
    <definedName name="ﾚﾘｰｽﾞ" localSheetId="4">#REF!</definedName>
    <definedName name="ﾚﾘｰｽﾞ" localSheetId="2">#REF!</definedName>
    <definedName name="ﾚﾘｰｽﾞ" localSheetId="3">#REF!</definedName>
    <definedName name="ﾚﾘｰｽﾞ" localSheetId="14">#REF!</definedName>
    <definedName name="ﾚﾘｰｽﾞ">'[9]#REF'!$A$1388</definedName>
    <definedName name="ん" localSheetId="4">[1]単位データ!$AO$8:$BF$44</definedName>
    <definedName name="ん" localSheetId="2">[1]単位データ!$AO$8:$BF$44</definedName>
    <definedName name="ん" localSheetId="3">[1]単位データ!$AO$8:$BF$44</definedName>
    <definedName name="ん" localSheetId="14">[1]単位データ!$AO$8:$BF$44</definedName>
    <definedName name="ん">[9]共通86白!$AO$8:$BF$44</definedName>
    <definedName name="宛先">#REF!</definedName>
    <definedName name="按分" localSheetId="4">#REF!</definedName>
    <definedName name="按分" localSheetId="2">#REF!</definedName>
    <definedName name="按分" localSheetId="3">#REF!</definedName>
    <definedName name="按分" localSheetId="14">#REF!</definedName>
    <definedName name="按分">'[9]#REF'!$L$78:$N$97</definedName>
    <definedName name="位置" localSheetId="4">#REF!</definedName>
    <definedName name="位置" localSheetId="2">#REF!</definedName>
    <definedName name="位置" localSheetId="3">#REF!</definedName>
    <definedName name="位置" localSheetId="14">#REF!</definedName>
    <definedName name="位置">'[9]#REF'!$B$208</definedName>
    <definedName name="依頼排水桝" localSheetId="4">[1]資材!$A$35:$D$1997</definedName>
    <definedName name="依頼排水桝" localSheetId="2">[1]資材!$A$35:$D$1997</definedName>
    <definedName name="依頼排水桝" localSheetId="3">[1]資材!$A$35:$D$1997</definedName>
    <definedName name="依頼排水桝" localSheetId="14">[1]資材!$A$35:$D$1997</definedName>
    <definedName name="依頼排水桝">[9]据付費!$A$35:$D$1997</definedName>
    <definedName name="移動処理">[19]細目!#REF!</definedName>
    <definedName name="医療ガス設備">#REF!</definedName>
    <definedName name="医療用器具" localSheetId="4">'[1]本体工事(2)'!$A$1226</definedName>
    <definedName name="医療用器具" localSheetId="2">'[1]本体工事(2)'!$A$1226</definedName>
    <definedName name="医療用器具" localSheetId="3">'[1]本体工事(2)'!$A$1226</definedName>
    <definedName name="医療用器具" localSheetId="14">'[1]本体工事(2)'!$A$1226</definedName>
    <definedName name="医療用器具">'[9]#REF'!$A$1226</definedName>
    <definedName name="一位代価印刷">#REF!</definedName>
    <definedName name="一改98">[19]細目!#REF!</definedName>
    <definedName name="一改R5J">[19]細目!#REF!</definedName>
    <definedName name="一改区分入力">[19]細目!#REF!</definedName>
    <definedName name="一次形状">#REF!</definedName>
    <definedName name="一次根拠番号">#REF!</definedName>
    <definedName name="一次数量">#REF!</definedName>
    <definedName name="一次積算根拠">#REF!</definedName>
    <definedName name="一次単価">#REF!</definedName>
    <definedName name="一次特殊単価">#REF!</definedName>
    <definedName name="一式1">#REF!</definedName>
    <definedName name="一式改修複写元">'[1]本体工事(2)'!$A$31:$BS$31</definedName>
    <definedName name="一式記入">[19]細目!#REF!</definedName>
    <definedName name="一式複写元">'[1]本体工事(2)'!$A$16:$BS$16</definedName>
    <definedName name="一般一般">#REF!</definedName>
    <definedName name="一般改修">#REF!</definedName>
    <definedName name="一般改修確認">[19]細目!#REF!</definedName>
    <definedName name="一般管理費">#REF!</definedName>
    <definedName name="一般管理費計">#REF!</definedName>
    <definedName name="一般管理費等">[10]表紙!#REF!</definedName>
    <definedName name="一般管理費補正率" localSheetId="4">#REF!</definedName>
    <definedName name="一般管理費補正率" localSheetId="2">#REF!</definedName>
    <definedName name="一般管理費補正率" localSheetId="3">#REF!</definedName>
    <definedName name="一般管理費補正率" localSheetId="14">#REF!</definedName>
    <definedName name="一般管理費補正率">'[9]#REF'!$L$30</definedName>
    <definedName name="一般管理費率">#REF!</definedName>
    <definedName name="一般処理">[19]細目!#REF!</definedName>
    <definedName name="一枚の時">'[9]#REF'!$AA$1</definedName>
    <definedName name="印刷">#REF!</definedName>
    <definedName name="印刷1" localSheetId="4">#REF!</definedName>
    <definedName name="印刷1" localSheetId="2">#REF!</definedName>
    <definedName name="印刷1" localSheetId="3">#REF!</definedName>
    <definedName name="印刷1" localSheetId="14">#REF!</definedName>
    <definedName name="印刷1">'[9]#REF'!$B$265</definedName>
    <definedName name="印刷2" localSheetId="4">#REF!</definedName>
    <definedName name="印刷2" localSheetId="2">#REF!</definedName>
    <definedName name="印刷2" localSheetId="3">#REF!</definedName>
    <definedName name="印刷2" localSheetId="14">#REF!</definedName>
    <definedName name="印刷2">'[9]#REF'!$B$370</definedName>
    <definedName name="印刷ﾒﾆｭｰ">[19]細目!#REF!</definedName>
    <definedName name="印刷書式">[64]改修仮設!#REF!</definedName>
    <definedName name="印刷範囲" localSheetId="4">'[1]本体工事(2)'!#REF!</definedName>
    <definedName name="印刷範囲" localSheetId="2">'[1]本体工事(2)'!#REF!</definedName>
    <definedName name="印刷範囲" localSheetId="3">'[1]本体工事(2)'!#REF!</definedName>
    <definedName name="印刷範囲" localSheetId="14">'[1]本体工事(2)'!#REF!</definedName>
    <definedName name="印刷範囲">'[9]#REF'!#REF!</definedName>
    <definedName name="印刷範囲_小計_" localSheetId="4">'[1]本体工事(2)'!$A$1:$G$24</definedName>
    <definedName name="印刷範囲_小計_" localSheetId="2">'[1]本体工事(2)'!$A$1:$G$24</definedName>
    <definedName name="印刷範囲_小計_" localSheetId="3">'[1]本体工事(2)'!$A$1:$G$24</definedName>
    <definedName name="印刷範囲_小計_" localSheetId="14">'[1]本体工事(2)'!$A$1:$G$24</definedName>
    <definedName name="印刷範囲_小計_">'[9]#REF'!$A$1:$G$24</definedName>
    <definedName name="印刷範囲１">#REF!,#REF!</definedName>
    <definedName name="印刷範囲２">#REF!,#REF!,#REF!</definedName>
    <definedName name="印刷範囲３">#REF!,#REF!,#REF!,#REF!</definedName>
    <definedName name="印刷範囲LSA">#REF!</definedName>
    <definedName name="印刷範囲LSA科目別内訳">#REF!</definedName>
    <definedName name="印刷範囲住棟">#REF!</definedName>
    <definedName name="印刷範囲住棟科目別内訳">#REF!</definedName>
    <definedName name="引継">[19]細目!#REF!</definedName>
    <definedName name="雨水桝調書" hidden="1">#REF!</definedName>
    <definedName name="運搬費計">[65]内訳書!$E$994</definedName>
    <definedName name="営業所氏名">#REF!</definedName>
    <definedName name="営繕損料">#REF!</definedName>
    <definedName name="永井工業_株">#REF!</definedName>
    <definedName name="衛生器具" localSheetId="4">'[1]本体工事(2)'!#REF!</definedName>
    <definedName name="衛生器具" localSheetId="2">'[1]本体工事(2)'!#REF!</definedName>
    <definedName name="衛生器具" localSheetId="3">'[1]本体工事(2)'!#REF!</definedName>
    <definedName name="衛生器具" localSheetId="14">'[1]本体工事(2)'!#REF!</definedName>
    <definedName name="衛生器具">'[9]#REF'!#REF!</definedName>
    <definedName name="衛生器具２" localSheetId="4">'[1]本体工事(2)'!#REF!</definedName>
    <definedName name="衛生器具２" localSheetId="2">'[1]本体工事(2)'!#REF!</definedName>
    <definedName name="衛生器具２" localSheetId="3">'[1]本体工事(2)'!#REF!</definedName>
    <definedName name="衛生器具２" localSheetId="14">'[1]本体工事(2)'!#REF!</definedName>
    <definedName name="衛生器具２">'[9]#REF'!#REF!</definedName>
    <definedName name="衛生器具計" localSheetId="4">#REF!</definedName>
    <definedName name="衛生器具計" localSheetId="2">#REF!</definedName>
    <definedName name="衛生器具計" localSheetId="3">#REF!</definedName>
    <definedName name="衛生器具計" localSheetId="14">#REF!</definedName>
    <definedName name="衛生器具計">'[9]#REF'!$G$21</definedName>
    <definedName name="衛生器具設備計">#REF!</definedName>
    <definedName name="衛生器具設備工事" localSheetId="4">[66]建築!#REF!</definedName>
    <definedName name="衛生器具設備工事" localSheetId="2">[66]建築!#REF!</definedName>
    <definedName name="衛生器具設備工事" localSheetId="3">[66]建築!#REF!</definedName>
    <definedName name="衛生器具設備工事" localSheetId="14">[66]建築!#REF!</definedName>
    <definedName name="衛生器具設備工事">'[9]#REF'!#REF!</definedName>
    <definedName name="衛生合計" localSheetId="4">#REF!</definedName>
    <definedName name="衛生合計" localSheetId="2">#REF!</definedName>
    <definedName name="衛生合計" localSheetId="3">#REF!</definedName>
    <definedName name="衛生合計" localSheetId="14">#REF!</definedName>
    <definedName name="衛生合計">'[9]#REF'!$G$21</definedName>
    <definedName name="塩ﾋﾞ管基礎高">#REF!</definedName>
    <definedName name="塩ビ管埋戻高">#REF!</definedName>
    <definedName name="塩ビ基礎高">#REF!</definedName>
    <definedName name="塩ビ単価">#REF!</definedName>
    <definedName name="塩ビ肉厚">#REF!</definedName>
    <definedName name="塩ビ埋高">#REF!</definedName>
    <definedName name="汚水槽建計">'[9]#REF'!#REF!</definedName>
    <definedName name="汚水槽設備計">'[9]#REF'!#REF!</definedName>
    <definedName name="横１２０" localSheetId="4">#REF!</definedName>
    <definedName name="横１２０" localSheetId="2">#REF!</definedName>
    <definedName name="横１２０" localSheetId="3">#REF!</definedName>
    <definedName name="横１２０" localSheetId="14">#REF!</definedName>
    <definedName name="横１２０">'[9]#REF'!$D$30:$R$30</definedName>
    <definedName name="横１５０" localSheetId="4">#REF!</definedName>
    <definedName name="横１５０" localSheetId="2">#REF!</definedName>
    <definedName name="横１５０" localSheetId="3">#REF!</definedName>
    <definedName name="横１５０" localSheetId="14">#REF!</definedName>
    <definedName name="横１５０">'[9]#REF'!$D$45:$W$45</definedName>
    <definedName name="屋_内_給_水" localSheetId="4">[1]冷媒配管!#REF!</definedName>
    <definedName name="屋_内_給_水" localSheetId="2">[1]冷媒配管!#REF!</definedName>
    <definedName name="屋_内_給_水" localSheetId="3">[1]冷媒配管!#REF!</definedName>
    <definedName name="屋_内_給_水" localSheetId="14">[1]冷媒配管!#REF!</definedName>
    <definedName name="屋_内_給_水">'[9]#REF'!#REF!</definedName>
    <definedName name="屋_内_排_水" localSheetId="4">[1]冷媒配管!#REF!</definedName>
    <definedName name="屋_内_排_水" localSheetId="2">[1]冷媒配管!#REF!</definedName>
    <definedName name="屋_内_排_水" localSheetId="3">[1]冷媒配管!#REF!</definedName>
    <definedName name="屋_内_排_水" localSheetId="14">[1]冷媒配管!#REF!</definedName>
    <definedName name="屋_内_排_水">'[9]#REF'!#REF!</definedName>
    <definedName name="屋外ガス設備工事_" localSheetId="4">[66]建築!#REF!</definedName>
    <definedName name="屋外ガス設備工事_" localSheetId="2">[66]建築!#REF!</definedName>
    <definedName name="屋外ガス設備工事_" localSheetId="3">[66]建築!#REF!</definedName>
    <definedName name="屋外ガス設備工事_" localSheetId="14">[66]建築!#REF!</definedName>
    <definedName name="屋外ガス設備工事_">'[9]#REF'!#REF!</definedName>
    <definedName name="屋外給水" localSheetId="14" hidden="1">{#N/A,#N/A,FALSE,"表紙No2";#N/A,#N/A,FALSE,"データNo2"}</definedName>
    <definedName name="屋外給水" hidden="1">{#N/A,#N/A,FALSE,"表紙No2";#N/A,#N/A,FALSE,"データNo2"}</definedName>
    <definedName name="屋外給水計">'[9]#REF'!#REF!</definedName>
    <definedName name="屋外給水設備" localSheetId="4">[66]建築!#REF!</definedName>
    <definedName name="屋外給水設備" localSheetId="2">[66]建築!#REF!</definedName>
    <definedName name="屋外給水設備" localSheetId="3">[66]建築!#REF!</definedName>
    <definedName name="屋外給水設備" localSheetId="14">[66]建築!#REF!</definedName>
    <definedName name="屋外給水設備">'[9]#REF'!#REF!</definedName>
    <definedName name="屋外設備計">#REF!</definedName>
    <definedName name="屋外直圧計">#REF!</definedName>
    <definedName name="屋外排水計" localSheetId="4">#REF!</definedName>
    <definedName name="屋外排水計" localSheetId="2">#REF!</definedName>
    <definedName name="屋外排水計" localSheetId="3">#REF!</definedName>
    <definedName name="屋外排水計" localSheetId="14">#REF!</definedName>
    <definedName name="屋外排水計">'[9]#REF'!$G$21</definedName>
    <definedName name="屋外排水設備" localSheetId="4">[66]建築!#REF!</definedName>
    <definedName name="屋外排水設備" localSheetId="2">[66]建築!#REF!</definedName>
    <definedName name="屋外排水設備" localSheetId="3">[66]建築!#REF!</definedName>
    <definedName name="屋外排水設備" localSheetId="14">[66]建築!#REF!</definedName>
    <definedName name="屋外排水設備">'[9]#REF'!#REF!</definedName>
    <definedName name="屋外排水設備改修工事">'[9]#REF'!$A$21</definedName>
    <definedName name="屋根" localSheetId="4">#REF!</definedName>
    <definedName name="屋根" localSheetId="2">#REF!</definedName>
    <definedName name="屋根" localSheetId="3">#REF!</definedName>
    <definedName name="屋根" localSheetId="14">#REF!</definedName>
    <definedName name="屋根">'[9]#REF'!$A$857</definedName>
    <definedName name="屋根及びとい工事">#REF!</definedName>
    <definedName name="屋根及び樋工事">NA()</definedName>
    <definedName name="屋根計" localSheetId="4">#REF!</definedName>
    <definedName name="屋根計" localSheetId="2">#REF!</definedName>
    <definedName name="屋根計" localSheetId="3">#REF!</definedName>
    <definedName name="屋根計" localSheetId="14">#REF!</definedName>
    <definedName name="屋根計">'[9]#REF'!$F$71</definedName>
    <definedName name="屋根工事" localSheetId="4">#REF!</definedName>
    <definedName name="屋根工事" localSheetId="2">#REF!</definedName>
    <definedName name="屋根工事" localSheetId="3">#REF!</definedName>
    <definedName name="屋根工事" localSheetId="14">#REF!</definedName>
    <definedName name="屋根工事">'[9]#REF'!#REF!</definedName>
    <definedName name="屋上改" localSheetId="4">[1]メニュー!#REF!</definedName>
    <definedName name="屋上改" localSheetId="2">[1]メニュー!#REF!</definedName>
    <definedName name="屋上改" localSheetId="3">[1]メニュー!#REF!</definedName>
    <definedName name="屋上改" localSheetId="14">[1]メニュー!#REF!</definedName>
    <definedName name="屋上改">'[9]本体工事(2)'!#REF!</definedName>
    <definedName name="屋内ガス設備工事" localSheetId="4">[66]建築!#REF!</definedName>
    <definedName name="屋内ガス設備工事" localSheetId="2">[66]建築!#REF!</definedName>
    <definedName name="屋内ガス設備工事" localSheetId="3">[66]建築!#REF!</definedName>
    <definedName name="屋内ガス設備工事" localSheetId="14">[66]建築!#REF!</definedName>
    <definedName name="屋内ガス設備工事">'[9]#REF'!#REF!</definedName>
    <definedName name="屋内給水計" localSheetId="4">#REF!</definedName>
    <definedName name="屋内給水計" localSheetId="2">#REF!</definedName>
    <definedName name="屋内給水計" localSheetId="3">#REF!</definedName>
    <definedName name="屋内給水計" localSheetId="14">#REF!</definedName>
    <definedName name="屋内給水計">'[9]#REF'!$G$41</definedName>
    <definedName name="屋内給水住計">#REF!</definedName>
    <definedName name="屋内給水設備工事_" localSheetId="4">[66]建築!#REF!</definedName>
    <definedName name="屋内給水設備工事_" localSheetId="2">[66]建築!#REF!</definedName>
    <definedName name="屋内給水設備工事_" localSheetId="3">[66]建築!#REF!</definedName>
    <definedName name="屋内給水設備工事_" localSheetId="14">[66]建築!#REF!</definedName>
    <definedName name="屋内給水設備工事_">'[9]#REF'!#REF!</definedName>
    <definedName name="屋内消火栓計">#REF!</definedName>
    <definedName name="屋内消火栓設備">#REF!</definedName>
    <definedName name="屋内直圧計">#REF!</definedName>
    <definedName name="屋内排住計">#REF!</definedName>
    <definedName name="屋内排水計" localSheetId="4">#REF!</definedName>
    <definedName name="屋内排水計" localSheetId="2">#REF!</definedName>
    <definedName name="屋内排水計" localSheetId="3">#REF!</definedName>
    <definedName name="屋内排水計" localSheetId="14">#REF!</definedName>
    <definedName name="屋内排水計">'[9]#REF'!$G$41</definedName>
    <definedName name="屋内排水設備工事" localSheetId="4">[66]建築!#REF!</definedName>
    <definedName name="屋内排水設備工事" localSheetId="2">[66]建築!#REF!</definedName>
    <definedName name="屋内排水設備工事" localSheetId="3">[66]建築!#REF!</definedName>
    <definedName name="屋内排水設備工事" localSheetId="14">[66]建築!#REF!</definedName>
    <definedName name="屋内排水設備工事">'[9]#REF'!#REF!</definedName>
    <definedName name="温水ボイラ" localSheetId="4">'[1]本体工事(2)'!#REF!</definedName>
    <definedName name="温水ボイラ" localSheetId="2">'[1]本体工事(2)'!#REF!</definedName>
    <definedName name="温水ボイラ" localSheetId="3">'[1]本体工事(2)'!#REF!</definedName>
    <definedName name="温水ボイラ" localSheetId="14">'[1]本体工事(2)'!#REF!</definedName>
    <definedName name="温水ボイラ">'[9]#REF'!#REF!</definedName>
    <definedName name="温風暖房機" localSheetId="4">'[1]本体工事(2)'!#REF!</definedName>
    <definedName name="温風暖房機" localSheetId="2">'[1]本体工事(2)'!#REF!</definedName>
    <definedName name="温風暖房機" localSheetId="3">'[1]本体工事(2)'!#REF!</definedName>
    <definedName name="温風暖房機" localSheetId="14">'[1]本体工事(2)'!#REF!</definedName>
    <definedName name="温風暖房機">'[9]#REF'!#REF!</definedName>
    <definedName name="仮" localSheetId="4">#REF!</definedName>
    <definedName name="仮" localSheetId="2">#REF!</definedName>
    <definedName name="仮" localSheetId="3">#REF!</definedName>
    <definedName name="仮" localSheetId="14">#REF!</definedName>
    <definedName name="仮">'[9]#REF'!$L$69</definedName>
    <definedName name="仮設費計">[65]内訳書!$E$859</definedName>
    <definedName name="仮設費率">NA()</definedName>
    <definedName name="科目">#REF!</definedName>
    <definedName name="科目４" hidden="1">#REF!</definedName>
    <definedName name="科目ページ">#REF!</definedName>
    <definedName name="科目一般複写元">'[1]本体工事(2)'!$A$6:$BS$8</definedName>
    <definedName name="科目印刷">[19]細目!#REF!</definedName>
    <definedName name="科目印刷範囲">'[1]本体工事(2)'!$AF$8:$AR$61</definedName>
    <definedName name="科目改修複写元">'[1]本体工事(2)'!$A$21:$BS$23</definedName>
    <definedName name="科目作成">[19]細目!#REF!</definedName>
    <definedName name="科目種目">[19]細目!#REF!</definedName>
    <definedName name="科目内訳">'[1]本体工事(2)'!$AE$8</definedName>
    <definedName name="科目表題">'[1]本体工事(2)'!$AF$6:$AR$7</definedName>
    <definedName name="科目別内訳" localSheetId="4">'[1]本体工事(2)'!#REF!</definedName>
    <definedName name="科目別内訳" localSheetId="2">'[1]本体工事(2)'!#REF!</definedName>
    <definedName name="科目別内訳" localSheetId="3">'[1]本体工事(2)'!#REF!</definedName>
    <definedName name="科目別内訳" localSheetId="14">'[1]本体工事(2)'!#REF!</definedName>
    <definedName name="科目別内訳">'[9]#REF'!#REF!</definedName>
    <definedName name="火災" localSheetId="4">[1]冷媒配管!$E$303</definedName>
    <definedName name="火災" localSheetId="2">[1]冷媒配管!$E$303</definedName>
    <definedName name="火災" localSheetId="3">[1]冷媒配管!$E$303</definedName>
    <definedName name="火災" localSheetId="14">[1]冷媒配管!$E$303</definedName>
    <definedName name="火災">'[9]#REF'!$E$303</definedName>
    <definedName name="荷揚設備">NA()</definedName>
    <definedName name="解除" localSheetId="4">#REF!</definedName>
    <definedName name="解除" localSheetId="2">#REF!</definedName>
    <definedName name="解除" localSheetId="3">#REF!</definedName>
    <definedName name="解除" localSheetId="14">#REF!</definedName>
    <definedName name="解除">'[9]#REF'!$B$183</definedName>
    <definedName name="解体撤去元" localSheetId="14" hidden="1">{"代価",#N/A,FALSE,"代価"}</definedName>
    <definedName name="解体撤去元" hidden="1">{"代価",#N/A,FALSE,"代価"}</definedName>
    <definedName name="改修">[67]Sheet1!$A$4:$F$349</definedName>
    <definedName name="改修経費">NA()</definedName>
    <definedName name="改修現場経費率">#REF!</definedName>
    <definedName name="改修工事経費率">#REF!</definedName>
    <definedName name="改修処理">[19]細目!#REF!</definedName>
    <definedName name="改修単価">[68]表紙!#REF!</definedName>
    <definedName name="外_副_管_設_置_工_部_材_計_算_書">#REF!</definedName>
    <definedName name="外ガス設備">#REF!</definedName>
    <definedName name="外給水設備">#REF!</definedName>
    <definedName name="外給水撤">NA()</definedName>
    <definedName name="外構" localSheetId="4">'[1]本体工事(2)'!$H$40</definedName>
    <definedName name="外構" localSheetId="2">'[1]本体工事(2)'!$H$40</definedName>
    <definedName name="外構" localSheetId="3">'[1]本体工事(2)'!$H$40</definedName>
    <definedName name="外構" localSheetId="14">'[1]本体工事(2)'!$H$40</definedName>
    <definedName name="外構">'[9]#REF'!$H$40</definedName>
    <definedName name="外構工事H15計">'[55](乙)'!#REF!</definedName>
    <definedName name="外構工事計">'[55](乙)'!#REF!</definedName>
    <definedName name="外構工事補正計">'[55](乙)'!#REF!</definedName>
    <definedName name="外消火栓設備">#REF!</definedName>
    <definedName name="外消火撤">NA()</definedName>
    <definedName name="外線契約">#REF!</definedName>
    <definedName name="外線合計金額">#REF!</definedName>
    <definedName name="外線総合仮設">#REF!</definedName>
    <definedName name="外線力金額">#REF!</definedName>
    <definedName name="外注会社">#REF!</definedName>
    <definedName name="外注見積り" localSheetId="4">#REF!</definedName>
    <definedName name="外注見積り" localSheetId="2">#REF!</definedName>
    <definedName name="外注見積り" localSheetId="3">#REF!</definedName>
    <definedName name="外注見積り" localSheetId="14">#REF!</definedName>
    <definedName name="外注見積り">'[9]#REF'!#REF!</definedName>
    <definedName name="外注者名">#REF!</definedName>
    <definedName name="外灯ﾎﾞｯｸｽ" localSheetId="4">#REF!</definedName>
    <definedName name="外灯ﾎﾞｯｸｽ" localSheetId="2">#REF!</definedName>
    <definedName name="外灯ﾎﾞｯｸｽ" localSheetId="3">#REF!</definedName>
    <definedName name="外灯ﾎﾞｯｸｽ" localSheetId="14">#REF!</definedName>
    <definedName name="外灯ﾎﾞｯｸｽ">'[9]#REF'!$A$1159</definedName>
    <definedName name="外灯用BOX" localSheetId="4">'[1]本体工事(2)'!$A$1141</definedName>
    <definedName name="外灯用BOX" localSheetId="2">'[1]本体工事(2)'!$A$1141</definedName>
    <definedName name="外灯用BOX" localSheetId="3">'[1]本体工事(2)'!$A$1141</definedName>
    <definedName name="外灯用BOX" localSheetId="14">'[1]本体工事(2)'!$A$1141</definedName>
    <definedName name="外灯用BOX">'[9]#REF'!$A$1141</definedName>
    <definedName name="外灯用基礎" localSheetId="4">'[1]本体工事(2)'!$A$1998</definedName>
    <definedName name="外灯用基礎" localSheetId="2">'[1]本体工事(2)'!$A$1998</definedName>
    <definedName name="外灯用基礎" localSheetId="3">'[1]本体工事(2)'!$A$1998</definedName>
    <definedName name="外灯用基礎" localSheetId="14">'[1]本体工事(2)'!$A$1998</definedName>
    <definedName name="外灯用基礎">'[9]#REF'!$A$1998</definedName>
    <definedName name="外排水設備">#REF!</definedName>
    <definedName name="外排水撤">NA()</definedName>
    <definedName name="外部金属製建具計">'[55](乙)'!#REF!</definedName>
    <definedName name="外部計" localSheetId="28">#REF!</definedName>
    <definedName name="外部計">#REF!</definedName>
    <definedName name="外部建具工事計">'[55](乙)'!#REF!</definedName>
    <definedName name="外部補修" localSheetId="4">#REF!</definedName>
    <definedName name="外部補修" localSheetId="2">#REF!</definedName>
    <definedName name="外部補修" localSheetId="3">#REF!</definedName>
    <definedName name="外部補修" localSheetId="14">#REF!</definedName>
    <definedName name="外部補修">'[9]#REF'!$D$29</definedName>
    <definedName name="外部木製建具計">'[55](乙)'!#REF!</definedName>
    <definedName name="各室分電盤" localSheetId="4">'[1]本体工事(2)'!$A$1252</definedName>
    <definedName name="各室分電盤" localSheetId="2">'[1]本体工事(2)'!$A$1252</definedName>
    <definedName name="各室分電盤" localSheetId="3">'[1]本体工事(2)'!$A$1252</definedName>
    <definedName name="各室分電盤" localSheetId="14">'[1]本体工事(2)'!$A$1252</definedName>
    <definedName name="各室分電盤">'[9]#REF'!$A$1252</definedName>
    <definedName name="拡声" localSheetId="4">[1]冷媒配管!$E$266</definedName>
    <definedName name="拡声" localSheetId="2">[1]冷媒配管!$E$266</definedName>
    <definedName name="拡声" localSheetId="3">[1]冷媒配管!$E$266</definedName>
    <definedName name="拡声" localSheetId="14">[1]冷媒配管!$E$266</definedName>
    <definedName name="拡声">'[9]#REF'!$E$266</definedName>
    <definedName name="学内単価" localSheetId="4">'[1]本体工事(2)'!$A$1749</definedName>
    <definedName name="学内単価" localSheetId="2">'[1]本体工事(2)'!$A$1749</definedName>
    <definedName name="学内単価" localSheetId="3">'[1]本体工事(2)'!$A$1749</definedName>
    <definedName name="学内単価" localSheetId="14">'[1]本体工事(2)'!$A$1749</definedName>
    <definedName name="学内単価">'[9]#REF'!$A$1749</definedName>
    <definedName name="笠木ｇ" localSheetId="14" hidden="1">{#N/A,#N/A,FALSE,"表紙No2";#N/A,#N/A,FALSE,"データNo2"}</definedName>
    <definedName name="笠木ｇ" hidden="1">{#N/A,#N/A,FALSE,"表紙No2";#N/A,#N/A,FALSE,"データNo2"}</definedName>
    <definedName name="株_アイザワ">#REF!</definedName>
    <definedName name="株_道ﾋﾟｰ・ｴｽ販売">#REF!</definedName>
    <definedName name="株_日本ﾋｭｰﾑ管工業">#REF!</definedName>
    <definedName name="株_北海道ｺﾝｸﾘｰﾄ工業">#REF!</definedName>
    <definedName name="幹線設備">#REF!</definedName>
    <definedName name="幹線設備工事">#REF!</definedName>
    <definedName name="感知器" localSheetId="4">#REF!</definedName>
    <definedName name="感知器" localSheetId="2">#REF!</definedName>
    <definedName name="感知器" localSheetId="3">#REF!</definedName>
    <definedName name="感知器" localSheetId="14">#REF!</definedName>
    <definedName name="感知器">'[9]#REF'!$A$1362</definedName>
    <definedName name="換気共用計">#REF!</definedName>
    <definedName name="換気住戸計">#REF!</definedName>
    <definedName name="換気小計">#REF!</definedName>
    <definedName name="換気設備">NA()</definedName>
    <definedName name="換気設備計" localSheetId="4">#REF!</definedName>
    <definedName name="換気設備計" localSheetId="2">#REF!</definedName>
    <definedName name="換気設備計" localSheetId="3">#REF!</definedName>
    <definedName name="換気設備計" localSheetId="14">#REF!</definedName>
    <definedName name="換気設備計">'[9]#REF'!$G$21</definedName>
    <definedName name="換気設備工事" localSheetId="4">[66]建築!#REF!</definedName>
    <definedName name="換気設備工事" localSheetId="2">[66]建築!#REF!</definedName>
    <definedName name="換気設備工事" localSheetId="3">[66]建築!#REF!</definedName>
    <definedName name="換気設備工事" localSheetId="14">[66]建築!#REF!</definedName>
    <definedName name="換気設備工事">'[9]#REF'!#REF!</definedName>
    <definedName name="換気設備工事計">#REF!</definedName>
    <definedName name="管控除">#REF!</definedName>
    <definedName name="管種">'[1]本体工事(2)'!$AF$2:$AF$15</definedName>
    <definedName name="管理造成直接２次計">'[65]本工事費種別明細 （工種別）'!$K$36</definedName>
    <definedName name="管理造成直接計">'[65]本工事費種別明細 （工種別）'!$I$36</definedName>
    <definedName name="管路土計">'[9]#REF'!#REF!</definedName>
    <definedName name="器具取設">NA()</definedName>
    <definedName name="器具小計">[10]表紙!#REF!</definedName>
    <definedName name="基準">#REF!</definedName>
    <definedName name="基準単価" localSheetId="4">'[1]本体工事(2)'!$A$1439</definedName>
    <definedName name="基準単価" localSheetId="2">'[1]本体工事(2)'!$A$1439</definedName>
    <definedName name="基準単価" localSheetId="3">'[1]本体工事(2)'!$A$1439</definedName>
    <definedName name="基準単価" localSheetId="14">'[1]本体工事(2)'!$A$1439</definedName>
    <definedName name="基準単価">'[9]#REF'!$A$1439</definedName>
    <definedName name="基礎控除面積">#REF!</definedName>
    <definedName name="基本ﾃﾞｰﾀｰ" localSheetId="4">[1]校!#REF!</definedName>
    <definedName name="基本ﾃﾞｰﾀｰ" localSheetId="2">[1]校!#REF!</definedName>
    <definedName name="基本ﾃﾞｰﾀｰ" localSheetId="3">[1]校!#REF!</definedName>
    <definedName name="基本ﾃﾞｰﾀｰ" localSheetId="14">[1]校!#REF!</definedName>
    <definedName name="基本ﾃﾞｰﾀｰ">[9]基本ﾃﾞｰﾀｰ!#REF!</definedName>
    <definedName name="既成コンクリート" localSheetId="14" hidden="1">{#N/A,#N/A,FALSE,"表紙No2";#N/A,#N/A,FALSE,"データNo2"}</definedName>
    <definedName name="既成コンクリート" hidden="1">{#N/A,#N/A,FALSE,"表紙No2";#N/A,#N/A,FALSE,"データNo2"}</definedName>
    <definedName name="既製ｺﾝｸﾘ_ﾄ">NA()</definedName>
    <definedName name="既製ｺ計" localSheetId="28">#REF!</definedName>
    <definedName name="既製ｺ計">#REF!</definedName>
    <definedName name="機械工">#REF!</definedName>
    <definedName name="機械工事" localSheetId="4">'[1]本体工事(2)'!$H$78</definedName>
    <definedName name="機械工事" localSheetId="2">'[1]本体工事(2)'!$H$78</definedName>
    <definedName name="機械工事" localSheetId="3">'[1]本体工事(2)'!$H$78</definedName>
    <definedName name="機械工事" localSheetId="14">'[1]本体工事(2)'!$H$78</definedName>
    <definedName name="機械工事">'[9]#REF'!$H$78</definedName>
    <definedName name="機械設備" localSheetId="4">'[1]本体工事(2)'!$H$192</definedName>
    <definedName name="機械設備" localSheetId="2">'[1]本体工事(2)'!$H$192</definedName>
    <definedName name="機械設備" localSheetId="3">'[1]本体工事(2)'!$H$192</definedName>
    <definedName name="機械設備" localSheetId="14">'[1]本体工事(2)'!$H$192</definedName>
    <definedName name="機械設備">'[9]#REF'!$H$192</definedName>
    <definedName name="機械設備工事" localSheetId="4">#REF!</definedName>
    <definedName name="機械設備工事" localSheetId="2">#REF!</definedName>
    <definedName name="機械設備工事" localSheetId="3">#REF!</definedName>
    <definedName name="機械設備工事" localSheetId="14">#REF!</definedName>
    <definedName name="機械設備工事">'[9]#REF'!#REF!</definedName>
    <definedName name="機械舗設">#REF!</definedName>
    <definedName name="機器取設">NA()</definedName>
    <definedName name="機器収納箱" localSheetId="4">#REF!</definedName>
    <definedName name="機器収納箱" localSheetId="2">#REF!</definedName>
    <definedName name="機器収納箱" localSheetId="3">#REF!</definedName>
    <definedName name="機器収納箱" localSheetId="14">#REF!</definedName>
    <definedName name="機器収納箱">'[9]#REF'!$A$1876</definedName>
    <definedName name="機器設備計" localSheetId="4">#REF!</definedName>
    <definedName name="機器設備計" localSheetId="2">#REF!</definedName>
    <definedName name="機器設備計" localSheetId="3">#REF!</definedName>
    <definedName name="機器設備計" localSheetId="14">#REF!</definedName>
    <definedName name="機器設備計">'[9]#REF'!$G$21</definedName>
    <definedName name="規格">[25]単価策定表!#REF!</definedName>
    <definedName name="規模">#REF!</definedName>
    <definedName name="記号">#REF!</definedName>
    <definedName name="給_湯" localSheetId="4">[1]冷媒配管!#REF!</definedName>
    <definedName name="給_湯" localSheetId="2">[1]冷媒配管!#REF!</definedName>
    <definedName name="給_湯" localSheetId="3">[1]冷媒配管!#REF!</definedName>
    <definedName name="給_湯" localSheetId="14">[1]冷媒配管!#REF!</definedName>
    <definedName name="給_湯">'[9]#REF'!#REF!</definedName>
    <definedName name="給水小計">[10]表紙!#REF!</definedName>
    <definedName name="給水設備">NA()</definedName>
    <definedName name="給水設備工事計">#REF!</definedName>
    <definedName name="給湯計" localSheetId="4">#REF!</definedName>
    <definedName name="給湯計" localSheetId="2">#REF!</definedName>
    <definedName name="給湯計" localSheetId="3">#REF!</definedName>
    <definedName name="給湯計" localSheetId="14">#REF!</definedName>
    <definedName name="給湯計">'[9]#REF'!$G$41</definedName>
    <definedName name="給湯小計">[10]表紙!#REF!</definedName>
    <definedName name="給湯設備">#REF!</definedName>
    <definedName name="給湯設備工事" localSheetId="4">[66]建築!#REF!</definedName>
    <definedName name="給湯設備工事" localSheetId="2">[66]建築!#REF!</definedName>
    <definedName name="給湯設備工事" localSheetId="3">[66]建築!#REF!</definedName>
    <definedName name="給湯設備工事" localSheetId="14">[66]建築!#REF!</definedName>
    <definedName name="給湯設備工事">'[9]#REF'!#REF!</definedName>
    <definedName name="給湯設備工事計">#REF!</definedName>
    <definedName name="給排水ガス設備">[10]表紙!#REF!</definedName>
    <definedName name="給油設備工事" localSheetId="4">[66]建築!#REF!</definedName>
    <definedName name="給油設備工事" localSheetId="2">[66]建築!#REF!</definedName>
    <definedName name="給油設備工事" localSheetId="3">[66]建築!#REF!</definedName>
    <definedName name="給油設備工事" localSheetId="14">[66]建築!#REF!</definedName>
    <definedName name="給油設備工事">'[9]#REF'!#REF!</definedName>
    <definedName name="共通" localSheetId="4">[69]共通仮設!$N$11:$P$35</definedName>
    <definedName name="共通" localSheetId="2">[69]共通仮設!$N$11:$P$35</definedName>
    <definedName name="共通" localSheetId="3">[69]共通仮設!$N$11:$P$35</definedName>
    <definedName name="共通" localSheetId="14">[69]共通仮設!$N$11:$P$35</definedName>
    <definedName name="共通">#REF!</definedName>
    <definedName name="共通仮設2">#REF!</definedName>
    <definedName name="共通仮設5">#REF!</definedName>
    <definedName name="共通仮設計">[65]諸経費一覧表!$I$30</definedName>
    <definedName name="共通仮設費" localSheetId="4">#REF!</definedName>
    <definedName name="共通仮設費" localSheetId="2">#REF!</definedName>
    <definedName name="共通仮設費" localSheetId="3">#REF!</definedName>
    <definedName name="共通仮設費" localSheetId="14">#REF!</definedName>
    <definedName name="共通仮設費">'[9]#REF'!$O$6:$V$33</definedName>
    <definedName name="共通仮設費補正率" localSheetId="4">#REF!</definedName>
    <definedName name="共通仮設費補正率" localSheetId="2">#REF!</definedName>
    <definedName name="共通仮設費補正率" localSheetId="3">#REF!</definedName>
    <definedName name="共通仮設費補正率" localSheetId="14">#REF!</definedName>
    <definedName name="共通仮設費補正率">'[9]#REF'!$M$6</definedName>
    <definedName name="共通仮設費率">#REF!</definedName>
    <definedName name="共通仮設費率A">#REF!</definedName>
    <definedName name="共通仮設率">#REF!</definedName>
    <definedName name="共通計" localSheetId="4">#REF!</definedName>
    <definedName name="共通計" localSheetId="2">#REF!</definedName>
    <definedName name="共通計" localSheetId="3">#REF!</definedName>
    <definedName name="共通計" localSheetId="14">#REF!</definedName>
    <definedName name="共通計">'[9]#REF'!$J$17</definedName>
    <definedName name="共通費">#REF!</definedName>
    <definedName name="共通費A2" localSheetId="4">[1]冷媒配管!$B$2:$X$48</definedName>
    <definedName name="共通費A2" localSheetId="2">[1]冷媒配管!$B$2:$X$48</definedName>
    <definedName name="共通費A2" localSheetId="3">[1]冷媒配管!$B$2:$X$48</definedName>
    <definedName name="共通費A2" localSheetId="14">[1]冷媒配管!$B$2:$X$48</definedName>
    <definedName name="共通費A2">'[9]#REF'!$B$2:$X$48</definedName>
    <definedName name="共通費A3" localSheetId="4">[1]冷媒配管!$B$2:$U$40</definedName>
    <definedName name="共通費A3" localSheetId="2">[1]冷媒配管!$B$2:$U$40</definedName>
    <definedName name="共通費A3" localSheetId="3">[1]冷媒配管!$B$2:$U$40</definedName>
    <definedName name="共通費A3" localSheetId="14">[1]冷媒配管!$B$2:$U$40</definedName>
    <definedName name="共通費A3">'[9]#REF'!$B$2:$U$40</definedName>
    <definedName name="共通費印刷" localSheetId="4">#REF!</definedName>
    <definedName name="共通費印刷" localSheetId="2">#REF!</definedName>
    <definedName name="共通費印刷" localSheetId="3">#REF!</definedName>
    <definedName name="共通費印刷" localSheetId="14">#REF!</definedName>
    <definedName name="共通費印刷">'[9]#REF'!$B$100</definedName>
    <definedName name="共通費計">[10]表紙!#REF!</definedName>
    <definedName name="共通費計値複写">[19]細目!#REF!</definedName>
    <definedName name="共通費処理">[19]細目!#REF!</definedName>
    <definedName name="共通費値複写">[19]細目!#REF!</definedName>
    <definedName name="共通費率表" localSheetId="4">[1]冷媒配管!$B$2:$M$28</definedName>
    <definedName name="共通費率表" localSheetId="2">[1]冷媒配管!$B$2:$M$28</definedName>
    <definedName name="共通費率表" localSheetId="3">[1]冷媒配管!$B$2:$M$28</definedName>
    <definedName name="共通費率表" localSheetId="14">[1]冷媒配管!$B$2:$M$28</definedName>
    <definedName name="共通費率表">'[9]#REF'!$B$2:$M$28</definedName>
    <definedName name="共同溝直工">[1]Sheet3!#REF!</definedName>
    <definedName name="共同溝廃棄処理">[1]Sheet3!#REF!</definedName>
    <definedName name="共同浴場" localSheetId="4">'[1]本体工事(2)'!$H$40</definedName>
    <definedName name="共同浴場" localSheetId="2">'[1]本体工事(2)'!$H$40</definedName>
    <definedName name="共同浴場" localSheetId="3">'[1]本体工事(2)'!$H$40</definedName>
    <definedName name="共同浴場" localSheetId="14">'[1]本体工事(2)'!$H$40</definedName>
    <definedName name="共同浴場">'[9]#REF'!$H$40</definedName>
    <definedName name="共用電灯">#REF!</definedName>
    <definedName name="境界" localSheetId="4">'[1]本体工事(2)'!$H$268</definedName>
    <definedName name="境界" localSheetId="2">'[1]本体工事(2)'!$H$268</definedName>
    <definedName name="境界" localSheetId="3">'[1]本体工事(2)'!$H$268</definedName>
    <definedName name="境界" localSheetId="14">'[1]本体工事(2)'!$H$268</definedName>
    <definedName name="境界">'[9]#REF'!$H$268</definedName>
    <definedName name="鏡" localSheetId="4">[1]冷媒配管!$D$4:$R$69</definedName>
    <definedName name="鏡" localSheetId="2">[1]冷媒配管!$D$4:$R$69</definedName>
    <definedName name="鏡" localSheetId="3">[1]冷媒配管!$D$4:$R$69</definedName>
    <definedName name="鏡" localSheetId="14">[1]冷媒配管!$D$4:$R$69</definedName>
    <definedName name="鏡">'[9]#REF'!$D$4:$R$69</definedName>
    <definedName name="巾木B2">[8]内装!$BA$517</definedName>
    <definedName name="巾木B3">[8]内装!$BB$517</definedName>
    <definedName name="巾木B5">[8]内装!$BD$517</definedName>
    <definedName name="巾木B7">[8]内装!#REF!</definedName>
    <definedName name="巾木B8">[8]内装!#REF!</definedName>
    <definedName name="緊急施設">[70]代価書!#REF!</definedName>
    <definedName name="緊急住宅">[70]代価書!#REF!</definedName>
    <definedName name="緊急通報設備">#REF!</definedName>
    <definedName name="金額" localSheetId="4">#REF!,#REF!,#REF!,#REF!,#REF!,#REF!,#REF!,#REF!,#REF!,#REF!,#REF!,#REF!,#REF!</definedName>
    <definedName name="金額" localSheetId="2">#REF!,#REF!,#REF!,#REF!,#REF!,#REF!,#REF!,#REF!,#REF!,#REF!,#REF!,#REF!,#REF!</definedName>
    <definedName name="金額" localSheetId="3">#REF!,#REF!,#REF!,#REF!,#REF!,#REF!,#REF!,#REF!,#REF!,#REF!,#REF!,#REF!,#REF!</definedName>
    <definedName name="金額" localSheetId="14">#REF!,#REF!,#REF!,#REF!,#REF!,#REF!,#REF!,#REF!,#REF!,#REF!,#REF!,#REF!,#REF!</definedName>
    <definedName name="金額">#REF!</definedName>
    <definedName name="金額処理">[19]細目!#REF!</definedName>
    <definedName name="金額処理1">[19]細目!#REF!</definedName>
    <definedName name="金建外" localSheetId="4">#REF!</definedName>
    <definedName name="金建外" localSheetId="2">#REF!</definedName>
    <definedName name="金建外" localSheetId="3">#REF!</definedName>
    <definedName name="金建外" localSheetId="14">#REF!</definedName>
    <definedName name="金建外">'[9]#REF'!$G$35</definedName>
    <definedName name="金建外計" localSheetId="4">#REF!</definedName>
    <definedName name="金建外計" localSheetId="2">#REF!</definedName>
    <definedName name="金建外計" localSheetId="3">#REF!</definedName>
    <definedName name="金建外計" localSheetId="14">#REF!</definedName>
    <definedName name="金建外計">'[9]#REF'!$K$17</definedName>
    <definedName name="金建計" localSheetId="28">#REF!</definedName>
    <definedName name="金建計">#REF!</definedName>
    <definedName name="金属" localSheetId="4">#REF!</definedName>
    <definedName name="金属" localSheetId="2">#REF!</definedName>
    <definedName name="金属" localSheetId="3">#REF!</definedName>
    <definedName name="金属" localSheetId="14">#REF!</definedName>
    <definedName name="金属">'[9]#REF'!$A$931</definedName>
    <definedName name="金属ﾀﾞｸﾄ" localSheetId="4">'[1]本体工事(2)'!$A$4</definedName>
    <definedName name="金属ﾀﾞｸﾄ" localSheetId="2">'[1]本体工事(2)'!$A$4</definedName>
    <definedName name="金属ﾀﾞｸﾄ" localSheetId="3">'[1]本体工事(2)'!$A$4</definedName>
    <definedName name="金属ﾀﾞｸﾄ" localSheetId="14">'[1]本体工事(2)'!$A$4</definedName>
    <definedName name="金属ﾀﾞｸﾄ">'[9]#REF'!$A$4</definedName>
    <definedName name="金属計" localSheetId="28">#REF!</definedName>
    <definedName name="金属計">#REF!</definedName>
    <definedName name="金属工事" localSheetId="4">#REF!</definedName>
    <definedName name="金属工事" localSheetId="2">#REF!</definedName>
    <definedName name="金属工事" localSheetId="3">#REF!</definedName>
    <definedName name="金属工事" localSheetId="14">#REF!</definedName>
    <definedName name="金属工事">NA()</definedName>
    <definedName name="金属製建具" localSheetId="4">#REF!</definedName>
    <definedName name="金属製建具" localSheetId="2">#REF!</definedName>
    <definedName name="金属製建具" localSheetId="3">#REF!</definedName>
    <definedName name="金属製建具" localSheetId="14">#REF!</definedName>
    <definedName name="金属製建具">'[9]#REF'!$A$1190</definedName>
    <definedName name="金属製建具工事" localSheetId="4">#REF!</definedName>
    <definedName name="金属製建具工事" localSheetId="2">#REF!</definedName>
    <definedName name="金属製建具工事" localSheetId="3">#REF!</definedName>
    <definedName name="金属製建具工事" localSheetId="14">#REF!</definedName>
    <definedName name="金属製建具工事">'[9]#REF'!#REF!</definedName>
    <definedName name="区分">[1]排水ポンプ!$A$65:$A$71</definedName>
    <definedName name="区分A1" localSheetId="4">'[1]本体工事(2)'!$B$2:$X$35</definedName>
    <definedName name="区分A1" localSheetId="2">'[1]本体工事(2)'!$B$2:$X$35</definedName>
    <definedName name="区分A1" localSheetId="3">'[1]本体工事(2)'!$B$2:$X$35</definedName>
    <definedName name="区分A1" localSheetId="14">'[1]本体工事(2)'!$B$2:$X$35</definedName>
    <definedName name="区分A1">'[9]#REF'!$B$2:$X$35</definedName>
    <definedName name="空気ろ過器">[10]表紙!#REF!</definedName>
    <definedName name="空気清浄機" localSheetId="4">'[1]本体工事(2)'!#REF!</definedName>
    <definedName name="空気清浄機" localSheetId="2">'[1]本体工事(2)'!#REF!</definedName>
    <definedName name="空気清浄機" localSheetId="3">'[1]本体工事(2)'!#REF!</definedName>
    <definedName name="空気清浄機" localSheetId="14">'[1]本体工事(2)'!#REF!</definedName>
    <definedName name="空気清浄機">'[9]#REF'!#REF!</definedName>
    <definedName name="空気調和設備計">#REF!</definedName>
    <definedName name="空調機">[10]表紙!#REF!</definedName>
    <definedName name="空調機器設備">#REF!</definedName>
    <definedName name="空調計">[10]表紙!#REF!</definedName>
    <definedName name="掘さく">#REF!</definedName>
    <definedName name="型枠計" localSheetId="28">#REF!</definedName>
    <definedName name="型枠計">#REF!</definedName>
    <definedName name="型枠工事" localSheetId="2">#REF!</definedName>
    <definedName name="型枠工事">#REF!</definedName>
    <definedName name="契約">#REF!</definedName>
    <definedName name="契約保証補正値">#REF!</definedName>
    <definedName name="形状寸法１">#REF!</definedName>
    <definedName name="形状寸法２">#REF!</definedName>
    <definedName name="経費RPN">#REF!</definedName>
    <definedName name="経費印刷" localSheetId="4">#REF!</definedName>
    <definedName name="経費印刷" localSheetId="2">#REF!</definedName>
    <definedName name="経費印刷" localSheetId="3">#REF!</definedName>
    <definedName name="経費印刷" localSheetId="14">#REF!</definedName>
    <definedName name="経費印刷">'[9]#REF'!$B$94</definedName>
    <definedName name="経費算出">#N/A</definedName>
    <definedName name="経費率">NA()</definedName>
    <definedName name="経費率シート" localSheetId="4">#REF!</definedName>
    <definedName name="経費率シート" localSheetId="2">#REF!</definedName>
    <definedName name="経費率シート" localSheetId="3">#REF!</definedName>
    <definedName name="経費率シート" localSheetId="14">#REF!</definedName>
    <definedName name="経費率シート">'[9]#REF'!$A$2:$G$26</definedName>
    <definedName name="経費率表">#REF!</definedName>
    <definedName name="計" localSheetId="4">[1]保温塗装!$E$7</definedName>
    <definedName name="計" localSheetId="2">[1]保温塗装!$E$7</definedName>
    <definedName name="計" localSheetId="3">[1]保温塗装!$E$7</definedName>
    <definedName name="計" localSheetId="14">[1]保温塗装!$E$7</definedName>
    <definedName name="計">#REF!</definedName>
    <definedName name="計S">SUMIF(INDEX(#REF!,MAX(#REF!)-#REF!):#REF!,1,INDEX(#REF!,MAX(#REF!)-#REF!):#REF!)</definedName>
    <definedName name="決定金額" localSheetId="4">'[1]本体工事(2)'!$N$46</definedName>
    <definedName name="決定金額" localSheetId="2">'[1]本体工事(2)'!$N$46</definedName>
    <definedName name="決定金額" localSheetId="3">'[1]本体工事(2)'!$N$46</definedName>
    <definedName name="決定金額" localSheetId="14">'[1]本体工事(2)'!$N$46</definedName>
    <definedName name="決定金額">'[9]#REF'!$N$46</definedName>
    <definedName name="剣道場更衣室_1" localSheetId="4">[71]A!$D$31</definedName>
    <definedName name="剣道場更衣室_1" localSheetId="2">[71]A!$D$31</definedName>
    <definedName name="剣道場更衣室_1" localSheetId="3">[71]A!$D$31</definedName>
    <definedName name="剣道場更衣室_1" localSheetId="14">[71]A!$D$31</definedName>
    <definedName name="剣道場更衣室_1">[9]A!$D$31</definedName>
    <definedName name="剣道場更衣室_1_6">#REF!</definedName>
    <definedName name="建築" localSheetId="4">#REF!</definedName>
    <definedName name="建築" localSheetId="2">#REF!</definedName>
    <definedName name="建築" localSheetId="3">#REF!</definedName>
    <definedName name="建築" localSheetId="14">#REF!</definedName>
    <definedName name="建築">[9]総括表!#REF!</definedName>
    <definedName name="建築電気設備" localSheetId="4" hidden="1">{#N/A,#N/A,FALSE,"内訳"}</definedName>
    <definedName name="建築電気設備" localSheetId="2" hidden="1">{#N/A,#N/A,FALSE,"内訳"}</definedName>
    <definedName name="建築電気設備" localSheetId="3" hidden="1">{#N/A,#N/A,FALSE,"内訳"}</definedName>
    <definedName name="建築電気設備" localSheetId="14" hidden="1">{#N/A,#N/A,FALSE,"内訳"}</definedName>
    <definedName name="建築電気設備" hidden="1">{#N/A,#N/A,FALSE,"内訳"}</definedName>
    <definedName name="見資上L1">[19]細目!#REF!</definedName>
    <definedName name="見資挿L1">[19]細目!#REF!</definedName>
    <definedName name="見積">#REF!</definedName>
    <definedName name="見積・TOP">#REF!</definedName>
    <definedName name="見積シート">#REF!</definedName>
    <definedName name="見積ｼｰﾄL1">#REF!</definedName>
    <definedName name="見積ｼｰﾄL2">#REF!</definedName>
    <definedName name="見積ﾒｲﾝ">#REF!</definedName>
    <definedName name="見積もり">[54]内訳書!#REF!</definedName>
    <definedName name="見積位置検L1">#REF!</definedName>
    <definedName name="見積位置検出">#REF!</definedName>
    <definedName name="見積依頼印刷">#REF!</definedName>
    <definedName name="見積依頼書印">#REF!</definedName>
    <definedName name="見積一覧">#REF!</definedName>
    <definedName name="見積一覧表">#REF!</definedName>
    <definedName name="見積印刷">#REF!</definedName>
    <definedName name="見積業仕入力">#REF!</definedName>
    <definedName name="見積金額">[25]単価策定表!#REF!</definedName>
    <definedName name="見積工数印刷">#REF!</definedName>
    <definedName name="見積行削除">#REF!</definedName>
    <definedName name="見積行挿入">#REF!</definedName>
    <definedName name="見積資材上書">[19]細目!#REF!</definedName>
    <definedName name="見積資材挿入">[19]細目!#REF!</definedName>
    <definedName name="見積実分盤">#REF!</definedName>
    <definedName name="見積単工入力">#REF!</definedName>
    <definedName name="見積入力">#REF!</definedName>
    <definedName name="見積比較" localSheetId="4">'[1]本体工事(2)'!$A$10:$P$80</definedName>
    <definedName name="見積比較" localSheetId="2">'[1]本体工事(2)'!$A$10:$P$80</definedName>
    <definedName name="見積比較" localSheetId="3">'[1]本体工事(2)'!$A$10:$P$80</definedName>
    <definedName name="見積比較" localSheetId="14">'[1]本体工事(2)'!$A$10:$P$80</definedName>
    <definedName name="見積比較">'[9]#REF'!$A$10:$P$80</definedName>
    <definedName name="見積比較印刷">#REF!</definedName>
    <definedName name="見積比較参照">#REF!</definedName>
    <definedName name="見積品名登録">#REF!</definedName>
    <definedName name="見積複単印刷">#REF!</definedName>
    <definedName name="見積複単上書">[19]細目!#REF!</definedName>
    <definedName name="見積複単挿入">[19]細目!#REF!</definedName>
    <definedName name="見積明細印刷">#REF!</definedName>
    <definedName name="見複上L1">[19]細目!#REF!</definedName>
    <definedName name="見複挿L1">[19]細目!#REF!</definedName>
    <definedName name="減額直工" localSheetId="4">'[1]本体工事(2)'!#REF!</definedName>
    <definedName name="減額直工" localSheetId="2">'[1]本体工事(2)'!#REF!</definedName>
    <definedName name="減額直工" localSheetId="3">'[1]本体工事(2)'!#REF!</definedName>
    <definedName name="減額直工" localSheetId="14">'[1]本体工事(2)'!#REF!</definedName>
    <definedName name="減額直工">[9]内訳!#REF!</definedName>
    <definedName name="現経費">#REF!</definedName>
    <definedName name="現場一般">#REF!</definedName>
    <definedName name="現場改修">#REF!</definedName>
    <definedName name="現場管理費">[65]諸経費一覧表!$I$36</definedName>
    <definedName name="現場経費">[10]表紙!#REF!</definedName>
    <definedName name="現場経費計">#REF!</definedName>
    <definedName name="現場経費率">#REF!</definedName>
    <definedName name="現場経費率表" localSheetId="4">#REF!</definedName>
    <definedName name="現場経費率表" localSheetId="2">#REF!</definedName>
    <definedName name="現場経費率表" localSheetId="3">#REF!</definedName>
    <definedName name="現場経費率表" localSheetId="14">#REF!</definedName>
    <definedName name="現場経費率表">'[9]#REF'!$S$9:$W$33</definedName>
    <definedName name="現場代人">#REF!</definedName>
    <definedName name="現設計">#REF!</definedName>
    <definedName name="呼出ボタン" localSheetId="4">#REF!</definedName>
    <definedName name="呼出ボタン" localSheetId="2">#REF!</definedName>
    <definedName name="呼出ボタン" localSheetId="3">#REF!</definedName>
    <definedName name="呼出ボタン" localSheetId="14">#REF!</definedName>
    <definedName name="呼出ボタン">'[9]#REF'!$A$1311</definedName>
    <definedName name="呼出設備" localSheetId="4">'[1]本体工事(2)'!$A$1293</definedName>
    <definedName name="呼出設備" localSheetId="2">'[1]本体工事(2)'!$A$1293</definedName>
    <definedName name="呼出設備" localSheetId="3">'[1]本体工事(2)'!$A$1293</definedName>
    <definedName name="呼出設備" localSheetId="14">'[1]本体工事(2)'!$A$1293</definedName>
    <definedName name="呼出設備">'[9]#REF'!$A$1293</definedName>
    <definedName name="顧客ｺｰﾄﾞ範囲" localSheetId="4">#REF!</definedName>
    <definedName name="顧客ｺｰﾄﾞ範囲" localSheetId="2">#REF!</definedName>
    <definedName name="顧客ｺｰﾄﾞ範囲" localSheetId="3">#REF!</definedName>
    <definedName name="顧客ｺｰﾄﾞ範囲" localSheetId="14">#REF!</definedName>
    <definedName name="顧客ｺｰﾄﾞ範囲">'[9]#REF'!$A$3:$A$31</definedName>
    <definedName name="顧客範囲" localSheetId="4">#REF!</definedName>
    <definedName name="顧客範囲" localSheetId="2">#REF!</definedName>
    <definedName name="顧客範囲" localSheetId="3">#REF!</definedName>
    <definedName name="顧客範囲" localSheetId="14">#REF!</definedName>
    <definedName name="顧客範囲">'[9]#REF'!$A$3:$M$31</definedName>
    <definedName name="顧客名">#REF!</definedName>
    <definedName name="顧客名範囲" localSheetId="4">#REF!</definedName>
    <definedName name="顧客名範囲" localSheetId="2">#REF!</definedName>
    <definedName name="顧客名範囲" localSheetId="3">#REF!</definedName>
    <definedName name="顧客名範囲" localSheetId="14">#REF!</definedName>
    <definedName name="顧客名範囲">'[9]#REF'!$B$3:$B$31</definedName>
    <definedName name="光ｹｰﾌﾞﾙ" localSheetId="4">#REF!</definedName>
    <definedName name="光ｹｰﾌﾞﾙ" localSheetId="2">#REF!</definedName>
    <definedName name="光ｹｰﾌﾞﾙ" localSheetId="3">#REF!</definedName>
    <definedName name="光ｹｰﾌﾞﾙ" localSheetId="14">#REF!</definedName>
    <definedName name="光ｹｰﾌﾞﾙ">'[9]#REF'!$A$1972</definedName>
    <definedName name="公表" localSheetId="4">#REF!</definedName>
    <definedName name="公表" localSheetId="2">#REF!</definedName>
    <definedName name="公表" localSheetId="3">#REF!</definedName>
    <definedName name="公表" localSheetId="14">#REF!</definedName>
    <definedName name="公表">'[9]#REF'!$B$5:$P$45</definedName>
    <definedName name="工事価格" localSheetId="4">'[1]本体工事(2)'!#REF!</definedName>
    <definedName name="工事価格" localSheetId="2">'[1]本体工事(2)'!#REF!</definedName>
    <definedName name="工事価格" localSheetId="3">'[1]本体工事(2)'!#REF!</definedName>
    <definedName name="工事価格" localSheetId="14">'[1]本体工事(2)'!#REF!</definedName>
    <definedName name="工事価格">'[9]#REF'!#REF!</definedName>
    <definedName name="工事区分" localSheetId="4">[1]総括表!$C$7:$C$27</definedName>
    <definedName name="工事区分" localSheetId="2">[1]総括表!$C$7:$C$27</definedName>
    <definedName name="工事区分" localSheetId="3">[1]総括表!$C$7:$C$27</definedName>
    <definedName name="工事区分" localSheetId="14">[1]総括表!$C$7:$C$27</definedName>
    <definedName name="工事区分">[9]工事項目!$C$7:$C$27</definedName>
    <definedName name="工事原価" localSheetId="4">#REF!</definedName>
    <definedName name="工事原価" localSheetId="2">#REF!</definedName>
    <definedName name="工事原価" localSheetId="3">#REF!</definedName>
    <definedName name="工事原価" localSheetId="14">#REF!</definedName>
    <definedName name="工事原価">'[9]#REF'!$J$28</definedName>
    <definedName name="工事項目" localSheetId="4">[1]総括表!$E$7:$E$35</definedName>
    <definedName name="工事項目" localSheetId="2">[1]総括表!$E$7:$E$35</definedName>
    <definedName name="工事項目" localSheetId="3">[1]総括表!$E$7:$E$35</definedName>
    <definedName name="工事項目" localSheetId="14">[1]総括表!$E$7:$E$35</definedName>
    <definedName name="工事項目">[9]工事項目!$E$7:$E$35</definedName>
    <definedName name="工事番号" localSheetId="4">[72]入力シート!$C$13</definedName>
    <definedName name="工事番号" localSheetId="2">[72]入力シート!$C$13</definedName>
    <definedName name="工事番号" localSheetId="3">[72]入力シート!$C$13</definedName>
    <definedName name="工事番号" localSheetId="14">[72]入力シート!$C$13</definedName>
    <definedName name="工事番号">[9]工事項目!$B$7:$B$11</definedName>
    <definedName name="工事名" localSheetId="4">#REF!</definedName>
    <definedName name="工事名" localSheetId="2">#REF!</definedName>
    <definedName name="工事名" localSheetId="3">#REF!</definedName>
    <definedName name="工事名" localSheetId="14">#REF!</definedName>
    <definedName name="工事名">'[9]#REF'!$A$4</definedName>
    <definedName name="工事名称" localSheetId="28">'[38]総括表 解体'!$X$44:$X$84</definedName>
    <definedName name="工事名称">#REF!</definedName>
    <definedName name="杭" localSheetId="4">#REF!</definedName>
    <definedName name="杭" localSheetId="2">#REF!</definedName>
    <definedName name="杭" localSheetId="3">#REF!</definedName>
    <definedName name="杭" localSheetId="14">#REF!</definedName>
    <definedName name="杭">'[9]#REF'!$A$339</definedName>
    <definedName name="杭外計" localSheetId="4">#REF!</definedName>
    <definedName name="杭外計" localSheetId="2">#REF!</definedName>
    <definedName name="杭外計" localSheetId="3">#REF!</definedName>
    <definedName name="杭外計" localSheetId="14">#REF!</definedName>
    <definedName name="杭外計">'[9]#REF'!$K$17</definedName>
    <definedName name="杭外注計" localSheetId="4">#REF!</definedName>
    <definedName name="杭外注計" localSheetId="2">#REF!</definedName>
    <definedName name="杭外注計" localSheetId="3">#REF!</definedName>
    <definedName name="杭外注計" localSheetId="14">#REF!</definedName>
    <definedName name="杭外注計">'[9]#REF'!$K$30</definedName>
    <definedName name="杭共仮対象外" localSheetId="4">#REF!</definedName>
    <definedName name="杭共仮対象外" localSheetId="2">#REF!</definedName>
    <definedName name="杭共仮対象外" localSheetId="3">#REF!</definedName>
    <definedName name="杭共仮対象外" localSheetId="14">#REF!</definedName>
    <definedName name="杭共仮対象外">'[9]#REF'!$K$28</definedName>
    <definedName name="杭経費対象外" localSheetId="4">#REF!</definedName>
    <definedName name="杭経費対象外" localSheetId="2">#REF!</definedName>
    <definedName name="杭経費対象外" localSheetId="3">#REF!</definedName>
    <definedName name="杭経費対象外" localSheetId="14">#REF!</definedName>
    <definedName name="杭経費対象外">'[9]#REF'!$K$26</definedName>
    <definedName name="杭計" localSheetId="28">#REF!</definedName>
    <definedName name="杭計">#REF!</definedName>
    <definedName name="杭工事">#REF!</definedName>
    <definedName name="杭工事計" localSheetId="28">#REF!</definedName>
    <definedName name="杭工事計">#REF!</definedName>
    <definedName name="校舎" localSheetId="4">[1]冷媒配管!$E$46</definedName>
    <definedName name="校舎" localSheetId="2">[1]冷媒配管!$E$46</definedName>
    <definedName name="校舎" localSheetId="3">[1]冷媒配管!$E$46</definedName>
    <definedName name="校舎" localSheetId="14">[1]冷媒配管!$E$46</definedName>
    <definedName name="校舎">'[9]#REF'!$E$46</definedName>
    <definedName name="構造改善" localSheetId="4">[16]A!#REF!</definedName>
    <definedName name="構造改善" localSheetId="2">[16]A!#REF!</definedName>
    <definedName name="構造改善" localSheetId="3">[16]A!#REF!</definedName>
    <definedName name="構造改善" localSheetId="14">[16]A!#REF!</definedName>
    <definedName name="構造改善">[9]A!#REF!</definedName>
    <definedName name="構内通信線路設備工事">#REF!</definedName>
    <definedName name="構内配電設備工事">#REF!</definedName>
    <definedName name="硬質塩化ﾋﾞﾆｰﾙ管">#REF!</definedName>
    <definedName name="行削除">[19]細目!#REF!</definedName>
    <definedName name="行挿入外">[19]細目!#REF!</definedName>
    <definedName name="行挿入内">[19]細目!#REF!</definedName>
    <definedName name="鋼材" localSheetId="4">#REF!</definedName>
    <definedName name="鋼材" localSheetId="2">#REF!</definedName>
    <definedName name="鋼材" localSheetId="3">#REF!</definedName>
    <definedName name="鋼材" localSheetId="14">#REF!</definedName>
    <definedName name="鋼材">'[9]#REF'!$C$2:$R$44</definedName>
    <definedName name="鋼板">'[48]鉄骨鋼材費（試験鶏舎）'!$AA$13</definedName>
    <definedName name="項目" localSheetId="4">#REF!</definedName>
    <definedName name="項目" localSheetId="2">#REF!</definedName>
    <definedName name="項目" localSheetId="3">#REF!</definedName>
    <definedName name="項目" localSheetId="14">#REF!</definedName>
    <definedName name="項目">'[9]#REF'!$A$2</definedName>
    <definedName name="項目番号" localSheetId="4">[1]総括表!$D$7:$D$35</definedName>
    <definedName name="項目番号" localSheetId="2">[1]総括表!$D$7:$D$35</definedName>
    <definedName name="項目番号" localSheetId="3">[1]総括表!$D$7:$D$35</definedName>
    <definedName name="項目番号" localSheetId="14">[1]総括表!$D$7:$D$35</definedName>
    <definedName name="項目番号">[9]工事項目!$D$7:$D$35</definedName>
    <definedName name="項目比較" localSheetId="4">#REF!</definedName>
    <definedName name="項目比較" localSheetId="2">#REF!</definedName>
    <definedName name="項目比較" localSheetId="3">#REF!</definedName>
    <definedName name="項目比較" localSheetId="14">#REF!</definedName>
    <definedName name="項目比較">'[9]#REF'!$B$350</definedName>
    <definedName name="高圧EM_CE_T" localSheetId="4">'[1]本体工事(2)'!$A$247</definedName>
    <definedName name="高圧EM_CE_T" localSheetId="2">'[1]本体工事(2)'!$A$247</definedName>
    <definedName name="高圧EM_CE_T" localSheetId="3">'[1]本体工事(2)'!$A$247</definedName>
    <definedName name="高圧EM_CE_T" localSheetId="14">'[1]本体工事(2)'!$A$247</definedName>
    <definedName name="高圧EM_CE_T">'[9]#REF'!$A$247</definedName>
    <definedName name="高圧端末処理" localSheetId="4">'[1]本体工事(2)'!$A$414</definedName>
    <definedName name="高圧端末処理" localSheetId="2">'[1]本体工事(2)'!$A$414</definedName>
    <definedName name="高圧端末処理" localSheetId="3">'[1]本体工事(2)'!$A$414</definedName>
    <definedName name="高圧端末処理" localSheetId="14">'[1]本体工事(2)'!$A$414</definedName>
    <definedName name="高圧端末処理">'[9]#REF'!$A$414</definedName>
    <definedName name="合計">[10]表紙!#REF!</definedName>
    <definedName name="合計金額">#REF!</definedName>
    <definedName name="合成単価表">#REF!</definedName>
    <definedName name="今日">'[9]#REF'!$A$1:$L$31</definedName>
    <definedName name="佐藤" localSheetId="4">[1]冷媒配管!#REF!</definedName>
    <definedName name="佐藤" localSheetId="2">[1]冷媒配管!#REF!</definedName>
    <definedName name="佐藤" localSheetId="3">[1]冷媒配管!#REF!</definedName>
    <definedName name="佐藤" localSheetId="14">[1]冷媒配管!#REF!</definedName>
    <definedName name="佐藤">'[9]#REF'!#REF!</definedName>
    <definedName name="左官" localSheetId="4">#REF!</definedName>
    <definedName name="左官" localSheetId="2">#REF!</definedName>
    <definedName name="左官" localSheetId="3">#REF!</definedName>
    <definedName name="左官" localSheetId="14">#REF!</definedName>
    <definedName name="左官">'[9]#REF'!$B$5:$M$49</definedName>
    <definedName name="左官計" localSheetId="28">#REF!</definedName>
    <definedName name="左官計">#REF!</definedName>
    <definedName name="左官工">#REF!</definedName>
    <definedName name="左官工事" localSheetId="4">#REF!</definedName>
    <definedName name="左官工事" localSheetId="2">#REF!</definedName>
    <definedName name="左官工事" localSheetId="3">#REF!</definedName>
    <definedName name="左官工事" localSheetId="14">#REF!</definedName>
    <definedName name="左官工事">NA()</definedName>
    <definedName name="差込プラグ" localSheetId="4">'[1]本体工事(2)'!$A$1839</definedName>
    <definedName name="差込プラグ" localSheetId="2">'[1]本体工事(2)'!$A$1839</definedName>
    <definedName name="差込プラグ" localSheetId="3">'[1]本体工事(2)'!$A$1839</definedName>
    <definedName name="差込プラグ" localSheetId="14">'[1]本体工事(2)'!$A$1839</definedName>
    <definedName name="差込プラグ">'[9]#REF'!$A$1839</definedName>
    <definedName name="砂">#REF!</definedName>
    <definedName name="砂場" localSheetId="4">'[1]本体工事(2)'!$H$306</definedName>
    <definedName name="砂場" localSheetId="2">'[1]本体工事(2)'!$H$306</definedName>
    <definedName name="砂場" localSheetId="3">'[1]本体工事(2)'!$H$306</definedName>
    <definedName name="砂場" localSheetId="14">'[1]本体工事(2)'!$H$306</definedName>
    <definedName name="砂場">'[9]#REF'!$H$306</definedName>
    <definedName name="砂埋戻し">'[1]本体工事(2)'!$A$54:$A$57</definedName>
    <definedName name="砂利基礎単価">#REF!</definedName>
    <definedName name="砂利地業" localSheetId="4">#REF!</definedName>
    <definedName name="砂利地業" localSheetId="2">#REF!</definedName>
    <definedName name="砂利地業" localSheetId="3">#REF!</definedName>
    <definedName name="砂利地業" localSheetId="14">#REF!</definedName>
    <definedName name="砂利地業">'[9]#REF'!#REF!</definedName>
    <definedName name="再計" localSheetId="4">#REF!</definedName>
    <definedName name="再計" localSheetId="2">#REF!</definedName>
    <definedName name="再計" localSheetId="3">#REF!</definedName>
    <definedName name="再計" localSheetId="14">#REF!</definedName>
    <definedName name="再計">'[9]#REF'!$C$4:$W$1036</definedName>
    <definedName name="再送信" localSheetId="4" hidden="1">{#N/A,#N/A,FALSE,"内訳"}</definedName>
    <definedName name="再送信" localSheetId="2" hidden="1">{#N/A,#N/A,FALSE,"内訳"}</definedName>
    <definedName name="再送信" localSheetId="3" hidden="1">{#N/A,#N/A,FALSE,"内訳"}</definedName>
    <definedName name="再送信" localSheetId="14" hidden="1">{#N/A,#N/A,FALSE,"内訳"}</definedName>
    <definedName name="再送信" hidden="1">{#N/A,#N/A,FALSE,"内訳"}</definedName>
    <definedName name="最後の行">#REF!</definedName>
    <definedName name="最終屋外消火" localSheetId="4">[1]冷媒配管!#REF!</definedName>
    <definedName name="最終屋外消火" localSheetId="2">[1]冷媒配管!#REF!</definedName>
    <definedName name="最終屋外消火" localSheetId="3">[1]冷媒配管!#REF!</definedName>
    <definedName name="最終屋外消火" localSheetId="14">[1]冷媒配管!#REF!</definedName>
    <definedName name="最終屋外消火">'[9]#REF'!#REF!</definedName>
    <definedName name="妻ﾀｲﾌﾟ計">#REF!</definedName>
    <definedName name="採用2">[73]採用!$E:$K</definedName>
    <definedName name="採用単価" localSheetId="4">'[1]本体工事(2)'!$X$9:$X$60</definedName>
    <definedName name="採用単価" localSheetId="2">'[1]本体工事(2)'!$X$9:$X$60</definedName>
    <definedName name="採用単価" localSheetId="3">'[1]本体工事(2)'!$X$9:$X$60</definedName>
    <definedName name="採用単価" localSheetId="14">'[1]本体工事(2)'!$X$9:$X$60</definedName>
    <definedName name="採用単価">'[9]#REF'!$X$9:$X$60</definedName>
    <definedName name="細見積品入力">[19]細目!#REF!</definedName>
    <definedName name="細内印刷">[19]細目!#REF!</definedName>
    <definedName name="細目">#REF!</definedName>
    <definedName name="細目_改修">[74]細目!#REF!</definedName>
    <definedName name="細目_外構">[74]細目!#REF!</definedName>
    <definedName name="細目_研究室">[74]細目!#REF!</definedName>
    <definedName name="細目_増築">[74]細目!#REF!</definedName>
    <definedName name="細目・改修">[75]細目!#REF!</definedName>
    <definedName name="細目・外構">[75]細目!#REF!</definedName>
    <definedName name="細目・研究室">[75]細目!#REF!</definedName>
    <definedName name="細目・増築">[75]細目!#REF!</definedName>
    <definedName name="細目４" hidden="1">#REF!</definedName>
    <definedName name="細目ページ">#REF!</definedName>
    <definedName name="細目印刷範囲">'[1]本体工事(2)'!$B$8:$W$61</definedName>
    <definedName name="細目内訳">'[1]本体工事(2)'!$A$8</definedName>
    <definedName name="細目表題">'[1]本体工事(2)'!$B$6:$W$7</definedName>
    <definedName name="細目別内訳" localSheetId="4">'[1]本体工事(2)'!#REF!</definedName>
    <definedName name="細目別内訳" localSheetId="2">'[1]本体工事(2)'!#REF!</definedName>
    <definedName name="細目別内訳" localSheetId="3">'[1]本体工事(2)'!#REF!</definedName>
    <definedName name="細目別内訳" localSheetId="14">'[1]本体工事(2)'!#REF!</definedName>
    <definedName name="細目別内訳">'[9]#REF'!#REF!</definedName>
    <definedName name="材料コード">#REF!</definedName>
    <definedName name="作成者">[72]入力シート!$C$11</definedName>
    <definedName name="雑" localSheetId="4">#REF!</definedName>
    <definedName name="雑" localSheetId="2">#REF!</definedName>
    <definedName name="雑" localSheetId="3">#REF!</definedName>
    <definedName name="雑" localSheetId="14">#REF!</definedName>
    <definedName name="雑">'[9]#REF'!$A$1782</definedName>
    <definedName name="雑工事" localSheetId="4">#REF!</definedName>
    <definedName name="雑工事" localSheetId="2">#REF!</definedName>
    <definedName name="雑工事" localSheetId="3">#REF!</definedName>
    <definedName name="雑工事" localSheetId="14">#REF!</definedName>
    <definedName name="雑工事">'[9]#REF'!#REF!</definedName>
    <definedName name="雑工事1">#REF!</definedName>
    <definedName name="雑工事2">#REF!</definedName>
    <definedName name="雑工事3">#REF!</definedName>
    <definedName name="雑工事4">#REF!</definedName>
    <definedName name="雑工事外計" localSheetId="4">#REF!</definedName>
    <definedName name="雑工事外計" localSheetId="2">#REF!</definedName>
    <definedName name="雑工事外計" localSheetId="3">#REF!</definedName>
    <definedName name="雑工事外計" localSheetId="14">#REF!</definedName>
    <definedName name="雑工事外計">'[9]#REF'!$K$143</definedName>
    <definedName name="雑工事計" localSheetId="4">#REF!</definedName>
    <definedName name="雑工事計" localSheetId="2">#REF!</definedName>
    <definedName name="雑工事計" localSheetId="3">#REF!</definedName>
    <definedName name="雑工事計" localSheetId="14">#REF!</definedName>
    <definedName name="雑工事計">'[9]#REF'!$J$143</definedName>
    <definedName name="参考">#REF!</definedName>
    <definedName name="参考です">#REF!</definedName>
    <definedName name="算出人員" localSheetId="4">#REF!</definedName>
    <definedName name="算出人員" localSheetId="2">#REF!</definedName>
    <definedName name="算出人員" localSheetId="3">#REF!</definedName>
    <definedName name="算出人員" localSheetId="14">#REF!</definedName>
    <definedName name="算出人員">'[9]#REF'!$P$4:$Q$20</definedName>
    <definedName name="算出人工" localSheetId="4">#REF!</definedName>
    <definedName name="算出人工" localSheetId="2">#REF!</definedName>
    <definedName name="算出人工" localSheetId="3">#REF!</definedName>
    <definedName name="算出人工" localSheetId="14">#REF!</definedName>
    <definedName name="算出人工">'[9]#REF'!#REF!</definedName>
    <definedName name="仕上ユニット工事">#REF!</definedName>
    <definedName name="始め1">#N/A</definedName>
    <definedName name="始め2">#N/A</definedName>
    <definedName name="市場単価">[76]共通86白!$AO$8:$BF$44</definedName>
    <definedName name="市場単価夏">[77]共通86白!$AO$8:$BF$44</definedName>
    <definedName name="指定無し">[74]細目!#REF!</definedName>
    <definedName name="施工区分">'[1]本体工事(2)'!$E$36:$E$39</definedName>
    <definedName name="資材" localSheetId="4">#REF!</definedName>
    <definedName name="資材" localSheetId="2">#REF!</definedName>
    <definedName name="資材" localSheetId="3">#REF!</definedName>
    <definedName name="資材" localSheetId="14">#REF!</definedName>
    <definedName name="資材">'[9]#REF'!$B$5:$P$31</definedName>
    <definedName name="資材単価">[1]資材単価!$A$1:$F$1238</definedName>
    <definedName name="資材比較">#REF!</definedName>
    <definedName name="自電気小計">[10]表紙!#REF!</definedName>
    <definedName name="自動制御計" localSheetId="4">#REF!</definedName>
    <definedName name="自動制御計" localSheetId="2">#REF!</definedName>
    <definedName name="自動制御計" localSheetId="3">#REF!</definedName>
    <definedName name="自動制御計" localSheetId="14">#REF!</definedName>
    <definedName name="自動制御計">'[9]#REF'!$G$10</definedName>
    <definedName name="自動点滅器" localSheetId="4">#REF!</definedName>
    <definedName name="自動点滅器" localSheetId="2">#REF!</definedName>
    <definedName name="自動点滅器" localSheetId="3">#REF!</definedName>
    <definedName name="自動点滅器" localSheetId="14">#REF!</definedName>
    <definedName name="自動点滅器">'[9]#REF'!$A$1248</definedName>
    <definedName name="実験電力">[78]細目別内訳!#REF!</definedName>
    <definedName name="実験棟ＬＳＤ">[1]Sheet3!#REF!</definedName>
    <definedName name="実験棟直工">[1]Sheet3!#REF!</definedName>
    <definedName name="実験棟廃棄処理">[1]Sheet3!#REF!</definedName>
    <definedName name="実習工場ＡＷ">[1]Sheet3!#REF!</definedName>
    <definedName name="実習工場ＬＳＤ">[1]Sheet3!#REF!</definedName>
    <definedName name="実習工場ＳＤ">[1]Sheet3!#REF!</definedName>
    <definedName name="実習工場直工">[1]Sheet3!#REF!</definedName>
    <definedName name="実習工場鉄骨">[1]Sheet3!#REF!</definedName>
    <definedName name="主要機器計" localSheetId="4">#REF!</definedName>
    <definedName name="主要機器計" localSheetId="2">#REF!</definedName>
    <definedName name="主要機器計" localSheetId="3">#REF!</definedName>
    <definedName name="主要機器計" localSheetId="14">#REF!</definedName>
    <definedName name="主要機器計">'[9]#REF'!$G$44</definedName>
    <definedName name="手間" localSheetId="4">#REF!</definedName>
    <definedName name="手間" localSheetId="2">#REF!</definedName>
    <definedName name="手間" localSheetId="3">#REF!</definedName>
    <definedName name="手間" localSheetId="14">#REF!</definedName>
    <definedName name="手間">'[9]#REF'!$A$40:$Q$44</definedName>
    <definedName name="手元開閉" localSheetId="4">'[1]本体工事(2)'!$A$1239</definedName>
    <definedName name="手元開閉" localSheetId="2">'[1]本体工事(2)'!$A$1239</definedName>
    <definedName name="手元開閉" localSheetId="3">'[1]本体工事(2)'!$A$1239</definedName>
    <definedName name="手元開閉" localSheetId="14">'[1]本体工事(2)'!$A$1239</definedName>
    <definedName name="手元開閉">'[9]#REF'!$A$1239</definedName>
    <definedName name="手元開閉器" localSheetId="4">#REF!</definedName>
    <definedName name="手元開閉器" localSheetId="2">#REF!</definedName>
    <definedName name="手元開閉器" localSheetId="3">#REF!</definedName>
    <definedName name="手元開閉器" localSheetId="14">#REF!</definedName>
    <definedName name="手元開閉器">'[9]#REF'!$A$1257</definedName>
    <definedName name="種目">#REF!</definedName>
    <definedName name="種目１" localSheetId="4">[1]共通86白!$A$35:$H$4000</definedName>
    <definedName name="種目１" localSheetId="2">[1]共通86白!$A$35:$H$4000</definedName>
    <definedName name="種目１" localSheetId="3">[1]共通86白!$A$35:$H$4000</definedName>
    <definedName name="種目１" localSheetId="14">[1]共通86白!$A$35:$H$4000</definedName>
    <definedName name="種目１">[9]保温塗装!$A$35:$H$4000</definedName>
    <definedName name="種目２">[79]保温塗装!$A$35:$H$4000</definedName>
    <definedName name="種目印刷">[19]細目!#REF!</definedName>
    <definedName name="種目印刷範囲">'[1]本体工事(2)'!$AT$8:$BI$61</definedName>
    <definedName name="種目引継">[19]細目!#REF!</definedName>
    <definedName name="種目改修複写元">'[1]本体工事(2)'!$A$17:$BS$20</definedName>
    <definedName name="種目作成">[19]細目!#REF!</definedName>
    <definedName name="種目作成2">[19]細目!#REF!</definedName>
    <definedName name="種目作成3">[19]細目!#REF!</definedName>
    <definedName name="種目作成4">[19]細目!#REF!</definedName>
    <definedName name="種目内訳">'[1]本体工事(2)'!$AS$8</definedName>
    <definedName name="種目表題">'[1]本体工事(2)'!$AT$2:$BI$7</definedName>
    <definedName name="種目複写元">'[1]本体工事(2)'!$A$2:$BS$5</definedName>
    <definedName name="種目別" localSheetId="4">'[1]本体工事(2)'!#REF!</definedName>
    <definedName name="種目別" localSheetId="2">'[1]本体工事(2)'!#REF!</definedName>
    <definedName name="種目別" localSheetId="3">'[1]本体工事(2)'!#REF!</definedName>
    <definedName name="種目別" localSheetId="14">'[1]本体工事(2)'!#REF!</definedName>
    <definedName name="種目別">'[9]#REF'!#REF!</definedName>
    <definedName name="拾い">#REF!</definedName>
    <definedName name="終わり1">#N/A</definedName>
    <definedName name="終わり2">#N/A</definedName>
    <definedName name="集計">#REF!</definedName>
    <definedName name="集計代価表1">[17]一次代価集計一覧表!$B$3:$H$200</definedName>
    <definedName name="集計代価表2">[17]一次代価集計一覧表!$C$3:$H$200</definedName>
    <definedName name="集中検針計">#REF!</definedName>
    <definedName name="住棟計" localSheetId="28">#REF!</definedName>
    <definedName name="住棟計">#REF!</definedName>
    <definedName name="縦１２０" localSheetId="4">#REF!</definedName>
    <definedName name="縦１２０" localSheetId="2">#REF!</definedName>
    <definedName name="縦１２０" localSheetId="3">#REF!</definedName>
    <definedName name="縦１２０" localSheetId="14">#REF!</definedName>
    <definedName name="縦１２０">'[9]#REF'!$B$32:$B$41</definedName>
    <definedName name="縦１５０" localSheetId="4">#REF!</definedName>
    <definedName name="縦１５０" localSheetId="2">#REF!</definedName>
    <definedName name="縦１５０" localSheetId="3">#REF!</definedName>
    <definedName name="縦１５０" localSheetId="14">#REF!</definedName>
    <definedName name="縦１５０">'[9]#REF'!$B$47:$B$62</definedName>
    <definedName name="出力範囲M">#REF!</definedName>
    <definedName name="純工事費" localSheetId="4">#REF!</definedName>
    <definedName name="純工事費" localSheetId="2">#REF!</definedName>
    <definedName name="純工事費" localSheetId="3">#REF!</definedName>
    <definedName name="純工事費" localSheetId="14">#REF!</definedName>
    <definedName name="純工事費">'[9]#REF'!$J$18</definedName>
    <definedName name="純工事費計">#REF!</definedName>
    <definedName name="処理" localSheetId="4">#REF!</definedName>
    <definedName name="処理" localSheetId="2">#REF!</definedName>
    <definedName name="処理" localSheetId="3">#REF!</definedName>
    <definedName name="処理" localSheetId="14">#REF!</definedName>
    <definedName name="処理">'[9]#REF'!$B$185</definedName>
    <definedName name="諸経費" localSheetId="4">'[1]本体工事(2)'!#REF!</definedName>
    <definedName name="諸経費" localSheetId="2">'[1]本体工事(2)'!#REF!</definedName>
    <definedName name="諸経費" localSheetId="3">'[1]本体工事(2)'!#REF!</definedName>
    <definedName name="諸経費" localSheetId="14">'[1]本体工事(2)'!#REF!</definedName>
    <definedName name="諸経費">[9]内訳!#REF!</definedName>
    <definedName name="諸経費計">[10]表紙!#REF!</definedName>
    <definedName name="諸経費追" localSheetId="4">'[1]本体工事(2)'!#REF!</definedName>
    <definedName name="諸経費追" localSheetId="2">'[1]本体工事(2)'!#REF!</definedName>
    <definedName name="諸経費追" localSheetId="3">'[1]本体工事(2)'!#REF!</definedName>
    <definedName name="諸経費追" localSheetId="14">'[1]本体工事(2)'!#REF!</definedName>
    <definedName name="諸経費追">[9]内訳!#REF!</definedName>
    <definedName name="商品ｺｰﾄﾞ範囲" localSheetId="4">#REF!</definedName>
    <definedName name="商品ｺｰﾄﾞ範囲" localSheetId="2">#REF!</definedName>
    <definedName name="商品ｺｰﾄﾞ範囲" localSheetId="3">#REF!</definedName>
    <definedName name="商品ｺｰﾄﾞ範囲" localSheetId="14">#REF!</definedName>
    <definedName name="商品ｺｰﾄﾞ範囲">'[9]#REF'!$A$3:$A$26</definedName>
    <definedName name="商品範囲" localSheetId="4">#REF!</definedName>
    <definedName name="商品範囲" localSheetId="2">#REF!</definedName>
    <definedName name="商品範囲" localSheetId="3">#REF!</definedName>
    <definedName name="商品範囲" localSheetId="14">#REF!</definedName>
    <definedName name="商品範囲">'[9]#REF'!$A$3:$C$26</definedName>
    <definedName name="商品名範囲" localSheetId="4">#REF!</definedName>
    <definedName name="商品名範囲" localSheetId="2">#REF!</definedName>
    <definedName name="商品名範囲" localSheetId="3">#REF!</definedName>
    <definedName name="商品名範囲" localSheetId="14">#REF!</definedName>
    <definedName name="商品名範囲">'[9]#REF'!$B$3:$B$26</definedName>
    <definedName name="小科目一般複写元">'[1]本体工事(2)'!$A$9:$BS$11</definedName>
    <definedName name="小科目複写元">'[1]本体工事(2)'!$A$24:$BS$26</definedName>
    <definedName name="小計" localSheetId="4">#REF!</definedName>
    <definedName name="小計" localSheetId="2">#REF!</definedName>
    <definedName name="小計" localSheetId="3">#REF!</definedName>
    <definedName name="小計" localSheetId="14">#REF!</definedName>
    <definedName name="小計">'[9]#REF'!$AH$1:$AH$65536</definedName>
    <definedName name="小計1" localSheetId="4">#REF!</definedName>
    <definedName name="小計1" localSheetId="2">#REF!</definedName>
    <definedName name="小計1" localSheetId="3">#REF!</definedName>
    <definedName name="小計1" localSheetId="14">#REF!</definedName>
    <definedName name="小計1">'[9]#REF'!$J$9</definedName>
    <definedName name="小小科目一般複写元">'[1]本体工事(2)'!$A$12:$BS$14</definedName>
    <definedName name="小小科目複写元">'[1]本体工事(2)'!$A$27:$BS$29</definedName>
    <definedName name="少項再入力">[19]細目!#REF!</definedName>
    <definedName name="少項入力">[19]細目!#REF!</definedName>
    <definedName name="少項入力終">[19]細目!#REF!</definedName>
    <definedName name="床F1">[8]内装!$AT$517</definedName>
    <definedName name="床F2">[8]内装!$AU$517</definedName>
    <definedName name="床F3">[8]内装!$AV$517</definedName>
    <definedName name="床F4">[8]内装!$AW$517</definedName>
    <definedName name="床F6">[8]内装!$AY$517</definedName>
    <definedName name="消火計" localSheetId="4">#REF!</definedName>
    <definedName name="消火計" localSheetId="2">#REF!</definedName>
    <definedName name="消火計" localSheetId="3">#REF!</definedName>
    <definedName name="消火計" localSheetId="14">#REF!</definedName>
    <definedName name="消火計">'[9]#REF'!$G$21</definedName>
    <definedName name="消火小計">[10]表紙!#REF!</definedName>
    <definedName name="消火栓" localSheetId="4">#REF!</definedName>
    <definedName name="消火栓" localSheetId="2">#REF!</definedName>
    <definedName name="消火栓" localSheetId="3">#REF!</definedName>
    <definedName name="消火栓" localSheetId="14">#REF!</definedName>
    <definedName name="消火栓">'[9]#REF'!#REF!</definedName>
    <definedName name="消費">NA()</definedName>
    <definedName name="消費税">#REF!</definedName>
    <definedName name="消費税相当額">[10]表紙!#REF!</definedName>
    <definedName name="照度制御ｾﾝｻｰ" localSheetId="4">#REF!</definedName>
    <definedName name="照度制御ｾﾝｻｰ" localSheetId="2">#REF!</definedName>
    <definedName name="照度制御ｾﾝｻｰ" localSheetId="3">#REF!</definedName>
    <definedName name="照度制御ｾﾝｻｰ" localSheetId="14">#REF!</definedName>
    <definedName name="照度制御ｾﾝｻｰ">'[9]#REF'!$A$1161</definedName>
    <definedName name="照明器具" localSheetId="4">'[1]本体工事(2)'!$A$937</definedName>
    <definedName name="照明器具" localSheetId="2">'[1]本体工事(2)'!$A$937</definedName>
    <definedName name="照明器具" localSheetId="3">'[1]本体工事(2)'!$A$937</definedName>
    <definedName name="照明器具" localSheetId="14">'[1]本体工事(2)'!$A$937</definedName>
    <definedName name="照明器具">'[9]#REF'!$A$937</definedName>
    <definedName name="照明器具北大" localSheetId="4">#REF!</definedName>
    <definedName name="照明器具北大" localSheetId="2">#REF!</definedName>
    <definedName name="照明器具北大" localSheetId="3">#REF!</definedName>
    <definedName name="照明器具北大" localSheetId="14">#REF!</definedName>
    <definedName name="照明器具北大">'[9]#REF'!$A$2075</definedName>
    <definedName name="硝子" localSheetId="4">#REF!</definedName>
    <definedName name="硝子" localSheetId="2">#REF!</definedName>
    <definedName name="硝子" localSheetId="3">#REF!</definedName>
    <definedName name="硝子" localSheetId="14">#REF!</definedName>
    <definedName name="硝子">'[9]#REF'!$A$1486</definedName>
    <definedName name="硝子工">#REF!</definedName>
    <definedName name="詳細" localSheetId="4">#REF!</definedName>
    <definedName name="詳細" localSheetId="2">#REF!</definedName>
    <definedName name="詳細" localSheetId="3">#REF!</definedName>
    <definedName name="詳細" localSheetId="14">#REF!</definedName>
    <definedName name="詳細">'[9]#REF'!$B$136</definedName>
    <definedName name="上窓選択">[19]細目!#REF!</definedName>
    <definedName name="場所打杭">NA()</definedName>
    <definedName name="情報" localSheetId="0" hidden="1">{#N/A,#N/A,FALSE,"表紙No2";#N/A,#N/A,FALSE,"データNo2"}</definedName>
    <definedName name="情報" localSheetId="4" hidden="1">{#N/A,#N/A,FALSE,"表紙No2";#N/A,#N/A,FALSE,"データNo2"}</definedName>
    <definedName name="情報" localSheetId="15" hidden="1">{#N/A,#N/A,FALSE,"表紙No2";#N/A,#N/A,FALSE,"データNo2"}</definedName>
    <definedName name="情報" localSheetId="2" hidden="1">{#N/A,#N/A,FALSE,"表紙No2";#N/A,#N/A,FALSE,"データNo2"}</definedName>
    <definedName name="情報" localSheetId="3" hidden="1">{#N/A,#N/A,FALSE,"表紙No2";#N/A,#N/A,FALSE,"データNo2"}</definedName>
    <definedName name="情報" localSheetId="29" hidden="1">{#N/A,#N/A,FALSE,"表紙No2";#N/A,#N/A,FALSE,"データNo2"}</definedName>
    <definedName name="情報" localSheetId="14" hidden="1">{#N/A,#N/A,FALSE,"表紙No2";#N/A,#N/A,FALSE,"データNo2"}</definedName>
    <definedName name="情報" hidden="1">{#N/A,#N/A,FALSE,"表紙No2";#N/A,#N/A,FALSE,"データNo2"}</definedName>
    <definedName name="情報用機器架台" localSheetId="4">'[1]本体工事(2)'!$A$1992</definedName>
    <definedName name="情報用機器架台" localSheetId="2">'[1]本体工事(2)'!$A$1992</definedName>
    <definedName name="情報用機器架台" localSheetId="3">'[1]本体工事(2)'!$A$1992</definedName>
    <definedName name="情報用機器架台" localSheetId="14">'[1]本体工事(2)'!$A$1992</definedName>
    <definedName name="情報用機器架台">'[9]#REF'!$A$1992</definedName>
    <definedName name="浄化" localSheetId="4">[1]冷媒配管!$E$7</definedName>
    <definedName name="浄化" localSheetId="2">[1]冷媒配管!$E$7</definedName>
    <definedName name="浄化" localSheetId="3">[1]冷媒配管!$E$7</definedName>
    <definedName name="浄化" localSheetId="14">[1]冷媒配管!$E$7</definedName>
    <definedName name="浄化">'[9]#REF'!$E$7</definedName>
    <definedName name="植栽直工">[1]Sheet3!#REF!</definedName>
    <definedName name="植栽廃棄処理">[1]Sheet3!#REF!</definedName>
    <definedName name="審査">#N/A</definedName>
    <definedName name="新営現場経費率" localSheetId="4">#REF!</definedName>
    <definedName name="新営現場経費率" localSheetId="2">#REF!</definedName>
    <definedName name="新営現場経費率" localSheetId="3">#REF!</definedName>
    <definedName name="新営現場経費率" localSheetId="14">#REF!</definedName>
    <definedName name="新営現場経費率">'[9]#REF'!$Q$44:$S$68</definedName>
    <definedName name="新営現場経費率２">#REF!</definedName>
    <definedName name="新営工事経費率">#REF!</definedName>
    <definedName name="新営内訳">#REF!</definedName>
    <definedName name="人感センサー" localSheetId="4">'[1]本体工事(2)'!$A$1143</definedName>
    <definedName name="人感センサー" localSheetId="2">'[1]本体工事(2)'!$A$1143</definedName>
    <definedName name="人感センサー" localSheetId="3">'[1]本体工事(2)'!$A$1143</definedName>
    <definedName name="人感センサー" localSheetId="14">'[1]本体工事(2)'!$A$1143</definedName>
    <definedName name="人感センサー">'[9]#REF'!$A$1143</definedName>
    <definedName name="人数">#REF!</definedName>
    <definedName name="人数_6">#REF!</definedName>
    <definedName name="人力投入工">#REF!</definedName>
    <definedName name="図１">"図 14"</definedName>
    <definedName name="図番">#REF!</definedName>
    <definedName name="水切り端子" localSheetId="4">#REF!</definedName>
    <definedName name="水切り端子" localSheetId="2">#REF!</definedName>
    <definedName name="水切り端子" localSheetId="3">#REF!</definedName>
    <definedName name="水切り端子" localSheetId="14">#REF!</definedName>
    <definedName name="水切り端子">'[9]#REF'!$A$1397</definedName>
    <definedName name="水量" localSheetId="4">[71]A!$Y$10:$AD$22</definedName>
    <definedName name="水量" localSheetId="2">[71]A!$Y$10:$AD$22</definedName>
    <definedName name="水量" localSheetId="3">[71]A!$Y$10:$AD$22</definedName>
    <definedName name="水量" localSheetId="14">[71]A!$Y$10:$AD$22</definedName>
    <definedName name="水量">[9]A!$Y$10:$AD$22</definedName>
    <definedName name="水量_6">#REF!</definedName>
    <definedName name="数量・ＲＣ集計">#REF!</definedName>
    <definedName name="数量・ｺﾝｸﾘｰﾄ">#REF!</definedName>
    <definedName name="数量・直接仮設">#REF!</definedName>
    <definedName name="数量・鉄筋１">#REF!</definedName>
    <definedName name="数量・鉄筋２">#REF!</definedName>
    <definedName name="数量・土工事">#REF!</definedName>
    <definedName name="数量改修複写元">'[1]本体工事(2)'!$A$30:$BS$30</definedName>
    <definedName name="数量複写元">'[1]本体工事(2)'!$A$15:$BS$15</definedName>
    <definedName name="数量欄">[19]細目!#REF!</definedName>
    <definedName name="数量欄再入力">[19]細目!#REF!</definedName>
    <definedName name="据付費" localSheetId="4">[1]資材!$A$35:$D$1997</definedName>
    <definedName name="据付費" localSheetId="2">[1]資材!$A$35:$D$1997</definedName>
    <definedName name="据付費" localSheetId="3">[1]資材!$A$35:$D$1997</definedName>
    <definedName name="据付費" localSheetId="14">[1]資材!$A$35:$D$1997</definedName>
    <definedName name="据付費">[9]据付費!$A$35:$D$1997</definedName>
    <definedName name="据付費1">#REF!</definedName>
    <definedName name="世話役">#REF!</definedName>
    <definedName name="制気口">[80]代価60!#REF!</definedName>
    <definedName name="制御盤" localSheetId="4">#REF!</definedName>
    <definedName name="制御盤" localSheetId="2">#REF!</definedName>
    <definedName name="制御盤" localSheetId="3">#REF!</definedName>
    <definedName name="制御盤" localSheetId="14">#REF!</definedName>
    <definedName name="制御盤">'[9]#REF'!$P$4:$Q$20</definedName>
    <definedName name="制御盤計" localSheetId="4">#REF!</definedName>
    <definedName name="制御盤計" localSheetId="2">#REF!</definedName>
    <definedName name="制御盤計" localSheetId="3">#REF!</definedName>
    <definedName name="制御盤計" localSheetId="14">#REF!</definedName>
    <definedName name="制御盤計">'[9]#REF'!$G$69</definedName>
    <definedName name="制盤工数印刷">#REF!</definedName>
    <definedName name="成端処理" localSheetId="4">'[1]本体工事(2)'!$A$926</definedName>
    <definedName name="成端処理" localSheetId="2">'[1]本体工事(2)'!$A$926</definedName>
    <definedName name="成端処理" localSheetId="3">'[1]本体工事(2)'!$A$926</definedName>
    <definedName name="成端処理" localSheetId="14">'[1]本体工事(2)'!$A$926</definedName>
    <definedName name="成端処理">'[9]#REF'!$A$926</definedName>
    <definedName name="成端箱" localSheetId="4">[81]複単表!#REF!</definedName>
    <definedName name="成端箱" localSheetId="2">[81]複単表!#REF!</definedName>
    <definedName name="成端箱" localSheetId="3">[81]複単表!#REF!</definedName>
    <definedName name="成端箱" localSheetId="14">[81]複単表!#REF!</definedName>
    <definedName name="成端箱">[9]複単表!#REF!</definedName>
    <definedName name="西ゲート便所計">'[9]#REF'!#REF!</definedName>
    <definedName name="石" localSheetId="4">#REF!</definedName>
    <definedName name="石" localSheetId="2">#REF!</definedName>
    <definedName name="石" localSheetId="3">#REF!</definedName>
    <definedName name="石" localSheetId="14">#REF!</definedName>
    <definedName name="石">'[9]#REF'!$A$635</definedName>
    <definedName name="石2" localSheetId="4">#REF!</definedName>
    <definedName name="石2" localSheetId="2">#REF!</definedName>
    <definedName name="石2" localSheetId="3">#REF!</definedName>
    <definedName name="石2" localSheetId="14">#REF!</definedName>
    <definedName name="石2">'[9]#REF'!$R$28</definedName>
    <definedName name="石工事">#REF!</definedName>
    <definedName name="石工事H15計">'[55](乙)'!#REF!</definedName>
    <definedName name="石工事計" localSheetId="4">#REF!</definedName>
    <definedName name="石工事計" localSheetId="2">#REF!</definedName>
    <definedName name="石工事計" localSheetId="3">#REF!</definedName>
    <definedName name="石工事計" localSheetId="14">#REF!</definedName>
    <definedName name="石工事計">'[9]#REF'!$J$71</definedName>
    <definedName name="石工事補正計">'[55](乙)'!#REF!</definedName>
    <definedName name="積算">#REF!</definedName>
    <definedName name="積算根拠１">#REF!</definedName>
    <definedName name="積算根拠２">#REF!</definedName>
    <definedName name="積算情報">#REF!</definedName>
    <definedName name="接合方法">'[1]本体工事(2)'!$AG$2:$AG$6</definedName>
    <definedName name="接地" localSheetId="4">#REF!</definedName>
    <definedName name="接地" localSheetId="2">#REF!</definedName>
    <definedName name="接地" localSheetId="3">#REF!</definedName>
    <definedName name="接地" localSheetId="14">#REF!</definedName>
    <definedName name="接地">'[9]#REF'!$A$1760</definedName>
    <definedName name="接地ｾﾝﾀｰ" localSheetId="4">#REF!</definedName>
    <definedName name="接地ｾﾝﾀｰ" localSheetId="2">#REF!</definedName>
    <definedName name="接地ｾﾝﾀｰ" localSheetId="3">#REF!</definedName>
    <definedName name="接地ｾﾝﾀｰ" localSheetId="14">#REF!</definedName>
    <definedName name="接地ｾﾝﾀｰ">'[9]#REF'!$A$1244</definedName>
    <definedName name="接地工事" localSheetId="4">'[1]本体工事(2)'!$A$1734</definedName>
    <definedName name="接地工事" localSheetId="2">'[1]本体工事(2)'!$A$1734</definedName>
    <definedName name="接地工事" localSheetId="3">'[1]本体工事(2)'!$A$1734</definedName>
    <definedName name="接地工事" localSheetId="14">'[1]本体工事(2)'!$A$1734</definedName>
    <definedName name="接地工事">'[9]#REF'!$A$1734</definedName>
    <definedName name="設計金額">#REF!</definedName>
    <definedName name="設計氏名">#REF!</definedName>
    <definedName name="設置形" localSheetId="4">[71]A!$A$1:$C$5</definedName>
    <definedName name="設置形" localSheetId="2">[71]A!$A$1:$C$5</definedName>
    <definedName name="設置形" localSheetId="3">[71]A!$A$1:$C$5</definedName>
    <definedName name="設置形" localSheetId="14">[71]A!$A$1:$C$5</definedName>
    <definedName name="設置形">[9]A!$A$1:$C$5</definedName>
    <definedName name="設置形_6">#REF!</definedName>
    <definedName name="設備">[19]細目!#REF!</definedName>
    <definedName name="設備LOOP">[19]細目!#REF!</definedName>
    <definedName name="設備機械工">#REF!</definedName>
    <definedName name="設備再選択">[19]細目!#REF!</definedName>
    <definedName name="設備選択良">[19]細目!#REF!</definedName>
    <definedName name="設備直接工事計">#REF!</definedName>
    <definedName name="先頭ページ番号">'[1]本体工事(2)'!$S$62</definedName>
    <definedName name="専攻科直工">[1]Sheet3!#REF!</definedName>
    <definedName name="扇" localSheetId="4">[1]単位データ!$DG$8:$DS$33</definedName>
    <definedName name="扇" localSheetId="2">[1]単位データ!$DG$8:$DS$33</definedName>
    <definedName name="扇" localSheetId="3">[1]単位データ!$DG$8:$DS$33</definedName>
    <definedName name="扇" localSheetId="14">[1]単位データ!$DG$8:$DS$33</definedName>
    <definedName name="扇">[9]共通86白!$DG$8:$DS$33</definedName>
    <definedName name="選定形番" localSheetId="4">[71]A!$C$2:$J$16</definedName>
    <definedName name="選定形番" localSheetId="2">[71]A!$C$2:$J$16</definedName>
    <definedName name="選定形番" localSheetId="3">[71]A!$C$2:$J$16</definedName>
    <definedName name="選定形番" localSheetId="14">[71]A!$C$2:$J$16</definedName>
    <definedName name="選定形番">[9]A!$C$2:$J$16</definedName>
    <definedName name="選定形番_6">#REF!</definedName>
    <definedName name="前種目" localSheetId="4">[1]単位データ!$AO$8:$BF$44</definedName>
    <definedName name="前種目" localSheetId="2">[1]単位データ!$AO$8:$BF$44</definedName>
    <definedName name="前種目" localSheetId="3">[1]単位データ!$AO$8:$BF$44</definedName>
    <definedName name="前種目" localSheetId="14">[1]単位データ!$AO$8:$BF$44</definedName>
    <definedName name="前種目">[9]共通86白!$AO$8:$BF$44</definedName>
    <definedName name="前種目１">[82]共通86白!$AO$8:$BF$44</definedName>
    <definedName name="全枚数">#REF!</definedName>
    <definedName name="組積" localSheetId="4">#REF!</definedName>
    <definedName name="組積" localSheetId="2">#REF!</definedName>
    <definedName name="組積" localSheetId="3">#REF!</definedName>
    <definedName name="組積" localSheetId="14">#REF!</definedName>
    <definedName name="組積">'[9]#REF'!$A$487</definedName>
    <definedName name="組積計" localSheetId="4">#REF!</definedName>
    <definedName name="組積計" localSheetId="2">#REF!</definedName>
    <definedName name="組積計" localSheetId="3">#REF!</definedName>
    <definedName name="組積計" localSheetId="14">#REF!</definedName>
    <definedName name="組積計">'[9]#REF'!$J$17</definedName>
    <definedName name="組積工事">#REF!</definedName>
    <definedName name="組積工事計">'[55](乙)'!#REF!</definedName>
    <definedName name="槽" localSheetId="4">#REF!</definedName>
    <definedName name="槽" localSheetId="2">#REF!</definedName>
    <definedName name="槽" localSheetId="3">#REF!</definedName>
    <definedName name="槽" localSheetId="14">#REF!</definedName>
    <definedName name="槽">'[9]#REF'!$IV$8192</definedName>
    <definedName name="総括1">#REF!</definedName>
    <definedName name="総括表">#REF!</definedName>
    <definedName name="総合一般">#REF!</definedName>
    <definedName name="総合仮設" localSheetId="4">'[1]本体工事(2)'!#REF!</definedName>
    <definedName name="総合仮設" localSheetId="2">'[1]本体工事(2)'!#REF!</definedName>
    <definedName name="総合仮設" localSheetId="3">'[1]本体工事(2)'!#REF!</definedName>
    <definedName name="総合仮設" localSheetId="14">'[1]本体工事(2)'!#REF!</definedName>
    <definedName name="総合仮設">[9]内訳!#REF!</definedName>
    <definedName name="総合改修">#REF!</definedName>
    <definedName name="総合計">[10]表紙!#REF!</definedName>
    <definedName name="総合研究棟">#REF!</definedName>
    <definedName name="総合調小計">[10]表紙!#REF!</definedName>
    <definedName name="総合調整費">#REF!</definedName>
    <definedName name="総合盤" localSheetId="4">#REF!</definedName>
    <definedName name="総合盤" localSheetId="2">#REF!</definedName>
    <definedName name="総合盤" localSheetId="3">#REF!</definedName>
    <definedName name="総合盤" localSheetId="14">#REF!</definedName>
    <definedName name="総合盤">'[9]#REF'!$A$1382</definedName>
    <definedName name="送風機" localSheetId="4">'[1]本体工事(2)'!#REF!</definedName>
    <definedName name="送風機" localSheetId="2">'[1]本体工事(2)'!#REF!</definedName>
    <definedName name="送風機" localSheetId="3">'[1]本体工事(2)'!#REF!</definedName>
    <definedName name="送風機" localSheetId="14">'[1]本体工事(2)'!#REF!</definedName>
    <definedName name="送風機">'[9]#REF'!#REF!</definedName>
    <definedName name="送風機２" localSheetId="4">'[1]本体工事(2)'!#REF!</definedName>
    <definedName name="送風機２" localSheetId="2">'[1]本体工事(2)'!#REF!</definedName>
    <definedName name="送風機２" localSheetId="3">'[1]本体工事(2)'!#REF!</definedName>
    <definedName name="送風機２" localSheetId="14">'[1]本体工事(2)'!#REF!</definedName>
    <definedName name="送風機２">'[9]#REF'!#REF!</definedName>
    <definedName name="送風機３" localSheetId="4">'[1]本体工事(2)'!#REF!</definedName>
    <definedName name="送風機３" localSheetId="2">'[1]本体工事(2)'!#REF!</definedName>
    <definedName name="送風機３" localSheetId="3">'[1]本体工事(2)'!#REF!</definedName>
    <definedName name="送風機３" localSheetId="14">'[1]本体工事(2)'!#REF!</definedName>
    <definedName name="送風機３">'[9]#REF'!#REF!</definedName>
    <definedName name="造作家具工事">#REF!</definedName>
    <definedName name="損失水頭" localSheetId="4">[71]A!$Y$28:$AD$40</definedName>
    <definedName name="損失水頭" localSheetId="2">[71]A!$Y$28:$AD$40</definedName>
    <definedName name="損失水頭" localSheetId="3">[71]A!$Y$28:$AD$40</definedName>
    <definedName name="損失水頭" localSheetId="14">[71]A!$Y$28:$AD$40</definedName>
    <definedName name="損失水頭">[9]A!$Y$28:$AD$40</definedName>
    <definedName name="損失水頭_6">#REF!</definedName>
    <definedName name="体育館" localSheetId="4">[1]冷媒配管!$E$7</definedName>
    <definedName name="体育館" localSheetId="2">[1]冷媒配管!$E$7</definedName>
    <definedName name="体育館" localSheetId="3">[1]冷媒配管!$E$7</definedName>
    <definedName name="体育館" localSheetId="14">[1]冷媒配管!$E$7</definedName>
    <definedName name="体育館">'[9]#REF'!$E$7</definedName>
    <definedName name="体育館直工">[1]Sheet3!#REF!</definedName>
    <definedName name="体育館鉄骨">[1]Sheet3!#REF!</definedName>
    <definedName name="体育館廃棄処理">[1]Sheet3!#REF!</definedName>
    <definedName name="代価" localSheetId="4">#REF!</definedName>
    <definedName name="代価" localSheetId="2">#REF!</definedName>
    <definedName name="代価" localSheetId="3">#REF!</definedName>
    <definedName name="代価" localSheetId="14">#REF!</definedName>
    <definedName name="代価">'[9]#REF'!$B$156</definedName>
    <definedName name="代価1" localSheetId="4" hidden="1">{#N/A,#N/A,FALSE,"内訳"}</definedName>
    <definedName name="代価1" localSheetId="2" hidden="1">{#N/A,#N/A,FALSE,"内訳"}</definedName>
    <definedName name="代価1" localSheetId="3" hidden="1">{#N/A,#N/A,FALSE,"内訳"}</definedName>
    <definedName name="代価1" localSheetId="14" hidden="1">{#N/A,#N/A,FALSE,"内訳"}</definedName>
    <definedName name="代価1" hidden="1">{#N/A,#N/A,FALSE,"内訳"}</definedName>
    <definedName name="代代番号1">#REF!</definedName>
    <definedName name="代代番号2">#REF!</definedName>
    <definedName name="代代付番号1">#REF!</definedName>
    <definedName name="代代付番号2">#REF!</definedName>
    <definedName name="代単価番号1">#REF!</definedName>
    <definedName name="代単価番号2">#REF!</definedName>
    <definedName name="代付単価番号1">#REF!</definedName>
    <definedName name="代付単価番号2">#REF!</definedName>
    <definedName name="大項再入力">[19]細目!#REF!</definedName>
    <definedName name="大項入力">[19]細目!#REF!</definedName>
    <definedName name="大項入力終">[19]細目!#REF!</definedName>
    <definedName name="大正橋">'[9]#REF'!$C$3:$J$573</definedName>
    <definedName name="第１種金属線ぴ" localSheetId="4">'[1]本体工事(2)'!$A$9</definedName>
    <definedName name="第１種金属線ぴ" localSheetId="2">'[1]本体工事(2)'!$A$9</definedName>
    <definedName name="第１種金属線ぴ" localSheetId="3">'[1]本体工事(2)'!$A$9</definedName>
    <definedName name="第１種金属線ぴ" localSheetId="14">'[1]本体工事(2)'!$A$9</definedName>
    <definedName name="第１種金属線ぴ">'[9]#REF'!$A$9</definedName>
    <definedName name="第２種金属線ぴ" localSheetId="4">'[1]本体工事(2)'!$A$1740</definedName>
    <definedName name="第２種金属線ぴ" localSheetId="2">'[1]本体工事(2)'!$A$1740</definedName>
    <definedName name="第２種金属線ぴ" localSheetId="3">'[1]本体工事(2)'!$A$1740</definedName>
    <definedName name="第２種金属線ぴ" localSheetId="14">'[1]本体工事(2)'!$A$1740</definedName>
    <definedName name="第２種金属線ぴ">'[9]#REF'!$A$1740</definedName>
    <definedName name="第一生命住友海上岡崎_内訳空調_List">#REF!</definedName>
    <definedName name="単_価_算_出_調_書" localSheetId="4">#REF!</definedName>
    <definedName name="単_価_算_出_調_書" localSheetId="2">#REF!</definedName>
    <definedName name="単_価_算_出_調_書" localSheetId="3">#REF!</definedName>
    <definedName name="単_価_算_出_調_書" localSheetId="14">#REF!</definedName>
    <definedName name="単_価_算_出_調_書">'[9]#REF'!#REF!</definedName>
    <definedName name="単位">#REF!</definedName>
    <definedName name="単位データ">'[1]#REF'!$A$2:$A$21</definedName>
    <definedName name="単位一覧">[83]科目!$N$1:$S$1</definedName>
    <definedName name="単価" localSheetId="4">[84]市単価!$F$2:$F$4</definedName>
    <definedName name="単価" localSheetId="2">[84]市単価!$F$2:$F$4</definedName>
    <definedName name="単価" localSheetId="3">[84]市単価!$F$2:$F$4</definedName>
    <definedName name="単価" localSheetId="14">[84]市単価!$F$2:$F$4</definedName>
    <definedName name="単価">'[9]#REF'!$D$3:$T$289</definedName>
    <definedName name="単価・TOP">#REF!</definedName>
    <definedName name="単価置換L1">#REF!</definedName>
    <definedName name="単価番号">#REF!</definedName>
    <definedName name="単価表">[64]改修仮設!#REF!</definedName>
    <definedName name="単価表１">[85]単価一覧表!$B$2:$I$1030</definedName>
    <definedName name="単価表２">[85]単価一覧表!$C$3:$J$1030</definedName>
    <definedName name="単独">#REF!</definedName>
    <definedName name="端子板" localSheetId="4">'[1]本体工事(2)'!$A$1967</definedName>
    <definedName name="端子板" localSheetId="2">'[1]本体工事(2)'!$A$1967</definedName>
    <definedName name="端子板" localSheetId="3">'[1]本体工事(2)'!$A$1967</definedName>
    <definedName name="端子板" localSheetId="14">'[1]本体工事(2)'!$A$1967</definedName>
    <definedName name="端子板">'[9]#REF'!$A$1967</definedName>
    <definedName name="端子盤" localSheetId="4">#REF!</definedName>
    <definedName name="端子盤" localSheetId="2">#REF!</definedName>
    <definedName name="端子盤" localSheetId="3">#REF!</definedName>
    <definedName name="端子盤" localSheetId="14">#REF!</definedName>
    <definedName name="端子盤">'[9]#REF'!$A$1866</definedName>
    <definedName name="端子盤類" localSheetId="4">'[1]本体工事(2)'!$A$1864</definedName>
    <definedName name="端子盤類" localSheetId="2">'[1]本体工事(2)'!$A$1864</definedName>
    <definedName name="端子盤類" localSheetId="3">'[1]本体工事(2)'!$A$1864</definedName>
    <definedName name="端子盤類" localSheetId="14">'[1]本体工事(2)'!$A$1864</definedName>
    <definedName name="端子盤類">'[9]#REF'!$A$1864</definedName>
    <definedName name="端末処理＿６ｋｖ" localSheetId="4">#REF!</definedName>
    <definedName name="端末処理＿６ｋｖ" localSheetId="2">#REF!</definedName>
    <definedName name="端末処理＿６ｋｖ" localSheetId="3">#REF!</definedName>
    <definedName name="端末処理＿６ｋｖ" localSheetId="14">#REF!</definedName>
    <definedName name="端末処理＿６ｋｖ">'[9]#REF'!$A$435</definedName>
    <definedName name="断熱･ｼｰﾘﾝｸﾞ工事計">#REF!</definedName>
    <definedName name="断熱工事">#REF!</definedName>
    <definedName name="断熱防水" localSheetId="4">#REF!</definedName>
    <definedName name="断熱防水" localSheetId="2">#REF!</definedName>
    <definedName name="断熱防水" localSheetId="3">#REF!</definedName>
    <definedName name="断熱防水" localSheetId="14">#REF!</definedName>
    <definedName name="断熱防水">'[9]#REF'!$A$524</definedName>
    <definedName name="断熱防水計" localSheetId="4">#REF!</definedName>
    <definedName name="断熱防水計" localSheetId="2">#REF!</definedName>
    <definedName name="断熱防水計" localSheetId="3">#REF!</definedName>
    <definedName name="断熱防水計" localSheetId="14">#REF!</definedName>
    <definedName name="断熱防水計">'[9]#REF'!$F$71</definedName>
    <definedName name="暖房計" localSheetId="4">#REF!</definedName>
    <definedName name="暖房計" localSheetId="2">#REF!</definedName>
    <definedName name="暖房計" localSheetId="3">#REF!</definedName>
    <definedName name="暖房計" localSheetId="14">#REF!</definedName>
    <definedName name="暖房計">'[9]#REF'!$G$41</definedName>
    <definedName name="暖房設備工事" localSheetId="4">[66]建築!#REF!</definedName>
    <definedName name="暖房設備工事" localSheetId="2">[66]建築!#REF!</definedName>
    <definedName name="暖房設備工事" localSheetId="3">[66]建築!#REF!</definedName>
    <definedName name="暖房設備工事" localSheetId="14">[66]建築!#REF!</definedName>
    <definedName name="暖房設備工事">'[9]#REF'!#REF!</definedName>
    <definedName name="暖房能力" localSheetId="4">[71]A!$C$2:$D$16</definedName>
    <definedName name="暖房能力" localSheetId="2">[71]A!$C$2:$D$16</definedName>
    <definedName name="暖房能力" localSheetId="3">[71]A!$C$2:$D$16</definedName>
    <definedName name="暖房能力" localSheetId="14">[71]A!$C$2:$D$16</definedName>
    <definedName name="暖房能力">[9]A!$C$2:$D$16</definedName>
    <definedName name="暖房能力_6">#REF!</definedName>
    <definedName name="地狭き拉致まり">#REF!</definedName>
    <definedName name="地業工事">#REF!</definedName>
    <definedName name="地区">#REF!</definedName>
    <definedName name="地区_6">#REF!</definedName>
    <definedName name="地区単価" localSheetId="4">#REF!</definedName>
    <definedName name="地区単価" localSheetId="2">#REF!</definedName>
    <definedName name="地区単価" localSheetId="3">#REF!</definedName>
    <definedName name="地区単価" localSheetId="14">#REF!</definedName>
    <definedName name="地区単価">'[9]#REF'!$D$59:$W$71</definedName>
    <definedName name="地中箱" localSheetId="4">'[1]本体工事(2)'!$A$1405</definedName>
    <definedName name="地中箱" localSheetId="2">'[1]本体工事(2)'!$A$1405</definedName>
    <definedName name="地中箱" localSheetId="3">'[1]本体工事(2)'!$A$1405</definedName>
    <definedName name="地中箱" localSheetId="14">'[1]本体工事(2)'!$A$1405</definedName>
    <definedName name="地中箱">'[9]#REF'!$A$1405</definedName>
    <definedName name="地中埋設標" localSheetId="4">'[1]本体工事(2)'!$A$1402</definedName>
    <definedName name="地中埋設標" localSheetId="2">'[1]本体工事(2)'!$A$1402</definedName>
    <definedName name="地中埋設標" localSheetId="3">'[1]本体工事(2)'!$A$1402</definedName>
    <definedName name="地中埋設標" localSheetId="14">'[1]本体工事(2)'!$A$1402</definedName>
    <definedName name="地中埋設標">'[9]#REF'!$A$1402</definedName>
    <definedName name="中ﾀｲﾌﾟ計">#REF!</definedName>
    <definedName name="中科目">'[86]細目（参考）'!#REF!</definedName>
    <definedName name="中項目">#REF!</definedName>
    <definedName name="抽出条件M">#REF!</definedName>
    <definedName name="抽出範囲M">#REF!</definedName>
    <definedName name="虫">[74]細目!#REF!</definedName>
    <definedName name="調整前経費" localSheetId="4">'[1]本体工事(2)'!#REF!</definedName>
    <definedName name="調整前経費" localSheetId="2">'[1]本体工事(2)'!#REF!</definedName>
    <definedName name="調整前経費" localSheetId="3">'[1]本体工事(2)'!#REF!</definedName>
    <definedName name="調整前経費" localSheetId="14">'[1]本体工事(2)'!#REF!</definedName>
    <definedName name="調整前経費">'[9]#REF'!#REF!</definedName>
    <definedName name="調整費" localSheetId="4">#REF!</definedName>
    <definedName name="調整費" localSheetId="2">#REF!</definedName>
    <definedName name="調整費" localSheetId="3">#REF!</definedName>
    <definedName name="調整費" localSheetId="14">#REF!</definedName>
    <definedName name="調整費">'[9]#REF'!$G$78</definedName>
    <definedName name="直工" localSheetId="4">[1]冷媒配管!$D$4:$R$40</definedName>
    <definedName name="直工" localSheetId="2">[1]冷媒配管!$D$4:$R$40</definedName>
    <definedName name="直工" localSheetId="3">[1]冷媒配管!$D$4:$R$40</definedName>
    <definedName name="直工" localSheetId="14">[1]冷媒配管!$D$4:$R$40</definedName>
    <definedName name="直工">#REF!</definedName>
    <definedName name="直工一般">#REF!</definedName>
    <definedName name="直工改修">#REF!</definedName>
    <definedName name="直工計">#REF!</definedName>
    <definedName name="直工処理1">[19]細目!#REF!</definedName>
    <definedName name="直接仮設" localSheetId="4">#REF!</definedName>
    <definedName name="直接仮設" localSheetId="2">#REF!</definedName>
    <definedName name="直接仮設" localSheetId="3">#REF!</definedName>
    <definedName name="直接仮設" localSheetId="14">#REF!</definedName>
    <definedName name="直接仮設">'[9]#REF'!$D$1</definedName>
    <definedName name="直接仮設計">#REF!</definedName>
    <definedName name="直接仮設工事">#REF!</definedName>
    <definedName name="直接計" localSheetId="28">#REF!</definedName>
    <definedName name="直接計">#REF!</definedName>
    <definedName name="直接工事費">[1]Sheet3!$P$267</definedName>
    <definedName name="直接工事費計">[10]表紙!#REF!</definedName>
    <definedName name="直列ﾕﾆｯﾄ" localSheetId="4">#REF!</definedName>
    <definedName name="直列ﾕﾆｯﾄ" localSheetId="2">#REF!</definedName>
    <definedName name="直列ﾕﾆｯﾄ" localSheetId="3">#REF!</definedName>
    <definedName name="直列ﾕﾆｯﾄ" localSheetId="14">#REF!</definedName>
    <definedName name="直列ﾕﾆｯﾄ">'[9]#REF'!$A$1331</definedName>
    <definedName name="追加元工事">#REF!</definedName>
    <definedName name="定格暖房" localSheetId="4">[71]A!$B$2:$C$18</definedName>
    <definedName name="定格暖房" localSheetId="2">[71]A!$B$2:$C$18</definedName>
    <definedName name="定格暖房" localSheetId="3">[71]A!$B$2:$C$18</definedName>
    <definedName name="定格暖房" localSheetId="14">[71]A!$B$2:$C$18</definedName>
    <definedName name="定格暖房">[9]A!$B$2:$C$18</definedName>
    <definedName name="定格暖房_6">#REF!</definedName>
    <definedName name="定格冷房" localSheetId="4">[71]A!$A$2:$C$16</definedName>
    <definedName name="定格冷房" localSheetId="2">[71]A!$A$2:$C$16</definedName>
    <definedName name="定格冷房" localSheetId="3">[71]A!$A$2:$C$16</definedName>
    <definedName name="定格冷房" localSheetId="14">[71]A!$A$2:$C$16</definedName>
    <definedName name="定格冷房">[9]A!$A$2:$C$16</definedName>
    <definedName name="定格冷房_6">#REF!</definedName>
    <definedName name="定風量ユニット">[80]代価60!#REF!</definedName>
    <definedName name="撤去" localSheetId="4">#REF!</definedName>
    <definedName name="撤去" localSheetId="2">#REF!</definedName>
    <definedName name="撤去" localSheetId="3">#REF!</definedName>
    <definedName name="撤去" localSheetId="14">#REF!</definedName>
    <definedName name="撤去">'[9]#REF'!$B$5:$N$44</definedName>
    <definedName name="撤去計">'[9]#REF'!#REF!</definedName>
    <definedName name="撤去工事" localSheetId="4">#REF!</definedName>
    <definedName name="撤去工事" localSheetId="2">#REF!</definedName>
    <definedName name="撤去工事" localSheetId="3">#REF!</definedName>
    <definedName name="撤去工事" localSheetId="14">#REF!</definedName>
    <definedName name="撤去工事">'[9]#REF'!#REF!</definedName>
    <definedName name="鉄" localSheetId="4">#REF!</definedName>
    <definedName name="鉄" localSheetId="2">#REF!</definedName>
    <definedName name="鉄" localSheetId="3">#REF!</definedName>
    <definedName name="鉄" localSheetId="14">#REF!</definedName>
    <definedName name="鉄">'[9]#REF'!$B$228</definedName>
    <definedName name="鉄筋" localSheetId="4">NA()</definedName>
    <definedName name="鉄筋" localSheetId="2">NA()</definedName>
    <definedName name="鉄筋" localSheetId="3">NA()</definedName>
    <definedName name="鉄筋" localSheetId="14">NA()</definedName>
    <definedName name="鉄筋">'[9]#REF'!$A$413</definedName>
    <definedName name="鉄筋計" localSheetId="28">#REF!</definedName>
    <definedName name="鉄筋計">#REF!</definedName>
    <definedName name="鉄筋工事" localSheetId="2">#REF!</definedName>
    <definedName name="鉄筋工事">#REF!</definedName>
    <definedName name="鉄筋控除" localSheetId="28">#REF!</definedName>
    <definedName name="鉄筋控除">#REF!</definedName>
    <definedName name="鉄筋入力" localSheetId="4">#REF!</definedName>
    <definedName name="鉄筋入力" localSheetId="2">#REF!</definedName>
    <definedName name="鉄筋入力" localSheetId="3">#REF!</definedName>
    <definedName name="鉄筋入力" localSheetId="14">#REF!</definedName>
    <definedName name="鉄筋入力">'[9]#REF'!$A$54</definedName>
    <definedName name="鉄骨">NA()</definedName>
    <definedName name="鉄骨外" localSheetId="4">#REF!</definedName>
    <definedName name="鉄骨外" localSheetId="2">#REF!</definedName>
    <definedName name="鉄骨外" localSheetId="3">#REF!</definedName>
    <definedName name="鉄骨外" localSheetId="14">#REF!</definedName>
    <definedName name="鉄骨外">'[9]#REF'!$G$35</definedName>
    <definedName name="鉄骨計" localSheetId="4">#REF!</definedName>
    <definedName name="鉄骨計" localSheetId="2">#REF!</definedName>
    <definedName name="鉄骨計" localSheetId="3">#REF!</definedName>
    <definedName name="鉄骨計" localSheetId="14">#REF!</definedName>
    <definedName name="鉄骨計">'[9]#REF'!$F$35</definedName>
    <definedName name="鉄骨工事">#REF!</definedName>
    <definedName name="天井C2">[8]内装!$BO$517</definedName>
    <definedName name="天井C3">[8]内装!$BP$517</definedName>
    <definedName name="天井C4">[8]内装!$BQ$517</definedName>
    <definedName name="天井開口補修">#REF!</definedName>
    <definedName name="転送シート">#REF!</definedName>
    <definedName name="電気" localSheetId="2" hidden="1">#REF!</definedName>
    <definedName name="電気" localSheetId="3" hidden="1">#REF!</definedName>
    <definedName name="電気" hidden="1">#REF!</definedName>
    <definedName name="電気パネルヒーター" localSheetId="4">'[1]本体工事(2)'!#REF!</definedName>
    <definedName name="電気パネルヒーター" localSheetId="2">'[1]本体工事(2)'!#REF!</definedName>
    <definedName name="電気パネルヒーター" localSheetId="3">'[1]本体工事(2)'!#REF!</definedName>
    <definedName name="電気パネルヒーター" localSheetId="14">'[1]本体工事(2)'!#REF!</definedName>
    <definedName name="電気パネルヒーター">'[9]#REF'!#REF!</definedName>
    <definedName name="電気計">'[9]#REF'!#REF!</definedName>
    <definedName name="電気工事" localSheetId="4">'[1]本体工事(2)'!$H$40</definedName>
    <definedName name="電気工事" localSheetId="2">'[1]本体工事(2)'!$H$40</definedName>
    <definedName name="電気工事" localSheetId="3">'[1]本体工事(2)'!$H$40</definedName>
    <definedName name="電気工事" localSheetId="14">'[1]本体工事(2)'!$H$40</definedName>
    <definedName name="電気工事">'[9]#REF'!$H$40</definedName>
    <definedName name="電気設備" localSheetId="4">'[1]本体工事(2)'!$H$154</definedName>
    <definedName name="電気設備" localSheetId="2">'[1]本体工事(2)'!$H$154</definedName>
    <definedName name="電気設備" localSheetId="3">'[1]本体工事(2)'!$H$154</definedName>
    <definedName name="電気設備" localSheetId="14">'[1]本体工事(2)'!$H$154</definedName>
    <definedName name="電気設備">'[9]#REF'!$H$154</definedName>
    <definedName name="電気代価" hidden="1">#REF!</definedName>
    <definedName name="電気探査">NA()</definedName>
    <definedName name="電気暖房設備工事計">#REF!</definedName>
    <definedName name="電気直接工事計">#REF!</definedName>
    <definedName name="電源" localSheetId="4">[1]冷媒配管!$E$155</definedName>
    <definedName name="電源" localSheetId="2">[1]冷媒配管!$E$155</definedName>
    <definedName name="電源" localSheetId="3">[1]冷媒配管!$E$155</definedName>
    <definedName name="電源" localSheetId="14">[1]冷媒配管!$E$155</definedName>
    <definedName name="電源">'[9]#REF'!$E$155</definedName>
    <definedName name="電工" localSheetId="2">#REF!</definedName>
    <definedName name="電工">#REF!</definedName>
    <definedName name="電磁弁１" localSheetId="4">'[1]本体工事(2)'!$I$58</definedName>
    <definedName name="電磁弁１" localSheetId="2">'[1]本体工事(2)'!$I$58</definedName>
    <definedName name="電磁弁１" localSheetId="3">'[1]本体工事(2)'!$I$58</definedName>
    <definedName name="電磁弁１" localSheetId="14">'[1]本体工事(2)'!$I$58</definedName>
    <definedName name="電磁弁１">'[9]#REF'!$I$58</definedName>
    <definedName name="電線管" localSheetId="4">'[1]本体工事(2)'!$A$1476</definedName>
    <definedName name="電線管" localSheetId="2">'[1]本体工事(2)'!$A$1476</definedName>
    <definedName name="電線管" localSheetId="3">'[1]本体工事(2)'!$A$1476</definedName>
    <definedName name="電線管" localSheetId="14">'[1]本体工事(2)'!$A$1476</definedName>
    <definedName name="電線管">'[9]#REF'!$A$1476</definedName>
    <definedName name="電線管Ｃ" localSheetId="4">#REF!</definedName>
    <definedName name="電線管Ｃ" localSheetId="2">#REF!</definedName>
    <definedName name="電線管Ｃ" localSheetId="3">#REF!</definedName>
    <definedName name="電線管Ｃ" localSheetId="14">#REF!</definedName>
    <definedName name="電線管Ｃ">'[9]#REF'!$A$1537</definedName>
    <definedName name="電線管Ｅ" localSheetId="4">#REF!</definedName>
    <definedName name="電線管Ｅ" localSheetId="2">#REF!</definedName>
    <definedName name="電線管Ｅ" localSheetId="3">#REF!</definedName>
    <definedName name="電線管Ｅ" localSheetId="14">#REF!</definedName>
    <definedName name="電線管Ｅ">'[9]#REF'!$A$1503</definedName>
    <definedName name="電線管Ｇ" localSheetId="4">#REF!</definedName>
    <definedName name="電線管Ｇ" localSheetId="2">#REF!</definedName>
    <definedName name="電線管Ｇ" localSheetId="3">#REF!</definedName>
    <definedName name="電線管Ｇ" localSheetId="14">#REF!</definedName>
    <definedName name="電線管Ｇ">'[9]#REF'!$A$1517</definedName>
    <definedName name="電線管PE" localSheetId="4">'[1]本体工事(2)'!$A$1763</definedName>
    <definedName name="電線管PE" localSheetId="2">'[1]本体工事(2)'!$A$1763</definedName>
    <definedName name="電線管PE" localSheetId="3">'[1]本体工事(2)'!$A$1763</definedName>
    <definedName name="電線管PE" localSheetId="14">'[1]本体工事(2)'!$A$1763</definedName>
    <definedName name="電線管PE">'[9]#REF'!$A$1763</definedName>
    <definedName name="電線管ＰＦ" localSheetId="4">#REF!</definedName>
    <definedName name="電線管ＰＦ" localSheetId="2">#REF!</definedName>
    <definedName name="電線管ＰＦ" localSheetId="3">#REF!</definedName>
    <definedName name="電線管ＰＦ" localSheetId="14">#REF!</definedName>
    <definedName name="電線管ＰＦ">'[9]#REF'!$A$1497</definedName>
    <definedName name="電線管ＶＥ" localSheetId="4">#REF!</definedName>
    <definedName name="電線管ＶＥ" localSheetId="2">#REF!</definedName>
    <definedName name="電線管ＶＥ" localSheetId="3">#REF!</definedName>
    <definedName name="電線管ＶＥ" localSheetId="14">#REF!</definedName>
    <definedName name="電線管ＶＥ">'[9]#REF'!$A$1551</definedName>
    <definedName name="電線管区分">'[1]本体工事(2)'!$D$36:$D$42</definedName>
    <definedName name="電灯" localSheetId="4">[1]冷媒配管!$E$44</definedName>
    <definedName name="電灯" localSheetId="2">[1]冷媒配管!$E$44</definedName>
    <definedName name="電灯" localSheetId="3">[1]冷媒配管!$E$44</definedName>
    <definedName name="電灯" localSheetId="14">[1]冷媒配管!$E$44</definedName>
    <definedName name="電灯">'[9]#REF'!$E$44</definedName>
    <definedName name="電灯計">[87]内訳!#REF!</definedName>
    <definedName name="電灯設備">#REF!</definedName>
    <definedName name="電灯設備計">#REF!</definedName>
    <definedName name="電灯設備工事">#REF!</definedName>
    <definedName name="電話配管設備工事">#REF!</definedName>
    <definedName name="吐口桝" localSheetId="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吐口桝" localSheetId="2"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吐口桝" localSheetId="3"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吐口桝" localSheetId="14"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吐口桝"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塗装" localSheetId="4">#REF!</definedName>
    <definedName name="塗装" localSheetId="2">#REF!</definedName>
    <definedName name="塗装" localSheetId="3">#REF!</definedName>
    <definedName name="塗装" localSheetId="14">#REF!</definedName>
    <definedName name="塗装">'[9]#REF'!$B$5:$M$48</definedName>
    <definedName name="塗装区分">'[1]本体工事(2)'!$AD$5:$AD$22</definedName>
    <definedName name="塗装計" localSheetId="28">#REF!</definedName>
    <definedName name="塗装計">#REF!</definedName>
    <definedName name="塗装工事" localSheetId="4">#REF!</definedName>
    <definedName name="塗装工事" localSheetId="2">#REF!</definedName>
    <definedName name="塗装工事" localSheetId="3">#REF!</definedName>
    <definedName name="塗装工事" localSheetId="14">#REF!</definedName>
    <definedName name="塗装工事">'[9]#REF'!#REF!</definedName>
    <definedName name="塗装工事1">#REF!</definedName>
    <definedName name="塗装工事2">#REF!</definedName>
    <definedName name="塗装工事3">#REF!</definedName>
    <definedName name="塗装工事4">#REF!</definedName>
    <definedName name="渡り" localSheetId="4">[1]冷媒配管!$E$7</definedName>
    <definedName name="渡り" localSheetId="2">[1]冷媒配管!$E$7</definedName>
    <definedName name="渡り" localSheetId="3">[1]冷媒配管!$E$7</definedName>
    <definedName name="渡り" localSheetId="14">[1]冷媒配管!$E$7</definedName>
    <definedName name="渡り">'[9]#REF'!$E$7</definedName>
    <definedName name="渡り廊下ＡＳ">[1]Sheet3!#REF!</definedName>
    <definedName name="渡り廊下計" localSheetId="4">#REF!</definedName>
    <definedName name="渡り廊下計" localSheetId="2">#REF!</definedName>
    <definedName name="渡り廊下計" localSheetId="3">#REF!</definedName>
    <definedName name="渡り廊下計" localSheetId="14">#REF!</definedName>
    <definedName name="渡り廊下計">'[9]#REF'!$G$41</definedName>
    <definedName name="渡り廊下直工">[1]Sheet3!#REF!</definedName>
    <definedName name="渡り廊下鉄骨">[1]Sheet3!#REF!</definedName>
    <definedName name="渡り廊下廃棄処理">[1]Sheet3!#REF!</definedName>
    <definedName name="土" localSheetId="4">#REF!</definedName>
    <definedName name="土" localSheetId="2">#REF!</definedName>
    <definedName name="土" localSheetId="3">#REF!</definedName>
    <definedName name="土" localSheetId="14">#REF!</definedName>
    <definedName name="土">'[9]#REF'!$A$302</definedName>
    <definedName name="土一般管理費等率">'[1]本体工事(2)'!$B$86:$R$88</definedName>
    <definedName name="土基本共通仮設費率">'[1]本体工事(2)'!$B$74:$R$76</definedName>
    <definedName name="土建直接２次計">#REF!</definedName>
    <definedName name="土建直接計">#REF!</definedName>
    <definedName name="土現場管理費率">'[1]本体工事(2)'!$B$80:$R$82</definedName>
    <definedName name="土工計" localSheetId="28">#REF!</definedName>
    <definedName name="土工計">#REF!</definedName>
    <definedName name="土工事" localSheetId="4">#REF!</definedName>
    <definedName name="土工事" localSheetId="2">#REF!</definedName>
    <definedName name="土工事" localSheetId="3">#REF!</definedName>
    <definedName name="土工事" localSheetId="14">#REF!</definedName>
    <definedName name="土工事">'[9]#REF'!$A$1435</definedName>
    <definedName name="土工事計">#REF!</definedName>
    <definedName name="東ゲート計">'[9]#REF'!#REF!</definedName>
    <definedName name="東西汚水槽設計">'[9]#REF'!#REF!</definedName>
    <definedName name="動力">[78]細目別内訳!#REF!</definedName>
    <definedName name="動力設備工事">#REF!</definedName>
    <definedName name="同軸" localSheetId="4">#REF!</definedName>
    <definedName name="同軸" localSheetId="2">#REF!</definedName>
    <definedName name="同軸" localSheetId="3">#REF!</definedName>
    <definedName name="同軸" localSheetId="14">#REF!</definedName>
    <definedName name="同軸">'[9]#REF'!$A$928</definedName>
    <definedName name="同軸ケーブル" localSheetId="4">'[1]本体工事(2)'!$A$906</definedName>
    <definedName name="同軸ケーブル" localSheetId="2">'[1]本体工事(2)'!$A$906</definedName>
    <definedName name="同軸ケーブル" localSheetId="3">'[1]本体工事(2)'!$A$906</definedName>
    <definedName name="同軸ケーブル" localSheetId="14">'[1]本体工事(2)'!$A$906</definedName>
    <definedName name="同軸ケーブル">'[9]#REF'!$A$906</definedName>
    <definedName name="導入線" localSheetId="4">#REF!</definedName>
    <definedName name="導入線" localSheetId="2">#REF!</definedName>
    <definedName name="導入線" localSheetId="3">#REF!</definedName>
    <definedName name="導入線" localSheetId="14">#REF!</definedName>
    <definedName name="導入線">'[9]#REF'!$A$70</definedName>
    <definedName name="道単価ｺｰﾄﾞ範囲" localSheetId="4">#REF!</definedName>
    <definedName name="道単価ｺｰﾄﾞ範囲" localSheetId="2">#REF!</definedName>
    <definedName name="道単価ｺｰﾄﾞ範囲" localSheetId="3">#REF!</definedName>
    <definedName name="道単価ｺｰﾄﾞ範囲" localSheetId="14">#REF!</definedName>
    <definedName name="道単価ｺｰﾄﾞ範囲">'[9]#REF'!$A$3:$A$38</definedName>
    <definedName name="道単価範囲" localSheetId="4">#REF!</definedName>
    <definedName name="道単価範囲" localSheetId="2">#REF!</definedName>
    <definedName name="道単価範囲" localSheetId="3">#REF!</definedName>
    <definedName name="道単価範囲" localSheetId="14">#REF!</definedName>
    <definedName name="道単価範囲">'[9]#REF'!$A$3:$I$38</definedName>
    <definedName name="道単価名範囲" localSheetId="4">#REF!</definedName>
    <definedName name="道単価名範囲" localSheetId="2">#REF!</definedName>
    <definedName name="道単価名範囲" localSheetId="3">#REF!</definedName>
    <definedName name="道単価名範囲" localSheetId="14">#REF!</definedName>
    <definedName name="道単価名範囲">'[9]#REF'!$B$3:$B$38</definedName>
    <definedName name="道入線" localSheetId="4">'[1]本体工事(2)'!$A$49</definedName>
    <definedName name="道入線" localSheetId="2">'[1]本体工事(2)'!$A$49</definedName>
    <definedName name="道入線" localSheetId="3">'[1]本体工事(2)'!$A$49</definedName>
    <definedName name="道入線" localSheetId="14">'[1]本体工事(2)'!$A$49</definedName>
    <definedName name="道入線">'[9]#REF'!$A$49</definedName>
    <definedName name="特工一般管理費">#REF!</definedName>
    <definedName name="特工現場経費計">#REF!</definedName>
    <definedName name="特工総合仮設計">#REF!</definedName>
    <definedName name="特殊ﾀｲﾙ">#REF!</definedName>
    <definedName name="特殊作業員">#REF!</definedName>
    <definedName name="特定工事">'[1]本体工事(2)'!$A$1:$U$37</definedName>
    <definedName name="特定材料" localSheetId="4">'[1]本体工事(2)'!#REF!</definedName>
    <definedName name="特定材料" localSheetId="2">'[1]本体工事(2)'!#REF!</definedName>
    <definedName name="特定材料" localSheetId="3">'[1]本体工事(2)'!#REF!</definedName>
    <definedName name="特定材料" localSheetId="14">'[1]本体工事(2)'!#REF!</definedName>
    <definedName name="特定材料">[9]内訳!#REF!</definedName>
    <definedName name="内外計" localSheetId="28">#REF!</definedName>
    <definedName name="内外計">#REF!</definedName>
    <definedName name="内外装工事">#REF!</definedName>
    <definedName name="内装" localSheetId="4">#REF!</definedName>
    <definedName name="内装" localSheetId="2">#REF!</definedName>
    <definedName name="内装" localSheetId="3">#REF!</definedName>
    <definedName name="内装" localSheetId="14">#REF!</definedName>
    <definedName name="内装">'[9]#REF'!$B$5:$N$75</definedName>
    <definedName name="内装計" localSheetId="4">#REF!</definedName>
    <definedName name="内装計" localSheetId="2">#REF!</definedName>
    <definedName name="内装計" localSheetId="3">#REF!</definedName>
    <definedName name="内装計" localSheetId="14">#REF!</definedName>
    <definedName name="内装計">'[9]#REF'!$F$107</definedName>
    <definedName name="内装工事" localSheetId="4">#REF!</definedName>
    <definedName name="内装工事" localSheetId="2">#REF!</definedName>
    <definedName name="内装工事" localSheetId="3">#REF!</definedName>
    <definedName name="内装工事" localSheetId="14">#REF!</definedName>
    <definedName name="内装工事">'[9]#REF'!#REF!</definedName>
    <definedName name="内装工事２">#REF!</definedName>
    <definedName name="内部計算２">#REF!</definedName>
    <definedName name="内部建具工事計">#REF!</definedName>
    <definedName name="内部木製建具計">'[55](乙)'!#REF!</definedName>
    <definedName name="内訳" localSheetId="4" hidden="1">{#N/A,#N/A,FALSE,"内訳"}</definedName>
    <definedName name="内訳" localSheetId="2" hidden="1">{#N/A,#N/A,FALSE,"内訳"}</definedName>
    <definedName name="内訳" localSheetId="3" hidden="1">{#N/A,#N/A,FALSE,"内訳"}</definedName>
    <definedName name="内訳" localSheetId="14" hidden="1">{#N/A,#N/A,FALSE,"内訳"}</definedName>
    <definedName name="内訳">NA()</definedName>
    <definedName name="内訳１" localSheetId="4" hidden="1">{#N/A,#N/A,FALSE,"内訳"}</definedName>
    <definedName name="内訳１" localSheetId="2" hidden="1">{#N/A,#N/A,FALSE,"内訳"}</definedName>
    <definedName name="内訳１" localSheetId="3" hidden="1">{#N/A,#N/A,FALSE,"内訳"}</definedName>
    <definedName name="内訳１" localSheetId="14" hidden="1">{#N/A,#N/A,FALSE,"内訳"}</definedName>
    <definedName name="内訳１" hidden="1">{#N/A,#N/A,FALSE,"内訳"}</definedName>
    <definedName name="内訳20" localSheetId="4" hidden="1">{#N/A,#N/A,FALSE,"内訳"}</definedName>
    <definedName name="内訳20" localSheetId="2" hidden="1">{#N/A,#N/A,FALSE,"内訳"}</definedName>
    <definedName name="内訳20" localSheetId="3" hidden="1">{#N/A,#N/A,FALSE,"内訳"}</definedName>
    <definedName name="内訳20" localSheetId="14" hidden="1">{#N/A,#N/A,FALSE,"内訳"}</definedName>
    <definedName name="内訳20" hidden="1">{#N/A,#N/A,FALSE,"内訳"}</definedName>
    <definedName name="内訳21" localSheetId="4" hidden="1">{#N/A,#N/A,FALSE,"内訳"}</definedName>
    <definedName name="内訳21" localSheetId="2" hidden="1">{#N/A,#N/A,FALSE,"内訳"}</definedName>
    <definedName name="内訳21" localSheetId="3" hidden="1">{#N/A,#N/A,FALSE,"内訳"}</definedName>
    <definedName name="内訳21" localSheetId="14" hidden="1">{#N/A,#N/A,FALSE,"内訳"}</definedName>
    <definedName name="内訳21" hidden="1">{#N/A,#N/A,FALSE,"内訳"}</definedName>
    <definedName name="内訳２２" localSheetId="4" hidden="1">{#N/A,#N/A,FALSE,"内訳"}</definedName>
    <definedName name="内訳２２" localSheetId="2" hidden="1">{#N/A,#N/A,FALSE,"内訳"}</definedName>
    <definedName name="内訳２２" localSheetId="3" hidden="1">{#N/A,#N/A,FALSE,"内訳"}</definedName>
    <definedName name="内訳２２" localSheetId="14" hidden="1">{#N/A,#N/A,FALSE,"内訳"}</definedName>
    <definedName name="内訳２２" hidden="1">{#N/A,#N/A,FALSE,"内訳"}</definedName>
    <definedName name="内訳23" localSheetId="4" hidden="1">{#N/A,#N/A,FALSE,"内訳"}</definedName>
    <definedName name="内訳23" localSheetId="2" hidden="1">{#N/A,#N/A,FALSE,"内訳"}</definedName>
    <definedName name="内訳23" localSheetId="3" hidden="1">{#N/A,#N/A,FALSE,"内訳"}</definedName>
    <definedName name="内訳23" localSheetId="14" hidden="1">{#N/A,#N/A,FALSE,"内訳"}</definedName>
    <definedName name="内訳23" hidden="1">{#N/A,#N/A,FALSE,"内訳"}</definedName>
    <definedName name="内訳24" localSheetId="4" hidden="1">{#N/A,#N/A,FALSE,"内訳"}</definedName>
    <definedName name="内訳24" localSheetId="2" hidden="1">{#N/A,#N/A,FALSE,"内訳"}</definedName>
    <definedName name="内訳24" localSheetId="3" hidden="1">{#N/A,#N/A,FALSE,"内訳"}</definedName>
    <definedName name="内訳24" localSheetId="14" hidden="1">{#N/A,#N/A,FALSE,"内訳"}</definedName>
    <definedName name="内訳24" hidden="1">{#N/A,#N/A,FALSE,"内訳"}</definedName>
    <definedName name="内訳25" localSheetId="4" hidden="1">{#N/A,#N/A,FALSE,"内訳"}</definedName>
    <definedName name="内訳25" localSheetId="2" hidden="1">{#N/A,#N/A,FALSE,"内訳"}</definedName>
    <definedName name="内訳25" localSheetId="3" hidden="1">{#N/A,#N/A,FALSE,"内訳"}</definedName>
    <definedName name="内訳25" localSheetId="14" hidden="1">{#N/A,#N/A,FALSE,"内訳"}</definedName>
    <definedName name="内訳25" hidden="1">{#N/A,#N/A,FALSE,"内訳"}</definedName>
    <definedName name="内訳26" localSheetId="4" hidden="1">{#N/A,#N/A,FALSE,"内訳"}</definedName>
    <definedName name="内訳26" localSheetId="2" hidden="1">{#N/A,#N/A,FALSE,"内訳"}</definedName>
    <definedName name="内訳26" localSheetId="3" hidden="1">{#N/A,#N/A,FALSE,"内訳"}</definedName>
    <definedName name="内訳26" localSheetId="14" hidden="1">{#N/A,#N/A,FALSE,"内訳"}</definedName>
    <definedName name="内訳26" hidden="1">{#N/A,#N/A,FALSE,"内訳"}</definedName>
    <definedName name="内訳27" localSheetId="4" hidden="1">{#N/A,#N/A,FALSE,"内訳"}</definedName>
    <definedName name="内訳27" localSheetId="2" hidden="1">{#N/A,#N/A,FALSE,"内訳"}</definedName>
    <definedName name="内訳27" localSheetId="3" hidden="1">{#N/A,#N/A,FALSE,"内訳"}</definedName>
    <definedName name="内訳27" localSheetId="14" hidden="1">{#N/A,#N/A,FALSE,"内訳"}</definedName>
    <definedName name="内訳27" hidden="1">{#N/A,#N/A,FALSE,"内訳"}</definedName>
    <definedName name="内訳28" localSheetId="4" hidden="1">{#N/A,#N/A,FALSE,"内訳"}</definedName>
    <definedName name="内訳28" localSheetId="2" hidden="1">{#N/A,#N/A,FALSE,"内訳"}</definedName>
    <definedName name="内訳28" localSheetId="3" hidden="1">{#N/A,#N/A,FALSE,"内訳"}</definedName>
    <definedName name="内訳28" localSheetId="14" hidden="1">{#N/A,#N/A,FALSE,"内訳"}</definedName>
    <definedName name="内訳28" hidden="1">{#N/A,#N/A,FALSE,"内訳"}</definedName>
    <definedName name="内訳29" localSheetId="4" hidden="1">{#N/A,#N/A,FALSE,"内訳"}</definedName>
    <definedName name="内訳29" localSheetId="2" hidden="1">{#N/A,#N/A,FALSE,"内訳"}</definedName>
    <definedName name="内訳29" localSheetId="3" hidden="1">{#N/A,#N/A,FALSE,"内訳"}</definedName>
    <definedName name="内訳29" localSheetId="14" hidden="1">{#N/A,#N/A,FALSE,"内訳"}</definedName>
    <definedName name="内訳29" hidden="1">{#N/A,#N/A,FALSE,"内訳"}</definedName>
    <definedName name="内訳３" localSheetId="4" hidden="1">{#N/A,#N/A,FALSE,"内訳"}</definedName>
    <definedName name="内訳３" localSheetId="2" hidden="1">{#N/A,#N/A,FALSE,"内訳"}</definedName>
    <definedName name="内訳３" localSheetId="3" hidden="1">{#N/A,#N/A,FALSE,"内訳"}</definedName>
    <definedName name="内訳３" localSheetId="14" hidden="1">{#N/A,#N/A,FALSE,"内訳"}</definedName>
    <definedName name="内訳３" hidden="1">{#N/A,#N/A,FALSE,"内訳"}</definedName>
    <definedName name="内訳30" localSheetId="4" hidden="1">{#N/A,#N/A,FALSE,"内訳"}</definedName>
    <definedName name="内訳30" localSheetId="2" hidden="1">{#N/A,#N/A,FALSE,"内訳"}</definedName>
    <definedName name="内訳30" localSheetId="3" hidden="1">{#N/A,#N/A,FALSE,"内訳"}</definedName>
    <definedName name="内訳30" localSheetId="14" hidden="1">{#N/A,#N/A,FALSE,"内訳"}</definedName>
    <definedName name="内訳30" hidden="1">{#N/A,#N/A,FALSE,"内訳"}</definedName>
    <definedName name="内訳31" localSheetId="4" hidden="1">{#N/A,#N/A,FALSE,"内訳"}</definedName>
    <definedName name="内訳31" localSheetId="2" hidden="1">{#N/A,#N/A,FALSE,"内訳"}</definedName>
    <definedName name="内訳31" localSheetId="3" hidden="1">{#N/A,#N/A,FALSE,"内訳"}</definedName>
    <definedName name="内訳31" localSheetId="14" hidden="1">{#N/A,#N/A,FALSE,"内訳"}</definedName>
    <definedName name="内訳31" hidden="1">{#N/A,#N/A,FALSE,"内訳"}</definedName>
    <definedName name="内訳33" localSheetId="4" hidden="1">{#N/A,#N/A,FALSE,"内訳"}</definedName>
    <definedName name="内訳33" localSheetId="2" hidden="1">{#N/A,#N/A,FALSE,"内訳"}</definedName>
    <definedName name="内訳33" localSheetId="3" hidden="1">{#N/A,#N/A,FALSE,"内訳"}</definedName>
    <definedName name="内訳33" localSheetId="14" hidden="1">{#N/A,#N/A,FALSE,"内訳"}</definedName>
    <definedName name="内訳33" hidden="1">{#N/A,#N/A,FALSE,"内訳"}</definedName>
    <definedName name="内訳34" localSheetId="4" hidden="1">{#N/A,#N/A,FALSE,"内訳"}</definedName>
    <definedName name="内訳34" localSheetId="2" hidden="1">{#N/A,#N/A,FALSE,"内訳"}</definedName>
    <definedName name="内訳34" localSheetId="3" hidden="1">{#N/A,#N/A,FALSE,"内訳"}</definedName>
    <definedName name="内訳34" localSheetId="14" hidden="1">{#N/A,#N/A,FALSE,"内訳"}</definedName>
    <definedName name="内訳34" hidden="1">{#N/A,#N/A,FALSE,"内訳"}</definedName>
    <definedName name="内訳35" localSheetId="4" hidden="1">{#N/A,#N/A,FALSE,"内訳"}</definedName>
    <definedName name="内訳35" localSheetId="2" hidden="1">{#N/A,#N/A,FALSE,"内訳"}</definedName>
    <definedName name="内訳35" localSheetId="3" hidden="1">{#N/A,#N/A,FALSE,"内訳"}</definedName>
    <definedName name="内訳35" localSheetId="14" hidden="1">{#N/A,#N/A,FALSE,"内訳"}</definedName>
    <definedName name="内訳35" hidden="1">{#N/A,#N/A,FALSE,"内訳"}</definedName>
    <definedName name="内訳36" localSheetId="4" hidden="1">{#N/A,#N/A,FALSE,"内訳"}</definedName>
    <definedName name="内訳36" localSheetId="2" hidden="1">{#N/A,#N/A,FALSE,"内訳"}</definedName>
    <definedName name="内訳36" localSheetId="3" hidden="1">{#N/A,#N/A,FALSE,"内訳"}</definedName>
    <definedName name="内訳36" localSheetId="14" hidden="1">{#N/A,#N/A,FALSE,"内訳"}</definedName>
    <definedName name="内訳36" hidden="1">{#N/A,#N/A,FALSE,"内訳"}</definedName>
    <definedName name="内訳37" localSheetId="4" hidden="1">{#N/A,#N/A,FALSE,"内訳"}</definedName>
    <definedName name="内訳37" localSheetId="2" hidden="1">{#N/A,#N/A,FALSE,"内訳"}</definedName>
    <definedName name="内訳37" localSheetId="3" hidden="1">{#N/A,#N/A,FALSE,"内訳"}</definedName>
    <definedName name="内訳37" localSheetId="14" hidden="1">{#N/A,#N/A,FALSE,"内訳"}</definedName>
    <definedName name="内訳37" hidden="1">{#N/A,#N/A,FALSE,"内訳"}</definedName>
    <definedName name="内訳38" localSheetId="4" hidden="1">{#N/A,#N/A,FALSE,"内訳"}</definedName>
    <definedName name="内訳38" localSheetId="2" hidden="1">{#N/A,#N/A,FALSE,"内訳"}</definedName>
    <definedName name="内訳38" localSheetId="3" hidden="1">{#N/A,#N/A,FALSE,"内訳"}</definedName>
    <definedName name="内訳38" localSheetId="14" hidden="1">{#N/A,#N/A,FALSE,"内訳"}</definedName>
    <definedName name="内訳38" hidden="1">{#N/A,#N/A,FALSE,"内訳"}</definedName>
    <definedName name="内訳39" localSheetId="4" hidden="1">{#N/A,#N/A,FALSE,"内訳"}</definedName>
    <definedName name="内訳39" localSheetId="2" hidden="1">{#N/A,#N/A,FALSE,"内訳"}</definedName>
    <definedName name="内訳39" localSheetId="3" hidden="1">{#N/A,#N/A,FALSE,"内訳"}</definedName>
    <definedName name="内訳39" localSheetId="14" hidden="1">{#N/A,#N/A,FALSE,"内訳"}</definedName>
    <definedName name="内訳39" hidden="1">{#N/A,#N/A,FALSE,"内訳"}</definedName>
    <definedName name="内訳４" localSheetId="4" hidden="1">{#N/A,#N/A,FALSE,"内訳"}</definedName>
    <definedName name="内訳４" localSheetId="2" hidden="1">{#N/A,#N/A,FALSE,"内訳"}</definedName>
    <definedName name="内訳４" localSheetId="3" hidden="1">{#N/A,#N/A,FALSE,"内訳"}</definedName>
    <definedName name="内訳４" localSheetId="14" hidden="1">{#N/A,#N/A,FALSE,"内訳"}</definedName>
    <definedName name="内訳４" hidden="1">{#N/A,#N/A,FALSE,"内訳"}</definedName>
    <definedName name="内訳40" localSheetId="4" hidden="1">{#N/A,#N/A,FALSE,"内訳"}</definedName>
    <definedName name="内訳40" localSheetId="2" hidden="1">{#N/A,#N/A,FALSE,"内訳"}</definedName>
    <definedName name="内訳40" localSheetId="3" hidden="1">{#N/A,#N/A,FALSE,"内訳"}</definedName>
    <definedName name="内訳40" localSheetId="14" hidden="1">{#N/A,#N/A,FALSE,"内訳"}</definedName>
    <definedName name="内訳40" hidden="1">{#N/A,#N/A,FALSE,"内訳"}</definedName>
    <definedName name="内訳55" localSheetId="4" hidden="1">{#N/A,#N/A,FALSE,"内訳"}</definedName>
    <definedName name="内訳55" localSheetId="2" hidden="1">{#N/A,#N/A,FALSE,"内訳"}</definedName>
    <definedName name="内訳55" localSheetId="3" hidden="1">{#N/A,#N/A,FALSE,"内訳"}</definedName>
    <definedName name="内訳55" localSheetId="14" hidden="1">{#N/A,#N/A,FALSE,"内訳"}</definedName>
    <definedName name="内訳55" hidden="1">{#N/A,#N/A,FALSE,"内訳"}</definedName>
    <definedName name="内訳６０" localSheetId="4" hidden="1">{#N/A,#N/A,FALSE,"内訳"}</definedName>
    <definedName name="内訳６０" localSheetId="2" hidden="1">{#N/A,#N/A,FALSE,"内訳"}</definedName>
    <definedName name="内訳６０" localSheetId="3" hidden="1">{#N/A,#N/A,FALSE,"内訳"}</definedName>
    <definedName name="内訳６０" localSheetId="14" hidden="1">{#N/A,#N/A,FALSE,"内訳"}</definedName>
    <definedName name="内訳６０" hidden="1">{#N/A,#N/A,FALSE,"内訳"}</definedName>
    <definedName name="内訳62" localSheetId="4" hidden="1">{#N/A,#N/A,FALSE,"内訳"}</definedName>
    <definedName name="内訳62" localSheetId="2" hidden="1">{#N/A,#N/A,FALSE,"内訳"}</definedName>
    <definedName name="内訳62" localSheetId="3" hidden="1">{#N/A,#N/A,FALSE,"内訳"}</definedName>
    <definedName name="内訳62" localSheetId="14" hidden="1">{#N/A,#N/A,FALSE,"内訳"}</definedName>
    <definedName name="内訳62" hidden="1">{#N/A,#N/A,FALSE,"内訳"}</definedName>
    <definedName name="内訳64" localSheetId="4" hidden="1">{#N/A,#N/A,FALSE,"内訳"}</definedName>
    <definedName name="内訳64" localSheetId="2" hidden="1">{#N/A,#N/A,FALSE,"内訳"}</definedName>
    <definedName name="内訳64" localSheetId="3" hidden="1">{#N/A,#N/A,FALSE,"内訳"}</definedName>
    <definedName name="内訳64" localSheetId="14" hidden="1">{#N/A,#N/A,FALSE,"内訳"}</definedName>
    <definedName name="内訳64" hidden="1">{#N/A,#N/A,FALSE,"内訳"}</definedName>
    <definedName name="内訳65" localSheetId="4" hidden="1">{#N/A,#N/A,FALSE,"内訳"}</definedName>
    <definedName name="内訳65" localSheetId="2" hidden="1">{#N/A,#N/A,FALSE,"内訳"}</definedName>
    <definedName name="内訳65" localSheetId="3" hidden="1">{#N/A,#N/A,FALSE,"内訳"}</definedName>
    <definedName name="内訳65" localSheetId="14" hidden="1">{#N/A,#N/A,FALSE,"内訳"}</definedName>
    <definedName name="内訳65" hidden="1">{#N/A,#N/A,FALSE,"内訳"}</definedName>
    <definedName name="内訳66" localSheetId="4" hidden="1">{#N/A,#N/A,FALSE,"内訳"}</definedName>
    <definedName name="内訳66" localSheetId="2" hidden="1">{#N/A,#N/A,FALSE,"内訳"}</definedName>
    <definedName name="内訳66" localSheetId="3" hidden="1">{#N/A,#N/A,FALSE,"内訳"}</definedName>
    <definedName name="内訳66" localSheetId="14" hidden="1">{#N/A,#N/A,FALSE,"内訳"}</definedName>
    <definedName name="内訳66" hidden="1">{#N/A,#N/A,FALSE,"内訳"}</definedName>
    <definedName name="内訳70" localSheetId="4" hidden="1">{#N/A,#N/A,FALSE,"内訳"}</definedName>
    <definedName name="内訳70" localSheetId="2" hidden="1">{#N/A,#N/A,FALSE,"内訳"}</definedName>
    <definedName name="内訳70" localSheetId="3" hidden="1">{#N/A,#N/A,FALSE,"内訳"}</definedName>
    <definedName name="内訳70" localSheetId="14" hidden="1">{#N/A,#N/A,FALSE,"内訳"}</definedName>
    <definedName name="内訳70" hidden="1">{#N/A,#N/A,FALSE,"内訳"}</definedName>
    <definedName name="内訳77" localSheetId="4" hidden="1">{#N/A,#N/A,FALSE,"内訳"}</definedName>
    <definedName name="内訳77" localSheetId="2" hidden="1">{#N/A,#N/A,FALSE,"内訳"}</definedName>
    <definedName name="内訳77" localSheetId="3" hidden="1">{#N/A,#N/A,FALSE,"内訳"}</definedName>
    <definedName name="内訳77" localSheetId="14" hidden="1">{#N/A,#N/A,FALSE,"内訳"}</definedName>
    <definedName name="内訳77" hidden="1">{#N/A,#N/A,FALSE,"内訳"}</definedName>
    <definedName name="内訳80" localSheetId="4" hidden="1">{#N/A,#N/A,FALSE,"内訳"}</definedName>
    <definedName name="内訳80" localSheetId="2" hidden="1">{#N/A,#N/A,FALSE,"内訳"}</definedName>
    <definedName name="内訳80" localSheetId="3" hidden="1">{#N/A,#N/A,FALSE,"内訳"}</definedName>
    <definedName name="内訳80" localSheetId="14" hidden="1">{#N/A,#N/A,FALSE,"内訳"}</definedName>
    <definedName name="内訳80" hidden="1">{#N/A,#N/A,FALSE,"内訳"}</definedName>
    <definedName name="内訳83" localSheetId="4" hidden="1">{#N/A,#N/A,FALSE,"内訳"}</definedName>
    <definedName name="内訳83" localSheetId="2" hidden="1">{#N/A,#N/A,FALSE,"内訳"}</definedName>
    <definedName name="内訳83" localSheetId="3" hidden="1">{#N/A,#N/A,FALSE,"内訳"}</definedName>
    <definedName name="内訳83" localSheetId="14" hidden="1">{#N/A,#N/A,FALSE,"内訳"}</definedName>
    <definedName name="内訳83" hidden="1">{#N/A,#N/A,FALSE,"内訳"}</definedName>
    <definedName name="内訳84" localSheetId="4" hidden="1">{#N/A,#N/A,FALSE,"内訳"}</definedName>
    <definedName name="内訳84" localSheetId="2" hidden="1">{#N/A,#N/A,FALSE,"内訳"}</definedName>
    <definedName name="内訳84" localSheetId="3" hidden="1">{#N/A,#N/A,FALSE,"内訳"}</definedName>
    <definedName name="内訳84" localSheetId="14" hidden="1">{#N/A,#N/A,FALSE,"内訳"}</definedName>
    <definedName name="内訳84" hidden="1">{#N/A,#N/A,FALSE,"内訳"}</definedName>
    <definedName name="内訳88" localSheetId="4" hidden="1">{#N/A,#N/A,FALSE,"内訳"}</definedName>
    <definedName name="内訳88" localSheetId="2" hidden="1">{#N/A,#N/A,FALSE,"内訳"}</definedName>
    <definedName name="内訳88" localSheetId="3" hidden="1">{#N/A,#N/A,FALSE,"内訳"}</definedName>
    <definedName name="内訳88" localSheetId="14" hidden="1">{#N/A,#N/A,FALSE,"内訳"}</definedName>
    <definedName name="内訳88" hidden="1">{#N/A,#N/A,FALSE,"内訳"}</definedName>
    <definedName name="内訳89" localSheetId="4" hidden="1">{#N/A,#N/A,FALSE,"内訳"}</definedName>
    <definedName name="内訳89" localSheetId="2" hidden="1">{#N/A,#N/A,FALSE,"内訳"}</definedName>
    <definedName name="内訳89" localSheetId="3" hidden="1">{#N/A,#N/A,FALSE,"内訳"}</definedName>
    <definedName name="内訳89" localSheetId="14" hidden="1">{#N/A,#N/A,FALSE,"内訳"}</definedName>
    <definedName name="内訳89" hidden="1">{#N/A,#N/A,FALSE,"内訳"}</definedName>
    <definedName name="内訳90" localSheetId="4" hidden="1">{#N/A,#N/A,FALSE,"内訳"}</definedName>
    <definedName name="内訳90" localSheetId="2" hidden="1">{#N/A,#N/A,FALSE,"内訳"}</definedName>
    <definedName name="内訳90" localSheetId="3" hidden="1">{#N/A,#N/A,FALSE,"内訳"}</definedName>
    <definedName name="内訳90" localSheetId="14" hidden="1">{#N/A,#N/A,FALSE,"内訳"}</definedName>
    <definedName name="内訳90" hidden="1">{#N/A,#N/A,FALSE,"内訳"}</definedName>
    <definedName name="内訳96" localSheetId="4" hidden="1">{#N/A,#N/A,FALSE,"内訳"}</definedName>
    <definedName name="内訳96" localSheetId="2" hidden="1">{#N/A,#N/A,FALSE,"内訳"}</definedName>
    <definedName name="内訳96" localSheetId="3" hidden="1">{#N/A,#N/A,FALSE,"内訳"}</definedName>
    <definedName name="内訳96" localSheetId="14" hidden="1">{#N/A,#N/A,FALSE,"内訳"}</definedName>
    <definedName name="内訳96" hidden="1">{#N/A,#N/A,FALSE,"内訳"}</definedName>
    <definedName name="内訳97" localSheetId="4" hidden="1">{#N/A,#N/A,FALSE,"内訳"}</definedName>
    <definedName name="内訳97" localSheetId="2" hidden="1">{#N/A,#N/A,FALSE,"内訳"}</definedName>
    <definedName name="内訳97" localSheetId="3" hidden="1">{#N/A,#N/A,FALSE,"内訳"}</definedName>
    <definedName name="内訳97" localSheetId="14" hidden="1">{#N/A,#N/A,FALSE,"内訳"}</definedName>
    <definedName name="内訳97" hidden="1">{#N/A,#N/A,FALSE,"内訳"}</definedName>
    <definedName name="内訳98" localSheetId="4" hidden="1">{#N/A,#N/A,FALSE,"内訳"}</definedName>
    <definedName name="内訳98" localSheetId="2" hidden="1">{#N/A,#N/A,FALSE,"内訳"}</definedName>
    <definedName name="内訳98" localSheetId="3" hidden="1">{#N/A,#N/A,FALSE,"内訳"}</definedName>
    <definedName name="内訳98" localSheetId="14" hidden="1">{#N/A,#N/A,FALSE,"内訳"}</definedName>
    <definedName name="内訳98" hidden="1">{#N/A,#N/A,FALSE,"内訳"}</definedName>
    <definedName name="内訳99" localSheetId="4" hidden="1">{#N/A,#N/A,FALSE,"内訳"}</definedName>
    <definedName name="内訳99" localSheetId="2" hidden="1">{#N/A,#N/A,FALSE,"内訳"}</definedName>
    <definedName name="内訳99" localSheetId="3" hidden="1">{#N/A,#N/A,FALSE,"内訳"}</definedName>
    <definedName name="内訳99" localSheetId="14" hidden="1">{#N/A,#N/A,FALSE,"内訳"}</definedName>
    <definedName name="内訳99" hidden="1">{#N/A,#N/A,FALSE,"内訳"}</definedName>
    <definedName name="内訳乙">#REF!</definedName>
    <definedName name="内訳仮校舎給排" localSheetId="4">'[1]本体工事(2)'!#REF!</definedName>
    <definedName name="内訳仮校舎給排" localSheetId="2">'[1]本体工事(2)'!#REF!</definedName>
    <definedName name="内訳仮校舎給排" localSheetId="3">'[1]本体工事(2)'!#REF!</definedName>
    <definedName name="内訳仮校舎給排" localSheetId="14">'[1]本体工事(2)'!#REF!</definedName>
    <definedName name="内訳仮校舎給排">'[9]#REF'!#REF!</definedName>
    <definedName name="内訳仮校舎給排１">#REF!</definedName>
    <definedName name="内訳仮校舎空調" localSheetId="4">'[1]本体工事(2)'!#REF!</definedName>
    <definedName name="内訳仮校舎空調" localSheetId="2">'[1]本体工事(2)'!#REF!</definedName>
    <definedName name="内訳仮校舎空調" localSheetId="3">'[1]本体工事(2)'!#REF!</definedName>
    <definedName name="内訳仮校舎空調" localSheetId="14">'[1]本体工事(2)'!#REF!</definedName>
    <definedName name="内訳仮校舎空調">'[9]#REF'!#REF!</definedName>
    <definedName name="内訳仮校舎空調１">#REF!</definedName>
    <definedName name="内訳仮校舎暖房" localSheetId="4">'[1]本体工事(2)'!$B$1:$I$19</definedName>
    <definedName name="内訳仮校舎暖房" localSheetId="2">'[1]本体工事(2)'!$B$1:$I$19</definedName>
    <definedName name="内訳仮校舎暖房" localSheetId="3">'[1]本体工事(2)'!$B$1:$I$19</definedName>
    <definedName name="内訳仮校舎暖房" localSheetId="14">'[1]本体工事(2)'!$B$1:$I$19</definedName>
    <definedName name="内訳仮校舎暖房">'[9]#REF'!$B$1:$I$19</definedName>
    <definedName name="内訳研究棟" localSheetId="4">'[1]本体工事(2)'!$B$1:$I$152</definedName>
    <definedName name="内訳研究棟" localSheetId="2">'[1]本体工事(2)'!$B$1:$I$152</definedName>
    <definedName name="内訳研究棟" localSheetId="3">'[1]本体工事(2)'!$B$1:$I$152</definedName>
    <definedName name="内訳研究棟" localSheetId="14">'[1]本体工事(2)'!$B$1:$I$152</definedName>
    <definedName name="内訳研究棟">'[9]#REF'!$B$1:$I$152</definedName>
    <definedName name="内訳甲">#REF!</definedName>
    <definedName name="内訳講義撤去" localSheetId="4">'[1]本体工事(2)'!$B$1:$I$171</definedName>
    <definedName name="内訳講義撤去" localSheetId="2">'[1]本体工事(2)'!$B$1:$I$171</definedName>
    <definedName name="内訳講義撤去" localSheetId="3">'[1]本体工事(2)'!$B$1:$I$171</definedName>
    <definedName name="内訳講義撤去" localSheetId="14">'[1]本体工事(2)'!$B$1:$I$171</definedName>
    <definedName name="内訳講義撤去">'[9]#REF'!$B$1:$I$171</definedName>
    <definedName name="内訳根拠" localSheetId="4">'[1]本体工事(2)'!$A$1:$G$243</definedName>
    <definedName name="内訳根拠" localSheetId="2">'[1]本体工事(2)'!$A$1:$G$243</definedName>
    <definedName name="内訳根拠" localSheetId="3">'[1]本体工事(2)'!$A$1:$G$243</definedName>
    <definedName name="内訳根拠" localSheetId="14">'[1]本体工事(2)'!$A$1:$G$243</definedName>
    <definedName name="内訳根拠">'[9]#REF'!$A$1:$G$243</definedName>
    <definedName name="内訳参照">[19]細目!#REF!</definedName>
    <definedName name="南8条">'[9]#REF'!$D$2:$D$8</definedName>
    <definedName name="南8条その他">'[9]#REF'!$D$2:$AE$104</definedName>
    <definedName name="日_付" localSheetId="4">#REF!</definedName>
    <definedName name="日_付" localSheetId="2">#REF!</definedName>
    <definedName name="日_付" localSheetId="3">#REF!</definedName>
    <definedName name="日_付" localSheetId="14">#REF!</definedName>
    <definedName name="日_付">'[9]#REF'!$AX$6</definedName>
    <definedName name="日本高圧ｺﾝｸﾘｰﾄ_株">#REF!</definedName>
    <definedName name="入力">#N/A</definedName>
    <definedName name="熱負荷計算に戻る" localSheetId="12">[88]!熱負荷計算に戻る</definedName>
    <definedName name="熱負荷計算に戻る" localSheetId="7">[88]!熱負荷計算に戻る</definedName>
    <definedName name="熱負荷計算に戻る" localSheetId="4">[88]!熱負荷計算に戻る</definedName>
    <definedName name="熱負荷計算に戻る" localSheetId="13">[88]!熱負荷計算に戻る</definedName>
    <definedName name="熱負荷計算に戻る" localSheetId="11">[88]!熱負荷計算に戻る</definedName>
    <definedName name="熱負荷計算に戻る" localSheetId="2">[88]!熱負荷計算に戻る</definedName>
    <definedName name="熱負荷計算に戻る" localSheetId="3">[88]!熱負荷計算に戻る</definedName>
    <definedName name="熱負荷計算に戻る" localSheetId="6">[88]!熱負荷計算に戻る</definedName>
    <definedName name="熱負荷計算に戻る" localSheetId="10">[88]!熱負荷計算に戻る</definedName>
    <definedName name="熱負荷計算に戻る" localSheetId="8">[88]!熱負荷計算に戻る</definedName>
    <definedName name="熱負荷計算に戻る" localSheetId="9">[88]!熱負荷計算に戻る</definedName>
    <definedName name="熱負荷計算に戻る" localSheetId="14">[88]!熱負荷計算に戻る</definedName>
    <definedName name="熱負荷計算に戻る">[27]!熱負荷計算に戻る</definedName>
    <definedName name="廃材処理">'[9]#REF'!$G$400</definedName>
    <definedName name="排煙設備">#REF!</definedName>
    <definedName name="排水ポンプ" localSheetId="4">'[1]本体工事(2)'!#REF!</definedName>
    <definedName name="排水ポンプ" localSheetId="2">'[1]本体工事(2)'!#REF!</definedName>
    <definedName name="排水ポンプ" localSheetId="3">'[1]本体工事(2)'!#REF!</definedName>
    <definedName name="排水ポンプ" localSheetId="14">'[1]本体工事(2)'!#REF!</definedName>
    <definedName name="排水ポンプ">'[9]#REF'!#REF!</definedName>
    <definedName name="排水計">'[9]#REF'!#REF!</definedName>
    <definedName name="排水小計">[10]表紙!#REF!</definedName>
    <definedName name="排水設備">NA()</definedName>
    <definedName name="排水設備工事計">#REF!</definedName>
    <definedName name="排水直工">[1]Sheet3!#REF!</definedName>
    <definedName name="排水桝単価" localSheetId="4">#REF!</definedName>
    <definedName name="排水桝単価" localSheetId="2">#REF!</definedName>
    <definedName name="排水桝単価" localSheetId="3">#REF!</definedName>
    <definedName name="排水桝単価" localSheetId="14">#REF!</definedName>
    <definedName name="排水桝単価">'[9]#REF'!#REF!</definedName>
    <definedName name="配____管">#REF!</definedName>
    <definedName name="配管工" localSheetId="4">#REF!</definedName>
    <definedName name="配管工" localSheetId="2">#REF!</definedName>
    <definedName name="配管工" localSheetId="3">#REF!</definedName>
    <definedName name="配管工" localSheetId="14">#REF!</definedName>
    <definedName name="配管工">'[9]#REF'!$E$1</definedName>
    <definedName name="配管小計">[10]表紙!#REF!</definedName>
    <definedName name="配管設備計" localSheetId="4">#REF!</definedName>
    <definedName name="配管設備計" localSheetId="2">#REF!</definedName>
    <definedName name="配管設備計" localSheetId="3">#REF!</definedName>
    <definedName name="配管設備計" localSheetId="14">#REF!</definedName>
    <definedName name="配管設備計">'[9]#REF'!$G$41</definedName>
    <definedName name="配管配線計" localSheetId="4">#REF!</definedName>
    <definedName name="配管配線計" localSheetId="2">#REF!</definedName>
    <definedName name="配管配線計" localSheetId="3">#REF!</definedName>
    <definedName name="配管配線計" localSheetId="14">#REF!</definedName>
    <definedName name="配管配線計">'[9]#REF'!$G$121</definedName>
    <definedName name="配線器具印刷" localSheetId="4">#REF!</definedName>
    <definedName name="配線器具印刷" localSheetId="2">#REF!</definedName>
    <definedName name="配線器具印刷" localSheetId="3">#REF!</definedName>
    <definedName name="配線器具印刷" localSheetId="14">#REF!</definedName>
    <definedName name="配線器具印刷">'[9]#REF'!$B$320</definedName>
    <definedName name="配線用遮断器" localSheetId="4">#REF!</definedName>
    <definedName name="配線用遮断器" localSheetId="2">#REF!</definedName>
    <definedName name="配線用遮断器" localSheetId="3">#REF!</definedName>
    <definedName name="配線用遮断器" localSheetId="14">#REF!</definedName>
    <definedName name="配線用遮断器">'[9]#REF'!$A$1905</definedName>
    <definedName name="白熱灯" localSheetId="4">#REF!</definedName>
    <definedName name="白熱灯" localSheetId="2">#REF!</definedName>
    <definedName name="白熱灯" localSheetId="3">#REF!</definedName>
    <definedName name="白熱灯" localSheetId="14">#REF!</definedName>
    <definedName name="白熱灯">'[9]#REF'!$A$1150</definedName>
    <definedName name="函館">#REF!</definedName>
    <definedName name="発" localSheetId="4">[1]冷媒配管!#REF!</definedName>
    <definedName name="発" localSheetId="2">[1]冷媒配管!#REF!</definedName>
    <definedName name="発" localSheetId="3">[1]冷媒配管!#REF!</definedName>
    <definedName name="発" localSheetId="14">[1]冷媒配管!#REF!</definedName>
    <definedName name="発">'[9]#REF'!#REF!</definedName>
    <definedName name="発電機" localSheetId="4">[1]冷媒配管!$E$7</definedName>
    <definedName name="発電機" localSheetId="2">[1]冷媒配管!$E$7</definedName>
    <definedName name="発電機" localSheetId="3">[1]冷媒配管!$E$7</definedName>
    <definedName name="発電機" localSheetId="14">[1]冷媒配管!$E$7</definedName>
    <definedName name="発電機">'[9]#REF'!$E$7</definedName>
    <definedName name="搬入据付費">#REF!</definedName>
    <definedName name="搬入費">#REF!</definedName>
    <definedName name="板金工事計">#REF!</definedName>
    <definedName name="範囲">#REF!</definedName>
    <definedName name="範囲2">#REF!</definedName>
    <definedName name="範囲諸経費">#REF!</definedName>
    <definedName name="範囲代価表">#REF!</definedName>
    <definedName name="範囲内訳乙">#REF!</definedName>
    <definedName name="範囲内訳甲" localSheetId="4">#REF!</definedName>
    <definedName name="範囲内訳甲" localSheetId="2">#REF!</definedName>
    <definedName name="範囲内訳甲" localSheetId="3">#REF!</definedName>
    <definedName name="範囲内訳甲" localSheetId="14">#REF!</definedName>
    <definedName name="範囲内訳甲">'[9]#REF'!#REF!</definedName>
    <definedName name="範囲表紙" localSheetId="4">#REF!</definedName>
    <definedName name="範囲表紙" localSheetId="2">#REF!</definedName>
    <definedName name="範囲表紙" localSheetId="3">#REF!</definedName>
    <definedName name="範囲表紙" localSheetId="14">#REF!</definedName>
    <definedName name="範囲表紙">'[9]#REF'!#REF!</definedName>
    <definedName name="範囲表題">#REF!</definedName>
    <definedName name="番号">#N/A</definedName>
    <definedName name="番地移動">[19]細目!#REF!</definedName>
    <definedName name="番地記憶">[19]細目!#REF!</definedName>
    <definedName name="盤" localSheetId="4">#REF!</definedName>
    <definedName name="盤" localSheetId="2">#REF!</definedName>
    <definedName name="盤" localSheetId="3">#REF!</definedName>
    <definedName name="盤" localSheetId="14">#REF!</definedName>
    <definedName name="盤">'[9]#REF'!#REF!</definedName>
    <definedName name="盤２" localSheetId="4">'[1]本体工事(2)'!#REF!</definedName>
    <definedName name="盤２" localSheetId="2">'[1]本体工事(2)'!#REF!</definedName>
    <definedName name="盤２" localSheetId="3">'[1]本体工事(2)'!#REF!</definedName>
    <definedName name="盤２" localSheetId="14">'[1]本体工事(2)'!#REF!</definedName>
    <definedName name="盤２">'[9]#REF'!#REF!</definedName>
    <definedName name="盤歩掛" localSheetId="4">#REF!</definedName>
    <definedName name="盤歩掛" localSheetId="2">#REF!</definedName>
    <definedName name="盤歩掛" localSheetId="3">#REF!</definedName>
    <definedName name="盤歩掛" localSheetId="14">#REF!</definedName>
    <definedName name="盤歩掛">'[9]#REF'!$B$163</definedName>
    <definedName name="比率表">'[1]本体工事(2)'!$A$1:$H$110</definedName>
    <definedName name="避雷設備" localSheetId="4">'[1]本体工事(2)'!$A$1828</definedName>
    <definedName name="避雷設備" localSheetId="2">'[1]本体工事(2)'!$A$1828</definedName>
    <definedName name="避雷設備" localSheetId="3">'[1]本体工事(2)'!$A$1828</definedName>
    <definedName name="避雷設備" localSheetId="14">'[1]本体工事(2)'!$A$1828</definedName>
    <definedName name="避雷設備">'[9]#REF'!$A$1828</definedName>
    <definedName name="避雷導線" localSheetId="4">#REF!</definedName>
    <definedName name="避雷導線" localSheetId="2">#REF!</definedName>
    <definedName name="避雷導線" localSheetId="3">#REF!</definedName>
    <definedName name="避雷導線" localSheetId="14">#REF!</definedName>
    <definedName name="避雷導線">'[9]#REF'!$A$1395</definedName>
    <definedName name="非常照明器具" localSheetId="4">#REF!</definedName>
    <definedName name="非常照明器具" localSheetId="2">#REF!</definedName>
    <definedName name="非常照明器具" localSheetId="3">#REF!</definedName>
    <definedName name="非常照明器具" localSheetId="14">#REF!</definedName>
    <definedName name="非常照明器具">'[9]#REF'!$A$1075</definedName>
    <definedName name="備考欄">[19]細目!#REF!</definedName>
    <definedName name="備考欄記入再選">[19]細目!#REF!</definedName>
    <definedName name="備考欄再入力">[19]細目!#REF!</definedName>
    <definedName name="表">#REF!</definedName>
    <definedName name="表1">#REF!</definedName>
    <definedName name="表2" localSheetId="4">#REF!</definedName>
    <definedName name="表2" localSheetId="2">#REF!</definedName>
    <definedName name="表2" localSheetId="3">#REF!</definedName>
    <definedName name="表2" localSheetId="14">#REF!</definedName>
    <definedName name="表2">'[9]#REF'!$B$20</definedName>
    <definedName name="表紙" localSheetId="4">#REF!</definedName>
    <definedName name="表紙" localSheetId="2">#REF!</definedName>
    <definedName name="表紙" localSheetId="3">#REF!</definedName>
    <definedName name="表紙" localSheetId="14">#REF!</definedName>
    <definedName name="表紙">'[9]#REF'!#REF!</definedName>
    <definedName name="表紙1">#REF!</definedName>
    <definedName name="表示">#REF!</definedName>
    <definedName name="付単価番号">#REF!</definedName>
    <definedName name="布基礎１２０" localSheetId="4">#REF!</definedName>
    <definedName name="布基礎１２０" localSheetId="2">#REF!</definedName>
    <definedName name="布基礎１２０" localSheetId="3">#REF!</definedName>
    <definedName name="布基礎１２０" localSheetId="14">#REF!</definedName>
    <definedName name="布基礎１２０">'[9]#REF'!$D$32:$R$41</definedName>
    <definedName name="布基礎１５０" localSheetId="4">#REF!</definedName>
    <definedName name="布基礎１５０" localSheetId="2">#REF!</definedName>
    <definedName name="布基礎１５０" localSheetId="3">#REF!</definedName>
    <definedName name="布基礎１５０" localSheetId="14">#REF!</definedName>
    <definedName name="布基礎１５０">'[9]#REF'!$D$47:$W$62</definedName>
    <definedName name="普通作業員">#REF!</definedName>
    <definedName name="風道設備計" localSheetId="4">#REF!</definedName>
    <definedName name="風道設備計" localSheetId="2">#REF!</definedName>
    <definedName name="風道設備計" localSheetId="3">#REF!</definedName>
    <definedName name="風道設備計" localSheetId="14">#REF!</definedName>
    <definedName name="風道設備計">'[9]#REF'!$G$81</definedName>
    <definedName name="複合単価" localSheetId="4">[64]足場単価!#REF!</definedName>
    <definedName name="複合単価" localSheetId="2">[64]足場単価!#REF!</definedName>
    <definedName name="複合単価" localSheetId="3">[64]足場単価!#REF!</definedName>
    <definedName name="複合単価" localSheetId="14">[64]足場単価!#REF!</definedName>
    <definedName name="複合単価">'[9]#REF'!$AE$1:$IV$4699</definedName>
    <definedName name="複合単価計算">[64]改修仮設!#REF!</definedName>
    <definedName name="複合単価範囲" localSheetId="4">#REF!</definedName>
    <definedName name="複合単価範囲" localSheetId="2">#REF!</definedName>
    <definedName name="複合単価範囲" localSheetId="3">#REF!</definedName>
    <definedName name="複合単価範囲" localSheetId="14">#REF!</definedName>
    <definedName name="複合単価範囲">'[9]#REF'!$A$1:$A$2</definedName>
    <definedName name="複写" localSheetId="4">#REF!</definedName>
    <definedName name="複写" localSheetId="2">#REF!</definedName>
    <definedName name="複写" localSheetId="3">#REF!</definedName>
    <definedName name="複写" localSheetId="14">#REF!</definedName>
    <definedName name="複写">'[9]#REF'!$P$88:$P$102</definedName>
    <definedName name="複写1" localSheetId="4">#REF!</definedName>
    <definedName name="複写1" localSheetId="2">#REF!</definedName>
    <definedName name="複写1" localSheetId="3">#REF!</definedName>
    <definedName name="複写1" localSheetId="14">#REF!</definedName>
    <definedName name="複写1">'[9]#REF'!$P$113:$P$125</definedName>
    <definedName name="複数枚の時">'[9]#REF'!$B$7:$B$10</definedName>
    <definedName name="複単">#REF!</definedName>
    <definedName name="複単1">#REF!</definedName>
    <definedName name="複単コード" localSheetId="4">'[1]本体工事(2)'!$A$9:$A$60</definedName>
    <definedName name="複単コード" localSheetId="2">'[1]本体工事(2)'!$A$9:$A$60</definedName>
    <definedName name="複単コード" localSheetId="3">'[1]本体工事(2)'!$A$9:$A$60</definedName>
    <definedName name="複単コード" localSheetId="14">'[1]本体工事(2)'!$A$9:$A$60</definedName>
    <definedName name="複単コード">'[9]#REF'!$A$9:$A$60</definedName>
    <definedName name="物置解体" localSheetId="4">'[1]本体工事(2)'!$H$116</definedName>
    <definedName name="物置解体" localSheetId="2">'[1]本体工事(2)'!$H$116</definedName>
    <definedName name="物置解体" localSheetId="3">'[1]本体工事(2)'!$H$116</definedName>
    <definedName name="物置解体" localSheetId="14">'[1]本体工事(2)'!$H$116</definedName>
    <definedName name="物置解体">'[9]#REF'!$H$116</definedName>
    <definedName name="分岐器" localSheetId="4">#REF!</definedName>
    <definedName name="分岐器" localSheetId="2">#REF!</definedName>
    <definedName name="分岐器" localSheetId="3">#REF!</definedName>
    <definedName name="分岐器" localSheetId="14">#REF!</definedName>
    <definedName name="分岐器">'[9]#REF'!$A$1315</definedName>
    <definedName name="文復_06EM_CE_">'[1]本体工事(2)'!$A$79</definedName>
    <definedName name="文復_06EM_CE_T_">'[1]本体工事(2)'!$A$130</definedName>
    <definedName name="文復_6KEM_CE_T_">'[1]本体工事(2)'!$A$247</definedName>
    <definedName name="文復_AE_">'[1]本体工事(2)'!$A$688</definedName>
    <definedName name="文復_BOX類_">'[1]本体工事(2)'!$A$1517</definedName>
    <definedName name="文復_EM_CCP_AP_">'[1]本体工事(2)'!$A$499</definedName>
    <definedName name="文復_EM_CEE_">'[1]本体工事(2)'!$A$263</definedName>
    <definedName name="文復_EM_CEE_S_">'[1]本体工事(2)'!$A$366</definedName>
    <definedName name="文復_EM_EEF_">'[1]本体工事(2)'!$A$65</definedName>
    <definedName name="文復_EM_FCPEE_">'[1]本体工事(2)'!$A$536</definedName>
    <definedName name="文復_EM_FCPEES_">'[1]本体工事(2)'!$A$616</definedName>
    <definedName name="文復_EM_FP_C_">'[1]本体工事(2)'!$A$166</definedName>
    <definedName name="文復_EM_HP_">'[1]本体工事(2)'!$A$768</definedName>
    <definedName name="文復_EM_IE_">'[1]本体工事(2)'!$A$51</definedName>
    <definedName name="文復_EM_TKEE_">'[1]本体工事(2)'!$A$519</definedName>
    <definedName name="文復_F_FEP_">'[1]本体工事(2)'!$A$1395</definedName>
    <definedName name="文復_F2電線管_">'[1]本体工事(2)'!$A$1678</definedName>
    <definedName name="文復_TV_">'[1]本体工事(2)'!$A$1297</definedName>
    <definedName name="文復_UTP_">'[1]本体工事(2)'!$A$916</definedName>
    <definedName name="文復_ｱﾙﾐﾗｯｸ_">'[1]本体工事(2)'!$A$1597</definedName>
    <definedName name="文復_ｹｰﾌﾞﾙ札_">'[1]本体工事(2)'!$A$429</definedName>
    <definedName name="文復_ｺﾝｾﾝﾄ_">'[1]本体工事(2)'!$A$1190</definedName>
    <definedName name="文復_ｽｲｯﾁ_">'[1]本体工事(2)'!$A$1147</definedName>
    <definedName name="文復_ﾌﾟﾙﾎﾞｯｸｽ_">'[1]本体工事(2)'!$A$1628</definedName>
    <definedName name="文復_ﾌﾟﾚｰﾄ_">'[1]本体工事(2)'!$A$1220</definedName>
    <definedName name="文復_ﾎﾞﾀﾝ電話_">'[1]本体工事(2)'!$A$534</definedName>
    <definedName name="文復_ﾓｰﾙﾄﾞ分岐_">'[1]本体工事(2)'!$A$430</definedName>
    <definedName name="文復_ﾗｯｸ亜鉛_">'[1]本体工事(2)'!$A$1571</definedName>
    <definedName name="文復_ﾗｯｸ合成樹_">'[1]本体工事(2)'!$A$1545</definedName>
    <definedName name="文復_医療用_">'[1]本体工事(2)'!$A$1226</definedName>
    <definedName name="文復_外灯BOX_">'[1]本体工事(2)'!$A$1141</definedName>
    <definedName name="文復_学内単価_">'[1]本体工事(2)'!$A$1720</definedName>
    <definedName name="文復_基準単価_">'[1]本体工事(2)'!$A$1439</definedName>
    <definedName name="文復_金属ﾀﾞｸﾄ_">'[1]本体工事(2)'!$A$4</definedName>
    <definedName name="文復_呼出_">'[1]本体工事(2)'!$A$1293</definedName>
    <definedName name="文復_高圧端末_">'[1]本体工事(2)'!$A$414</definedName>
    <definedName name="文復_手元開閉_">'[1]本体工事(2)'!$A$1239</definedName>
    <definedName name="文復_照明器具_">'[1]本体工事(2)'!$A$937</definedName>
    <definedName name="文復_人感_">'[1]本体工事(2)'!$A$1143</definedName>
    <definedName name="文復_成端処理_">'[1]本体工事(2)'!$A$926</definedName>
    <definedName name="文復_接地_">'[1]本体工事(2)'!$A$1705</definedName>
    <definedName name="文復_線ぴ1_">'[1]本体工事(2)'!$A$9</definedName>
    <definedName name="文復_線ぴ2_">'[1]本体工事(2)'!$A$1711</definedName>
    <definedName name="文復_地中_">'[1]本体工事(2)'!$A$1402</definedName>
    <definedName name="文復_地中箱_">'[1]本体工事(2)'!$A$1405</definedName>
    <definedName name="文復_通信成端_">'[1]本体工事(2)'!$A$926</definedName>
    <definedName name="文復_電線管_">'[1]本体工事(2)'!$A$1447</definedName>
    <definedName name="文復_塗装_">'[1]本体工事(2)'!$A$1414</definedName>
    <definedName name="文復_土工_">'[1]本体工事(2)'!$A$1435</definedName>
    <definedName name="文復_同軸_">'[1]本体工事(2)'!$A$906</definedName>
    <definedName name="文復_道入線_">'[1]本体工事(2)'!$A$49</definedName>
    <definedName name="文復_分電盤樹_">'[1]本体工事(2)'!$A$1252</definedName>
    <definedName name="文復_変電_">'[1]本体工事(2)'!$A$1381</definedName>
    <definedName name="文復_放送_">'[1]本体工事(2)'!$A$1279</definedName>
    <definedName name="文復_防災_">'[1]本体工事(2)'!$A$1344</definedName>
    <definedName name="平成８年５月_北海道" localSheetId="4">'[1]#REF'!$A$2:$E$1067</definedName>
    <definedName name="平成８年５月_北海道" localSheetId="2">'[1]#REF'!$A$2:$E$1067</definedName>
    <definedName name="平成８年５月_北海道" localSheetId="3">'[1]#REF'!$A$2:$E$1067</definedName>
    <definedName name="平成８年５月_北海道" localSheetId="14">'[1]#REF'!$A$2:$E$1067</definedName>
    <definedName name="平成８年５月_北海道">[9]複単!$A$2:$E$1067</definedName>
    <definedName name="閉鎖" localSheetId="4">[1]冷媒配管!$E$377</definedName>
    <definedName name="閉鎖" localSheetId="2">[1]冷媒配管!$E$377</definedName>
    <definedName name="閉鎖" localSheetId="3">[1]冷媒配管!$E$377</definedName>
    <definedName name="閉鎖" localSheetId="14">[1]冷媒配管!$E$377</definedName>
    <definedName name="閉鎖">'[9]#REF'!$E$377</definedName>
    <definedName name="壁W1">[8]内装!$BF$517</definedName>
    <definedName name="壁W10">[8]内装!#REF!</definedName>
    <definedName name="壁W11">[8]内装!#REF!</definedName>
    <definedName name="壁W12">[8]内装!#REF!</definedName>
    <definedName name="壁W13">[8]内装!#REF!</definedName>
    <definedName name="壁W14">[8]内装!#REF!</definedName>
    <definedName name="壁W15">[8]内装!#REF!</definedName>
    <definedName name="壁W2">[8]内装!$BG$517</definedName>
    <definedName name="壁W4">[8]内装!$BI$517</definedName>
    <definedName name="壁W6">[8]内装!$BK$517</definedName>
    <definedName name="壁W9">[8]内装!#REF!</definedName>
    <definedName name="別紙" localSheetId="4">#REF!</definedName>
    <definedName name="別紙" localSheetId="2">#REF!</definedName>
    <definedName name="別紙" localSheetId="3">#REF!</definedName>
    <definedName name="別紙" localSheetId="14">#REF!</definedName>
    <definedName name="別紙">'[9]#REF'!$A$1:$AA$47</definedName>
    <definedName name="別紙明細">[89]細目!#REF!</definedName>
    <definedName name="変圧器" localSheetId="4">'[1]本体工事(2)'!$A$1776</definedName>
    <definedName name="変圧器" localSheetId="2">'[1]本体工事(2)'!$A$1776</definedName>
    <definedName name="変圧器" localSheetId="3">'[1]本体工事(2)'!$A$1776</definedName>
    <definedName name="変圧器" localSheetId="14">'[1]本体工事(2)'!$A$1776</definedName>
    <definedName name="変圧器">'[9]#REF'!$A$1776</definedName>
    <definedName name="変更設計">#REF!</definedName>
    <definedName name="変数1">#REF!</definedName>
    <definedName name="変数2">#REF!</definedName>
    <definedName name="変数3">#REF!</definedName>
    <definedName name="変数4">#REF!</definedName>
    <definedName name="変数5">#REF!</definedName>
    <definedName name="変数6">#REF!</definedName>
    <definedName name="変数7">#REF!</definedName>
    <definedName name="変数8">#REF!</definedName>
    <definedName name="変数名">#REF!</definedName>
    <definedName name="変電設備" localSheetId="4">'[1]本体工事(2)'!$A$1381</definedName>
    <definedName name="変電設備" localSheetId="2">'[1]本体工事(2)'!$A$1381</definedName>
    <definedName name="変電設備" localSheetId="3">'[1]本体工事(2)'!$A$1381</definedName>
    <definedName name="変電設備" localSheetId="14">'[1]本体工事(2)'!$A$1381</definedName>
    <definedName name="変電設備">'[9]#REF'!$A$1381</definedName>
    <definedName name="保温区分">'[1]本体工事(2)'!$AC$5:$AC$11</definedName>
    <definedName name="保温塗装" localSheetId="4">[1]共通86白!$A$35:$H$4000</definedName>
    <definedName name="保温塗装" localSheetId="2">[1]共通86白!$A$35:$H$4000</definedName>
    <definedName name="保温塗装" localSheetId="3">[1]共通86白!$A$35:$H$4000</definedName>
    <definedName name="保温塗装" localSheetId="14">[1]共通86白!$A$35:$H$4000</definedName>
    <definedName name="保温塗装">[9]保温塗装!$A$35:$H$4000</definedName>
    <definedName name="保温塗装１">[90]保温塗装!$A$35:$H$4000</definedName>
    <definedName name="舗装タイプ">#REF!</definedName>
    <definedName name="舗装直工">[1]Sheet3!#REF!</definedName>
    <definedName name="舗装廃棄処理">[1]Sheet3!#REF!</definedName>
    <definedName name="補助員">#REF!</definedName>
    <definedName name="放送設備" localSheetId="4">'[1]本体工事(2)'!$A$1279</definedName>
    <definedName name="放送設備" localSheetId="2">'[1]本体工事(2)'!$A$1279</definedName>
    <definedName name="放送設備" localSheetId="3">'[1]本体工事(2)'!$A$1279</definedName>
    <definedName name="放送設備" localSheetId="14">'[1]本体工事(2)'!$A$1279</definedName>
    <definedName name="放送設備">'[9]#REF'!$A$1279</definedName>
    <definedName name="放熱器" localSheetId="4">'[1]本体工事(2)'!#REF!</definedName>
    <definedName name="放熱器" localSheetId="2">'[1]本体工事(2)'!#REF!</definedName>
    <definedName name="放熱器" localSheetId="3">'[1]本体工事(2)'!#REF!</definedName>
    <definedName name="放熱器" localSheetId="14">'[1]本体工事(2)'!#REF!</definedName>
    <definedName name="放熱器">'[9]#REF'!#REF!</definedName>
    <definedName name="妨雨ｽｲｯﾁ" localSheetId="4">[81]複単表!#REF!</definedName>
    <definedName name="妨雨ｽｲｯﾁ" localSheetId="2">[81]複単表!#REF!</definedName>
    <definedName name="妨雨ｽｲｯﾁ" localSheetId="3">[81]複単表!#REF!</definedName>
    <definedName name="妨雨ｽｲｯﾁ" localSheetId="14">[81]複単表!#REF!</definedName>
    <definedName name="妨雨ｽｲｯﾁ">[9]複単表!#REF!</definedName>
    <definedName name="膨張タンク" localSheetId="4">'[1]本体工事(2)'!#REF!</definedName>
    <definedName name="膨張タンク" localSheetId="2">'[1]本体工事(2)'!#REF!</definedName>
    <definedName name="膨張タンク" localSheetId="3">'[1]本体工事(2)'!#REF!</definedName>
    <definedName name="膨張タンク" localSheetId="14">'[1]本体工事(2)'!#REF!</definedName>
    <definedName name="膨張タンク">'[9]#REF'!#REF!</definedName>
    <definedName name="防火区画貫通処理" localSheetId="4">'[1]本体工事(2)'!$A$1880</definedName>
    <definedName name="防火区画貫通処理" localSheetId="2">'[1]本体工事(2)'!$A$1880</definedName>
    <definedName name="防火区画貫通処理" localSheetId="3">'[1]本体工事(2)'!$A$1880</definedName>
    <definedName name="防火区画貫通処理" localSheetId="14">'[1]本体工事(2)'!$A$1880</definedName>
    <definedName name="防火区画貫通処理">'[9]#REF'!$A$1880</definedName>
    <definedName name="防火水槽直工">[1]Sheet3!#REF!</definedName>
    <definedName name="防災設備" localSheetId="4">'[1]本体工事(2)'!$A$1344</definedName>
    <definedName name="防災設備" localSheetId="2">'[1]本体工事(2)'!$A$1344</definedName>
    <definedName name="防災設備" localSheetId="3">'[1]本体工事(2)'!$A$1344</definedName>
    <definedName name="防災設備" localSheetId="14">'[1]本体工事(2)'!$A$1344</definedName>
    <definedName name="防災設備">'[9]#REF'!$A$1344</definedName>
    <definedName name="防災盤">[10]表紙!#REF!</definedName>
    <definedName name="防水" localSheetId="4">#REF!</definedName>
    <definedName name="防水" localSheetId="2">#REF!</definedName>
    <definedName name="防水" localSheetId="3">#REF!</definedName>
    <definedName name="防水" localSheetId="14">#REF!</definedName>
    <definedName name="防水">'[9]#REF'!$B$4:$M$34</definedName>
    <definedName name="防水ｽﾘｰﾌﾞ">#REF!</definedName>
    <definedName name="防水計" localSheetId="28">#REF!</definedName>
    <definedName name="防水計">#REF!</definedName>
    <definedName name="防水工">#REF!</definedName>
    <definedName name="防水工事" localSheetId="4">#REF!</definedName>
    <definedName name="防水工事" localSheetId="2">#REF!</definedName>
    <definedName name="防水工事" localSheetId="3">#REF!</definedName>
    <definedName name="防水工事" localSheetId="14">#REF!</definedName>
    <definedName name="防水工事">'[9]#REF'!#REF!</definedName>
    <definedName name="防水剤">#REF!</definedName>
    <definedName name="本体">#REF!</definedName>
    <definedName name="本復旧計算SHEET">#REF!</definedName>
    <definedName name="埋設表示ｼｰﾄ" localSheetId="4">#REF!</definedName>
    <definedName name="埋設表示ｼｰﾄ" localSheetId="2">#REF!</definedName>
    <definedName name="埋設表示ｼｰﾄ" localSheetId="3">#REF!</definedName>
    <definedName name="埋設表示ｼｰﾄ" localSheetId="14">#REF!</definedName>
    <definedName name="埋設表示ｼｰﾄ">'[9]#REF'!$A$1448</definedName>
    <definedName name="埋立直接２次計">'[65]本工事費種別明細 （工種別）'!$K$28</definedName>
    <definedName name="埋立直接計">'[65]本工事費種別明細 （工種別）'!$I$28</definedName>
    <definedName name="蜜">[54]内訳書!#REF!</definedName>
    <definedName name="無し">[74]細目!#REF!</definedName>
    <definedName name="名称">[84]市単価!$C$2:$C$4</definedName>
    <definedName name="名称１">#REF!</definedName>
    <definedName name="名称２">#REF!</definedName>
    <definedName name="名前付ｽｲｯﾁ" localSheetId="4">#REF!</definedName>
    <definedName name="名前付ｽｲｯﾁ" localSheetId="2">#REF!</definedName>
    <definedName name="名前付ｽｲｯﾁ" localSheetId="3">#REF!</definedName>
    <definedName name="名前付ｽｲｯﾁ" localSheetId="14">#REF!</definedName>
    <definedName name="名前付ｽｲｯﾁ">'[9]#REF'!$A$1165</definedName>
    <definedName name="明細">'[1]新規Microsoft Excel ワークシート'!#REF!</definedName>
    <definedName name="明細印刷範囲１">#REF!</definedName>
    <definedName name="明細印刷範囲２">#REF!</definedName>
    <definedName name="明細印刷範囲３">#REF!,#REF!</definedName>
    <definedName name="木" localSheetId="4">#REF!</definedName>
    <definedName name="木" localSheetId="2">#REF!</definedName>
    <definedName name="木" localSheetId="3">#REF!</definedName>
    <definedName name="木" localSheetId="14">#REF!</definedName>
    <definedName name="木">'[9]#REF'!$A$709</definedName>
    <definedName name="木計" localSheetId="28">#REF!</definedName>
    <definedName name="木計">#REF!</definedName>
    <definedName name="木建外" localSheetId="4">#REF!</definedName>
    <definedName name="木建外" localSheetId="2">#REF!</definedName>
    <definedName name="木建外" localSheetId="3">#REF!</definedName>
    <definedName name="木建外" localSheetId="14">#REF!</definedName>
    <definedName name="木建外">'[9]#REF'!$G$71</definedName>
    <definedName name="木建具工事">#REF!</definedName>
    <definedName name="木建具工事２">#REF!</definedName>
    <definedName name="木建具工事３">#REF!</definedName>
    <definedName name="木建計" localSheetId="4">#REF!</definedName>
    <definedName name="木建計" localSheetId="2">#REF!</definedName>
    <definedName name="木建計" localSheetId="3">#REF!</definedName>
    <definedName name="木建計" localSheetId="14">#REF!</definedName>
    <definedName name="木建計">'[9]#REF'!$F$71</definedName>
    <definedName name="木工事" localSheetId="4">#REF!</definedName>
    <definedName name="木工事" localSheetId="2">#REF!</definedName>
    <definedName name="木工事" localSheetId="3">#REF!</definedName>
    <definedName name="木工事" localSheetId="14">#REF!</definedName>
    <definedName name="木工事">NA()</definedName>
    <definedName name="木工事２">#REF!</definedName>
    <definedName name="木工事計" localSheetId="4">#REF!</definedName>
    <definedName name="木工事計" localSheetId="2">#REF!</definedName>
    <definedName name="木工事計" localSheetId="3">#REF!</definedName>
    <definedName name="木工事計" localSheetId="14">#REF!</definedName>
    <definedName name="木工事計">'[9]#REF'!$J$35</definedName>
    <definedName name="木製建具" localSheetId="4">#REF!</definedName>
    <definedName name="木製建具" localSheetId="2">#REF!</definedName>
    <definedName name="木製建具" localSheetId="3">#REF!</definedName>
    <definedName name="木製建具" localSheetId="14">#REF!</definedName>
    <definedName name="木製建具">'[9]#REF'!$A$1375</definedName>
    <definedName name="矢板長">#REF!</definedName>
    <definedName name="誘導灯" localSheetId="4">#REF!</definedName>
    <definedName name="誘導灯" localSheetId="2">#REF!</definedName>
    <definedName name="誘導灯" localSheetId="3">#REF!</definedName>
    <definedName name="誘導灯" localSheetId="14">#REF!</definedName>
    <definedName name="誘導灯">'[9]#REF'!$A$1114</definedName>
    <definedName name="融雪用電源設備工事">#REF!</definedName>
    <definedName name="予算ﾃﾞｰﾀ" localSheetId="4">#REF!</definedName>
    <definedName name="予算ﾃﾞｰﾀ" localSheetId="2">#REF!</definedName>
    <definedName name="予算ﾃﾞｰﾀ" localSheetId="3">#REF!</definedName>
    <definedName name="予算ﾃﾞｰﾀ" localSheetId="14">#REF!</definedName>
    <definedName name="予算ﾃﾞｰﾀ">'[9]#REF'!$A$1:$BB$3274</definedName>
    <definedName name="用紙1" localSheetId="4">#REF!</definedName>
    <definedName name="用紙1" localSheetId="2">#REF!</definedName>
    <definedName name="用紙1" localSheetId="3">#REF!</definedName>
    <definedName name="用紙1" localSheetId="14">#REF!</definedName>
    <definedName name="用紙1">'[9]#REF'!$B$74</definedName>
    <definedName name="用紙2" localSheetId="4">#REF!</definedName>
    <definedName name="用紙2" localSheetId="2">#REF!</definedName>
    <definedName name="用紙2" localSheetId="3">#REF!</definedName>
    <definedName name="用紙2" localSheetId="14">#REF!</definedName>
    <definedName name="用紙2">'[9]#REF'!$B$293</definedName>
    <definedName name="用紙3" localSheetId="4">#REF!</definedName>
    <definedName name="用紙3" localSheetId="2">#REF!</definedName>
    <definedName name="用紙3" localSheetId="3">#REF!</definedName>
    <definedName name="用紙3" localSheetId="14">#REF!</definedName>
    <definedName name="用紙3">'[9]#REF'!$B$400</definedName>
    <definedName name="養生" localSheetId="4">#REF!</definedName>
    <definedName name="養生" localSheetId="2">#REF!</definedName>
    <definedName name="養生" localSheetId="3">#REF!</definedName>
    <definedName name="養生" localSheetId="14">#REF!</definedName>
    <definedName name="養生">'[9]#REF'!$A$4:$V$33</definedName>
    <definedName name="理学部さく井設">#REF!</definedName>
    <definedName name="理学部屋外設備">#REF!</definedName>
    <definedName name="量水器" localSheetId="4">'[1]本体工事(2)'!#REF!</definedName>
    <definedName name="量水器" localSheetId="2">'[1]本体工事(2)'!#REF!</definedName>
    <definedName name="量水器" localSheetId="3">'[1]本体工事(2)'!#REF!</definedName>
    <definedName name="量水器" localSheetId="14">'[1]本体工事(2)'!#REF!</definedName>
    <definedName name="量水器">'[9]#REF'!#REF!</definedName>
    <definedName name="冷媒管径">[1]複単表!$B$45:$B$55</definedName>
    <definedName name="列幅">#REF!</definedName>
    <definedName name="連結送水計">#REF!</definedName>
    <definedName name="連続再入力">[19]細目!#REF!</definedName>
    <definedName name="連続入力">[19]細目!#REF!</definedName>
    <definedName name="連続入力終">[19]細目!#REF!</definedName>
    <definedName name="路面復旧工_本管">#REF!</definedName>
    <definedName name="路面復旧工計算書_取付管">#REF!</definedName>
    <definedName name="露出モジュラ" localSheetId="4">'[1]本体工事(2)'!$A$1973</definedName>
    <definedName name="露出モジュラ" localSheetId="2">'[1]本体工事(2)'!$A$1973</definedName>
    <definedName name="露出モジュラ" localSheetId="3">'[1]本体工事(2)'!$A$1973</definedName>
    <definedName name="露出モジュラ" localSheetId="14">'[1]本体工事(2)'!$A$1973</definedName>
    <definedName name="露出モジュラ">'[9]#REF'!$A$1973</definedName>
    <definedName name="労務">#REF!</definedName>
    <definedName name="労務単価">#REF!</definedName>
    <definedName name="廊下" localSheetId="4">[16]A!#REF!</definedName>
    <definedName name="廊下" localSheetId="2">[16]A!#REF!</definedName>
    <definedName name="廊下" localSheetId="3">[16]A!#REF!</definedName>
    <definedName name="廊下" localSheetId="14">[16]A!#REF!</definedName>
    <definedName name="廊下">[9]A!#REF!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213" l="1"/>
  <c r="H41" i="213"/>
  <c r="A5" i="232"/>
  <c r="G43" i="232"/>
  <c r="F27" i="232"/>
  <c r="F19" i="232"/>
  <c r="F43" i="232"/>
  <c r="F5" i="232"/>
  <c r="A5" i="231" l="1"/>
  <c r="A5" i="230"/>
  <c r="A5" i="229"/>
  <c r="A5" i="228"/>
  <c r="B5" i="227"/>
  <c r="A5" i="227"/>
  <c r="B5" i="224"/>
  <c r="A5" i="224"/>
  <c r="B5" i="226"/>
  <c r="A5" i="226"/>
  <c r="B5" i="225"/>
  <c r="A5" i="225"/>
  <c r="B5" i="223"/>
  <c r="A5" i="223"/>
  <c r="F43" i="231"/>
  <c r="F39" i="231"/>
  <c r="F5" i="231"/>
  <c r="F97" i="230"/>
  <c r="F43" i="230"/>
  <c r="F39" i="230"/>
  <c r="F5" i="230"/>
  <c r="F43" i="229"/>
  <c r="F39" i="229"/>
  <c r="F5" i="229"/>
  <c r="F107" i="228"/>
  <c r="F43" i="228"/>
  <c r="F39" i="228"/>
  <c r="F5" i="228"/>
  <c r="F43" i="227"/>
  <c r="F39" i="227"/>
  <c r="F5" i="227"/>
  <c r="F43" i="226"/>
  <c r="F39" i="226"/>
  <c r="F5" i="226"/>
  <c r="F113" i="225"/>
  <c r="F43" i="225"/>
  <c r="F39" i="225"/>
  <c r="F5" i="225"/>
  <c r="F43" i="224"/>
  <c r="F39" i="224"/>
  <c r="F5" i="224"/>
  <c r="F43" i="223"/>
  <c r="F39" i="223"/>
  <c r="F5" i="223"/>
  <c r="F121" i="230" l="1"/>
  <c r="F121" i="228"/>
  <c r="F41" i="230"/>
  <c r="F121" i="225"/>
  <c r="F41" i="231" l="1"/>
  <c r="F41" i="229"/>
  <c r="F41" i="228"/>
  <c r="F41" i="227"/>
  <c r="F41" i="224"/>
  <c r="F41" i="226"/>
  <c r="F41" i="225"/>
  <c r="F41" i="223"/>
  <c r="F41" i="213" l="1"/>
  <c r="R12" i="29" l="1"/>
  <c r="G89" i="3" l="1"/>
  <c r="G87" i="3"/>
  <c r="G81" i="3"/>
  <c r="G85" i="3"/>
  <c r="G83" i="3"/>
  <c r="G153" i="3"/>
  <c r="G151" i="3"/>
  <c r="G149" i="3"/>
  <c r="G147" i="3"/>
  <c r="G145" i="3"/>
  <c r="G143" i="3"/>
  <c r="G141" i="3"/>
  <c r="G139" i="3"/>
  <c r="G109" i="3" l="1"/>
  <c r="G115" i="3" l="1"/>
  <c r="C117" i="3"/>
  <c r="G117" i="3" s="1"/>
  <c r="C113" i="3"/>
  <c r="G113" i="3" s="1"/>
  <c r="G65" i="3" l="1"/>
  <c r="G63" i="3"/>
  <c r="G61" i="3"/>
  <c r="G59" i="3"/>
  <c r="G57" i="3"/>
  <c r="G55" i="3"/>
  <c r="G53" i="3"/>
  <c r="G45" i="3"/>
  <c r="G25" i="3"/>
  <c r="G23" i="3"/>
  <c r="G21" i="3"/>
  <c r="G13" i="3"/>
  <c r="G249" i="3"/>
  <c r="G247" i="3"/>
  <c r="G245" i="3"/>
  <c r="G243" i="3"/>
  <c r="G241" i="3"/>
  <c r="G239" i="3"/>
  <c r="G237" i="3"/>
  <c r="G235" i="3"/>
  <c r="G233" i="3"/>
  <c r="G231" i="3"/>
  <c r="M22" i="20" l="1"/>
  <c r="K22" i="20"/>
  <c r="I22" i="20"/>
  <c r="M21" i="20"/>
  <c r="K21" i="20"/>
  <c r="I21" i="20"/>
  <c r="O40" i="103" l="1"/>
  <c r="M40" i="103"/>
  <c r="K40" i="103"/>
  <c r="I40" i="103"/>
  <c r="M39" i="103"/>
  <c r="K39" i="103"/>
  <c r="I39" i="103"/>
  <c r="O38" i="103"/>
  <c r="M38" i="103"/>
  <c r="K38" i="103"/>
  <c r="I38" i="103"/>
  <c r="M37" i="103"/>
  <c r="K37" i="103"/>
  <c r="I37" i="103"/>
  <c r="O36" i="103"/>
  <c r="M36" i="103"/>
  <c r="K36" i="103"/>
  <c r="I36" i="103"/>
  <c r="I35" i="103"/>
  <c r="L33" i="103"/>
  <c r="J33" i="103"/>
  <c r="H33" i="103"/>
  <c r="M28" i="103"/>
  <c r="K28" i="103"/>
  <c r="I28" i="103"/>
  <c r="M27" i="103"/>
  <c r="K27" i="103"/>
  <c r="I27" i="103"/>
  <c r="M26" i="103"/>
  <c r="K26" i="103"/>
  <c r="I26" i="103"/>
  <c r="M25" i="103"/>
  <c r="K25" i="103"/>
  <c r="I25" i="103"/>
  <c r="M22" i="103"/>
  <c r="K22" i="103"/>
  <c r="I22" i="103"/>
  <c r="M21" i="103"/>
  <c r="K21" i="103"/>
  <c r="I21" i="103"/>
  <c r="M20" i="103"/>
  <c r="K20" i="103"/>
  <c r="I20" i="103"/>
  <c r="M19" i="103"/>
  <c r="K19" i="103"/>
  <c r="I19" i="103"/>
  <c r="M18" i="103"/>
  <c r="K18" i="103"/>
  <c r="I18" i="103"/>
  <c r="M17" i="103"/>
  <c r="K17" i="103"/>
  <c r="I17" i="103"/>
  <c r="M16" i="103"/>
  <c r="K16" i="103"/>
  <c r="I16" i="103"/>
  <c r="M15" i="103"/>
  <c r="K15" i="103"/>
  <c r="I15" i="103"/>
  <c r="M14" i="103"/>
  <c r="K14" i="103"/>
  <c r="I14" i="103"/>
  <c r="M13" i="103"/>
  <c r="K13" i="103"/>
  <c r="I13" i="103"/>
  <c r="M12" i="103"/>
  <c r="K12" i="103"/>
  <c r="I12" i="103"/>
  <c r="M11" i="103"/>
  <c r="K11" i="103"/>
  <c r="I11" i="103"/>
  <c r="R10" i="103"/>
  <c r="M10" i="103"/>
  <c r="K10" i="103"/>
  <c r="I10" i="103"/>
  <c r="M9" i="103"/>
  <c r="K9" i="103"/>
  <c r="I9" i="103"/>
  <c r="I8" i="103"/>
  <c r="M7" i="103"/>
  <c r="K7" i="103"/>
  <c r="I7" i="103"/>
  <c r="M29" i="103" l="1"/>
  <c r="I29" i="103"/>
  <c r="K29" i="103"/>
  <c r="K3" i="103" s="1"/>
  <c r="J29" i="103" s="1"/>
  <c r="M3" i="103" l="1"/>
  <c r="L29" i="103" s="1"/>
  <c r="H30" i="103"/>
  <c r="L30" i="103" s="1"/>
  <c r="I3" i="103"/>
  <c r="N3" i="103" s="1"/>
  <c r="L31" i="103" l="1"/>
  <c r="H29" i="103"/>
  <c r="N25" i="103"/>
  <c r="N23" i="103"/>
  <c r="X23" i="103" s="1"/>
  <c r="N20" i="103"/>
  <c r="N15" i="103"/>
  <c r="N12" i="103"/>
  <c r="N9" i="103"/>
  <c r="N24" i="103"/>
  <c r="X24" i="103" s="1"/>
  <c r="S24" i="103" s="1"/>
  <c r="N16" i="103"/>
  <c r="N11" i="103"/>
  <c r="N10" i="103"/>
  <c r="N28" i="103"/>
  <c r="N21" i="103"/>
  <c r="N18" i="103"/>
  <c r="N13" i="103"/>
  <c r="N26" i="103"/>
  <c r="N19" i="103"/>
  <c r="N27" i="103"/>
  <c r="N22" i="103"/>
  <c r="X22" i="103" s="1"/>
  <c r="S22" i="103" s="1"/>
  <c r="N17" i="103"/>
  <c r="N14" i="103"/>
  <c r="N8" i="103"/>
  <c r="N7" i="103"/>
  <c r="N6" i="103"/>
  <c r="Z29" i="103"/>
  <c r="Y29" i="103"/>
  <c r="X29" i="103"/>
  <c r="X8" i="103" l="1"/>
  <c r="S8" i="103" s="1"/>
  <c r="U8" i="103"/>
  <c r="X27" i="103"/>
  <c r="U27" i="103"/>
  <c r="U18" i="103"/>
  <c r="X18" i="103"/>
  <c r="S18" i="103" s="1"/>
  <c r="X11" i="103"/>
  <c r="U11" i="103"/>
  <c r="X25" i="103"/>
  <c r="U25" i="103"/>
  <c r="X14" i="103"/>
  <c r="S14" i="103" s="1"/>
  <c r="U14" i="103"/>
  <c r="X19" i="103"/>
  <c r="U19" i="103"/>
  <c r="U21" i="103"/>
  <c r="X21" i="103"/>
  <c r="U16" i="103"/>
  <c r="X16" i="103"/>
  <c r="S16" i="103" s="1"/>
  <c r="X15" i="103"/>
  <c r="U15" i="103"/>
  <c r="N34" i="103"/>
  <c r="P29" i="103"/>
  <c r="U17" i="103"/>
  <c r="X17" i="103"/>
  <c r="U26" i="103"/>
  <c r="X26" i="103"/>
  <c r="S26" i="103" s="1"/>
  <c r="X28" i="103"/>
  <c r="S28" i="103" s="1"/>
  <c r="U28" i="103"/>
  <c r="X20" i="103"/>
  <c r="S20" i="103" s="1"/>
  <c r="U20" i="103"/>
  <c r="X7" i="103"/>
  <c r="U7" i="103"/>
  <c r="U13" i="103"/>
  <c r="X13" i="103"/>
  <c r="U10" i="103"/>
  <c r="X10" i="103"/>
  <c r="S10" i="103" s="1"/>
  <c r="X9" i="103"/>
  <c r="U9" i="103"/>
  <c r="U12" i="103"/>
  <c r="X12" i="103"/>
  <c r="S12" i="103" s="1"/>
  <c r="N38" i="103" l="1"/>
  <c r="N37" i="103"/>
  <c r="N40" i="103"/>
  <c r="N39" i="103"/>
  <c r="N36" i="103"/>
  <c r="N35" i="103"/>
  <c r="R20" i="100" l="1"/>
  <c r="R18" i="100"/>
  <c r="R16" i="100"/>
  <c r="R14" i="100"/>
  <c r="R12" i="100"/>
  <c r="O40" i="100"/>
  <c r="M40" i="100"/>
  <c r="K40" i="100"/>
  <c r="I40" i="100"/>
  <c r="M39" i="100"/>
  <c r="K39" i="100"/>
  <c r="I39" i="100"/>
  <c r="O38" i="100"/>
  <c r="M38" i="100"/>
  <c r="K38" i="100"/>
  <c r="I38" i="100"/>
  <c r="M37" i="100"/>
  <c r="K37" i="100"/>
  <c r="I37" i="100"/>
  <c r="O36" i="100"/>
  <c r="M36" i="100"/>
  <c r="K36" i="100"/>
  <c r="I36" i="100"/>
  <c r="I35" i="100"/>
  <c r="L33" i="100"/>
  <c r="J33" i="100"/>
  <c r="H33" i="100"/>
  <c r="M28" i="100"/>
  <c r="K28" i="100"/>
  <c r="I28" i="100"/>
  <c r="M27" i="100"/>
  <c r="K27" i="100"/>
  <c r="I27" i="100"/>
  <c r="M26" i="100"/>
  <c r="K26" i="100"/>
  <c r="I26" i="100"/>
  <c r="M25" i="100"/>
  <c r="K25" i="100"/>
  <c r="I25" i="100"/>
  <c r="M24" i="100"/>
  <c r="K24" i="100"/>
  <c r="I24" i="100"/>
  <c r="M23" i="100"/>
  <c r="K23" i="100"/>
  <c r="I23" i="100"/>
  <c r="M22" i="100"/>
  <c r="K22" i="100"/>
  <c r="I22" i="100"/>
  <c r="M21" i="100"/>
  <c r="K21" i="100"/>
  <c r="I21" i="100"/>
  <c r="M20" i="100"/>
  <c r="K20" i="100"/>
  <c r="I20" i="100"/>
  <c r="M19" i="100"/>
  <c r="K19" i="100"/>
  <c r="I19" i="100"/>
  <c r="M18" i="100"/>
  <c r="K18" i="100"/>
  <c r="I18" i="100"/>
  <c r="M17" i="100"/>
  <c r="K17" i="100"/>
  <c r="I17" i="100"/>
  <c r="M16" i="100"/>
  <c r="K16" i="100"/>
  <c r="I16" i="100"/>
  <c r="M15" i="100"/>
  <c r="K15" i="100"/>
  <c r="I15" i="100"/>
  <c r="M14" i="100"/>
  <c r="K14" i="100"/>
  <c r="I14" i="100"/>
  <c r="M13" i="100"/>
  <c r="K13" i="100"/>
  <c r="I13" i="100"/>
  <c r="M12" i="100"/>
  <c r="K12" i="100"/>
  <c r="I12" i="100"/>
  <c r="M11" i="100"/>
  <c r="K11" i="100"/>
  <c r="I11" i="100"/>
  <c r="R10" i="100"/>
  <c r="M10" i="100"/>
  <c r="K10" i="100"/>
  <c r="I10" i="100"/>
  <c r="M9" i="100"/>
  <c r="K9" i="100"/>
  <c r="I9" i="100"/>
  <c r="I8" i="100"/>
  <c r="M7" i="100"/>
  <c r="K7" i="100"/>
  <c r="I7" i="100"/>
  <c r="O40" i="99"/>
  <c r="M40" i="99"/>
  <c r="K40" i="99"/>
  <c r="I40" i="99"/>
  <c r="M39" i="99"/>
  <c r="K39" i="99"/>
  <c r="I39" i="99"/>
  <c r="O38" i="99"/>
  <c r="M38" i="99"/>
  <c r="K38" i="99"/>
  <c r="I38" i="99"/>
  <c r="M37" i="99"/>
  <c r="K37" i="99"/>
  <c r="I37" i="99"/>
  <c r="O36" i="99"/>
  <c r="M36" i="99"/>
  <c r="K36" i="99"/>
  <c r="I36" i="99"/>
  <c r="I35" i="99"/>
  <c r="L33" i="99"/>
  <c r="J33" i="99"/>
  <c r="H33" i="99"/>
  <c r="M28" i="99"/>
  <c r="K28" i="99"/>
  <c r="I28" i="99"/>
  <c r="M27" i="99"/>
  <c r="K27" i="99"/>
  <c r="I27" i="99"/>
  <c r="M26" i="99"/>
  <c r="K26" i="99"/>
  <c r="I26" i="99"/>
  <c r="M25" i="99"/>
  <c r="K25" i="99"/>
  <c r="I25" i="99"/>
  <c r="M22" i="99"/>
  <c r="K22" i="99"/>
  <c r="I22" i="99"/>
  <c r="M21" i="99"/>
  <c r="K21" i="99"/>
  <c r="I21" i="99"/>
  <c r="M20" i="99"/>
  <c r="K20" i="99"/>
  <c r="I20" i="99"/>
  <c r="M19" i="99"/>
  <c r="K19" i="99"/>
  <c r="I19" i="99"/>
  <c r="M18" i="99"/>
  <c r="K18" i="99"/>
  <c r="I18" i="99"/>
  <c r="M17" i="99"/>
  <c r="K17" i="99"/>
  <c r="I17" i="99"/>
  <c r="M16" i="99"/>
  <c r="K16" i="99"/>
  <c r="I16" i="99"/>
  <c r="M15" i="99"/>
  <c r="K15" i="99"/>
  <c r="I15" i="99"/>
  <c r="M14" i="99"/>
  <c r="K14" i="99"/>
  <c r="I14" i="99"/>
  <c r="M13" i="99"/>
  <c r="K13" i="99"/>
  <c r="I13" i="99"/>
  <c r="M12" i="99"/>
  <c r="K12" i="99"/>
  <c r="I12" i="99"/>
  <c r="M11" i="99"/>
  <c r="K11" i="99"/>
  <c r="I11" i="99"/>
  <c r="R10" i="99"/>
  <c r="M10" i="99"/>
  <c r="K10" i="99"/>
  <c r="I10" i="99"/>
  <c r="M9" i="99"/>
  <c r="K9" i="99"/>
  <c r="I9" i="99"/>
  <c r="I8" i="99"/>
  <c r="M7" i="99"/>
  <c r="K7" i="99"/>
  <c r="I7" i="99"/>
  <c r="I29" i="99" l="1"/>
  <c r="K29" i="99"/>
  <c r="I29" i="100"/>
  <c r="K29" i="100"/>
  <c r="M29" i="100"/>
  <c r="M29" i="99"/>
  <c r="M3" i="99" l="1"/>
  <c r="L29" i="99" s="1"/>
  <c r="H30" i="99"/>
  <c r="L30" i="99" s="1"/>
  <c r="M3" i="100"/>
  <c r="L29" i="100" s="1"/>
  <c r="I3" i="100"/>
  <c r="H29" i="100" s="1"/>
  <c r="K3" i="100"/>
  <c r="J29" i="100" s="1"/>
  <c r="H30" i="100"/>
  <c r="L30" i="100" s="1"/>
  <c r="K3" i="99"/>
  <c r="J29" i="99" s="1"/>
  <c r="I3" i="99"/>
  <c r="H29" i="99" s="1"/>
  <c r="L31" i="99"/>
  <c r="N3" i="100" l="1"/>
  <c r="N19" i="100" s="1"/>
  <c r="L31" i="100"/>
  <c r="Z29" i="100"/>
  <c r="Y29" i="100"/>
  <c r="X29" i="100"/>
  <c r="N3" i="99"/>
  <c r="N6" i="99" s="1"/>
  <c r="Y29" i="99"/>
  <c r="X29" i="99"/>
  <c r="Z29" i="99"/>
  <c r="N24" i="99" l="1"/>
  <c r="X24" i="99" s="1"/>
  <c r="S24" i="99" s="1"/>
  <c r="N8" i="99"/>
  <c r="N20" i="99"/>
  <c r="X20" i="99" s="1"/>
  <c r="S20" i="99" s="1"/>
  <c r="N14" i="99"/>
  <c r="N16" i="99"/>
  <c r="U16" i="99" s="1"/>
  <c r="N22" i="99"/>
  <c r="X22" i="99" s="1"/>
  <c r="S22" i="99" s="1"/>
  <c r="N15" i="99"/>
  <c r="U15" i="99" s="1"/>
  <c r="N10" i="99"/>
  <c r="X10" i="99" s="1"/>
  <c r="S10" i="99" s="1"/>
  <c r="N23" i="99"/>
  <c r="X23" i="99" s="1"/>
  <c r="N10" i="100"/>
  <c r="U10" i="100" s="1"/>
  <c r="N9" i="100"/>
  <c r="U9" i="100" s="1"/>
  <c r="N17" i="100"/>
  <c r="X17" i="100" s="1"/>
  <c r="N22" i="100"/>
  <c r="X22" i="100" s="1"/>
  <c r="S22" i="100" s="1"/>
  <c r="N21" i="100"/>
  <c r="X21" i="100" s="1"/>
  <c r="N20" i="100"/>
  <c r="X20" i="100" s="1"/>
  <c r="S20" i="100" s="1"/>
  <c r="N14" i="100"/>
  <c r="X14" i="100" s="1"/>
  <c r="S14" i="100" s="1"/>
  <c r="N27" i="100"/>
  <c r="X27" i="100" s="1"/>
  <c r="N6" i="100"/>
  <c r="N34" i="100" s="1"/>
  <c r="N25" i="100"/>
  <c r="X25" i="100" s="1"/>
  <c r="N16" i="100"/>
  <c r="X16" i="100" s="1"/>
  <c r="S16" i="100" s="1"/>
  <c r="N7" i="100"/>
  <c r="X7" i="100" s="1"/>
  <c r="N15" i="100"/>
  <c r="X15" i="100" s="1"/>
  <c r="N12" i="100"/>
  <c r="X12" i="100" s="1"/>
  <c r="S12" i="100" s="1"/>
  <c r="N26" i="100"/>
  <c r="U26" i="100" s="1"/>
  <c r="N28" i="100"/>
  <c r="X28" i="100" s="1"/>
  <c r="S28" i="100" s="1"/>
  <c r="N18" i="100"/>
  <c r="U18" i="100" s="1"/>
  <c r="N23" i="100"/>
  <c r="X23" i="100" s="1"/>
  <c r="N13" i="100"/>
  <c r="U13" i="100" s="1"/>
  <c r="N24" i="100"/>
  <c r="X24" i="100" s="1"/>
  <c r="S24" i="100" s="1"/>
  <c r="N8" i="100"/>
  <c r="X8" i="100" s="1"/>
  <c r="S8" i="100" s="1"/>
  <c r="N11" i="100"/>
  <c r="X11" i="100" s="1"/>
  <c r="X19" i="100"/>
  <c r="U19" i="100"/>
  <c r="N17" i="99"/>
  <c r="U17" i="99" s="1"/>
  <c r="N19" i="99"/>
  <c r="X19" i="99" s="1"/>
  <c r="N13" i="99"/>
  <c r="U13" i="99" s="1"/>
  <c r="N25" i="99"/>
  <c r="X25" i="99" s="1"/>
  <c r="N11" i="99"/>
  <c r="X11" i="99" s="1"/>
  <c r="N26" i="99"/>
  <c r="U26" i="99" s="1"/>
  <c r="N21" i="99"/>
  <c r="U21" i="99" s="1"/>
  <c r="N28" i="99"/>
  <c r="U28" i="99" s="1"/>
  <c r="N12" i="99"/>
  <c r="X12" i="99" s="1"/>
  <c r="S12" i="99" s="1"/>
  <c r="N7" i="99"/>
  <c r="X7" i="99" s="1"/>
  <c r="N18" i="99"/>
  <c r="U18" i="99" s="1"/>
  <c r="N27" i="99"/>
  <c r="X27" i="99" s="1"/>
  <c r="N9" i="99"/>
  <c r="U9" i="99" s="1"/>
  <c r="N34" i="99"/>
  <c r="P29" i="99"/>
  <c r="U25" i="99"/>
  <c r="U11" i="99"/>
  <c r="X14" i="99"/>
  <c r="S14" i="99" s="1"/>
  <c r="U14" i="99"/>
  <c r="X8" i="99"/>
  <c r="S8" i="99" s="1"/>
  <c r="U8" i="99"/>
  <c r="X15" i="99" l="1"/>
  <c r="U10" i="99"/>
  <c r="U20" i="99"/>
  <c r="U19" i="99"/>
  <c r="X28" i="99"/>
  <c r="S28" i="99" s="1"/>
  <c r="U12" i="99"/>
  <c r="X13" i="99"/>
  <c r="X9" i="99"/>
  <c r="X10" i="100"/>
  <c r="S10" i="100" s="1"/>
  <c r="U27" i="99"/>
  <c r="X26" i="99"/>
  <c r="S26" i="99" s="1"/>
  <c r="X16" i="99"/>
  <c r="S16" i="99" s="1"/>
  <c r="U14" i="100"/>
  <c r="X21" i="99"/>
  <c r="X18" i="99"/>
  <c r="S18" i="99" s="1"/>
  <c r="X17" i="99"/>
  <c r="X13" i="100"/>
  <c r="U16" i="100"/>
  <c r="X9" i="100"/>
  <c r="U20" i="100"/>
  <c r="U11" i="100"/>
  <c r="U25" i="100"/>
  <c r="U17" i="100"/>
  <c r="U8" i="100"/>
  <c r="X18" i="100"/>
  <c r="S18" i="100" s="1"/>
  <c r="U15" i="100"/>
  <c r="U27" i="100"/>
  <c r="U12" i="100"/>
  <c r="U21" i="100"/>
  <c r="P29" i="100"/>
  <c r="U7" i="100"/>
  <c r="X26" i="100"/>
  <c r="S26" i="100" s="1"/>
  <c r="U28" i="100"/>
  <c r="N40" i="100"/>
  <c r="N39" i="100"/>
  <c r="N38" i="100"/>
  <c r="N37" i="100"/>
  <c r="N36" i="100"/>
  <c r="N35" i="100"/>
  <c r="U7" i="99"/>
  <c r="N39" i="99"/>
  <c r="N38" i="99"/>
  <c r="N37" i="99"/>
  <c r="N36" i="99"/>
  <c r="N35" i="99"/>
  <c r="N40" i="99"/>
  <c r="I9" i="20" l="1"/>
  <c r="I10" i="20"/>
  <c r="I11" i="20"/>
  <c r="I12" i="20"/>
  <c r="I13" i="20"/>
  <c r="I14" i="20"/>
  <c r="I15" i="20"/>
  <c r="I16" i="20"/>
  <c r="I17" i="20"/>
  <c r="I18" i="20"/>
  <c r="I19" i="20"/>
  <c r="I20" i="20"/>
  <c r="I23" i="20"/>
  <c r="I24" i="20"/>
  <c r="I25" i="20"/>
  <c r="I26" i="20"/>
  <c r="K9" i="20"/>
  <c r="K10" i="20"/>
  <c r="K11" i="20"/>
  <c r="K12" i="20"/>
  <c r="K13" i="20"/>
  <c r="K14" i="20"/>
  <c r="K15" i="20"/>
  <c r="K16" i="20"/>
  <c r="K17" i="20"/>
  <c r="K18" i="20"/>
  <c r="K19" i="20"/>
  <c r="K20" i="20"/>
  <c r="K23" i="20"/>
  <c r="K24" i="20"/>
  <c r="K25" i="20"/>
  <c r="K26" i="20"/>
  <c r="M9" i="20"/>
  <c r="M10" i="20"/>
  <c r="M11" i="20"/>
  <c r="M12" i="20"/>
  <c r="M13" i="20"/>
  <c r="M14" i="20"/>
  <c r="M15" i="20"/>
  <c r="M16" i="20"/>
  <c r="M17" i="20"/>
  <c r="M18" i="20"/>
  <c r="M19" i="20"/>
  <c r="M20" i="20"/>
  <c r="M23" i="20"/>
  <c r="M24" i="20"/>
  <c r="M25" i="20"/>
  <c r="M26" i="20"/>
  <c r="R10" i="20"/>
  <c r="O40" i="84"/>
  <c r="M40" i="84"/>
  <c r="K40" i="84"/>
  <c r="I40" i="84"/>
  <c r="M39" i="84"/>
  <c r="K39" i="84"/>
  <c r="I39" i="84"/>
  <c r="O38" i="84"/>
  <c r="M38" i="84"/>
  <c r="K38" i="84"/>
  <c r="I38" i="84"/>
  <c r="M37" i="84"/>
  <c r="K37" i="84"/>
  <c r="I37" i="84"/>
  <c r="O36" i="84"/>
  <c r="M36" i="84"/>
  <c r="K36" i="84"/>
  <c r="I36" i="84"/>
  <c r="I35" i="84"/>
  <c r="L33" i="84"/>
  <c r="J33" i="84"/>
  <c r="H33" i="84"/>
  <c r="M28" i="84"/>
  <c r="K28" i="84"/>
  <c r="I28" i="84"/>
  <c r="M27" i="84"/>
  <c r="K27" i="84"/>
  <c r="I27" i="84"/>
  <c r="M26" i="84"/>
  <c r="K26" i="84"/>
  <c r="I26" i="84"/>
  <c r="M25" i="84"/>
  <c r="K25" i="84"/>
  <c r="I25" i="84"/>
  <c r="M24" i="84"/>
  <c r="K24" i="84"/>
  <c r="I24" i="84"/>
  <c r="M23" i="84"/>
  <c r="K23" i="84"/>
  <c r="I23" i="84"/>
  <c r="M22" i="84"/>
  <c r="K22" i="84"/>
  <c r="I22" i="84"/>
  <c r="M21" i="84"/>
  <c r="K21" i="84"/>
  <c r="I21" i="84"/>
  <c r="M20" i="84"/>
  <c r="K20" i="84"/>
  <c r="I20" i="84"/>
  <c r="M19" i="84"/>
  <c r="K19" i="84"/>
  <c r="I19" i="84"/>
  <c r="M18" i="84"/>
  <c r="K18" i="84"/>
  <c r="I18" i="84"/>
  <c r="M17" i="84"/>
  <c r="K17" i="84"/>
  <c r="I17" i="84"/>
  <c r="M16" i="84"/>
  <c r="K16" i="84"/>
  <c r="I16" i="84"/>
  <c r="M15" i="84"/>
  <c r="K15" i="84"/>
  <c r="I15" i="84"/>
  <c r="M14" i="84"/>
  <c r="K14" i="84"/>
  <c r="I14" i="84"/>
  <c r="M13" i="84"/>
  <c r="K13" i="84"/>
  <c r="I13" i="84"/>
  <c r="M12" i="84"/>
  <c r="K12" i="84"/>
  <c r="I12" i="84"/>
  <c r="M11" i="84"/>
  <c r="K11" i="84"/>
  <c r="I11" i="84"/>
  <c r="R10" i="84"/>
  <c r="M10" i="84"/>
  <c r="K10" i="84"/>
  <c r="I10" i="84"/>
  <c r="M9" i="84"/>
  <c r="K9" i="84"/>
  <c r="I9" i="84"/>
  <c r="I8" i="84"/>
  <c r="M7" i="84"/>
  <c r="K7" i="84"/>
  <c r="I7" i="84"/>
  <c r="O40" i="82"/>
  <c r="M40" i="82"/>
  <c r="K40" i="82"/>
  <c r="I40" i="82"/>
  <c r="M39" i="82"/>
  <c r="K39" i="82"/>
  <c r="I39" i="82"/>
  <c r="O38" i="82"/>
  <c r="M38" i="82"/>
  <c r="K38" i="82"/>
  <c r="I38" i="82"/>
  <c r="M37" i="82"/>
  <c r="K37" i="82"/>
  <c r="I37" i="82"/>
  <c r="O36" i="82"/>
  <c r="M36" i="82"/>
  <c r="K36" i="82"/>
  <c r="I36" i="82"/>
  <c r="I35" i="82"/>
  <c r="L33" i="82"/>
  <c r="J33" i="82"/>
  <c r="H33" i="82"/>
  <c r="M28" i="82"/>
  <c r="K28" i="82"/>
  <c r="I28" i="82"/>
  <c r="M27" i="82"/>
  <c r="K27" i="82"/>
  <c r="I27" i="82"/>
  <c r="M26" i="82"/>
  <c r="K26" i="82"/>
  <c r="I26" i="82"/>
  <c r="M25" i="82"/>
  <c r="K25" i="82"/>
  <c r="I25" i="82"/>
  <c r="R24" i="82"/>
  <c r="M24" i="82"/>
  <c r="K24" i="82"/>
  <c r="I24" i="82"/>
  <c r="M23" i="82"/>
  <c r="K23" i="82"/>
  <c r="I23" i="82"/>
  <c r="R22" i="82"/>
  <c r="M22" i="82"/>
  <c r="K22" i="82"/>
  <c r="I22" i="82"/>
  <c r="M21" i="82"/>
  <c r="K21" i="82"/>
  <c r="I21" i="82"/>
  <c r="R20" i="82"/>
  <c r="M20" i="82"/>
  <c r="K20" i="82"/>
  <c r="I20" i="82"/>
  <c r="M19" i="82"/>
  <c r="K19" i="82"/>
  <c r="I19" i="82"/>
  <c r="R18" i="82"/>
  <c r="M18" i="82"/>
  <c r="K18" i="82"/>
  <c r="I18" i="82"/>
  <c r="M17" i="82"/>
  <c r="K17" i="82"/>
  <c r="I17" i="82"/>
  <c r="R16" i="82"/>
  <c r="M16" i="82"/>
  <c r="K16" i="82"/>
  <c r="I16" i="82"/>
  <c r="M15" i="82"/>
  <c r="K15" i="82"/>
  <c r="I15" i="82"/>
  <c r="R14" i="82"/>
  <c r="M14" i="82"/>
  <c r="K14" i="82"/>
  <c r="I14" i="82"/>
  <c r="M13" i="82"/>
  <c r="K13" i="82"/>
  <c r="I13" i="82"/>
  <c r="R12" i="82"/>
  <c r="M12" i="82"/>
  <c r="K12" i="82"/>
  <c r="I12" i="82"/>
  <c r="M11" i="82"/>
  <c r="K11" i="82"/>
  <c r="I11" i="82"/>
  <c r="R10" i="82"/>
  <c r="M10" i="82"/>
  <c r="K10" i="82"/>
  <c r="I10" i="82"/>
  <c r="M9" i="82"/>
  <c r="K9" i="82"/>
  <c r="I9" i="82"/>
  <c r="M8" i="82"/>
  <c r="K8" i="82"/>
  <c r="I8" i="82"/>
  <c r="M7" i="82"/>
  <c r="K7" i="82"/>
  <c r="I7" i="82"/>
  <c r="O40" i="78"/>
  <c r="M40" i="78"/>
  <c r="K40" i="78"/>
  <c r="I40" i="78"/>
  <c r="M39" i="78"/>
  <c r="K39" i="78"/>
  <c r="I39" i="78"/>
  <c r="O38" i="78"/>
  <c r="M38" i="78"/>
  <c r="K38" i="78"/>
  <c r="I38" i="78"/>
  <c r="M37" i="78"/>
  <c r="K37" i="78"/>
  <c r="I37" i="78"/>
  <c r="O36" i="78"/>
  <c r="M36" i="78"/>
  <c r="K36" i="78"/>
  <c r="I36" i="78"/>
  <c r="I35" i="78"/>
  <c r="L33" i="78"/>
  <c r="J33" i="78"/>
  <c r="H33" i="78"/>
  <c r="M28" i="78"/>
  <c r="K28" i="78"/>
  <c r="I28" i="78"/>
  <c r="M27" i="78"/>
  <c r="K27" i="78"/>
  <c r="I27" i="78"/>
  <c r="M26" i="78"/>
  <c r="K26" i="78"/>
  <c r="I26" i="78"/>
  <c r="M25" i="78"/>
  <c r="K25" i="78"/>
  <c r="I25" i="78"/>
  <c r="M24" i="78"/>
  <c r="K24" i="78"/>
  <c r="I24" i="78"/>
  <c r="M23" i="78"/>
  <c r="K23" i="78"/>
  <c r="I23" i="78"/>
  <c r="M22" i="78"/>
  <c r="K22" i="78"/>
  <c r="I22" i="78"/>
  <c r="M21" i="78"/>
  <c r="K21" i="78"/>
  <c r="I21" i="78"/>
  <c r="M20" i="78"/>
  <c r="K20" i="78"/>
  <c r="I20" i="78"/>
  <c r="M19" i="78"/>
  <c r="K19" i="78"/>
  <c r="I19" i="78"/>
  <c r="M18" i="78"/>
  <c r="K18" i="78"/>
  <c r="I18" i="78"/>
  <c r="M17" i="78"/>
  <c r="K17" i="78"/>
  <c r="I17" i="78"/>
  <c r="M16" i="78"/>
  <c r="K16" i="78"/>
  <c r="I16" i="78"/>
  <c r="M15" i="78"/>
  <c r="K15" i="78"/>
  <c r="I15" i="78"/>
  <c r="M14" i="78"/>
  <c r="K14" i="78"/>
  <c r="I14" i="78"/>
  <c r="M13" i="78"/>
  <c r="K13" i="78"/>
  <c r="I13" i="78"/>
  <c r="M12" i="78"/>
  <c r="K12" i="78"/>
  <c r="I12" i="78"/>
  <c r="M11" i="78"/>
  <c r="K11" i="78"/>
  <c r="I11" i="78"/>
  <c r="R10" i="78"/>
  <c r="M10" i="78"/>
  <c r="K10" i="78"/>
  <c r="I10" i="78"/>
  <c r="M9" i="78"/>
  <c r="K9" i="78"/>
  <c r="I9" i="78"/>
  <c r="I8" i="78"/>
  <c r="M7" i="78"/>
  <c r="K7" i="78"/>
  <c r="I7" i="78"/>
  <c r="R18" i="74"/>
  <c r="R16" i="74"/>
  <c r="R12" i="74"/>
  <c r="O40" i="74"/>
  <c r="M40" i="74"/>
  <c r="K40" i="74"/>
  <c r="I40" i="74"/>
  <c r="M39" i="74"/>
  <c r="K39" i="74"/>
  <c r="I39" i="74"/>
  <c r="O38" i="74"/>
  <c r="M38" i="74"/>
  <c r="K38" i="74"/>
  <c r="I38" i="74"/>
  <c r="M37" i="74"/>
  <c r="K37" i="74"/>
  <c r="I37" i="74"/>
  <c r="O36" i="74"/>
  <c r="M36" i="74"/>
  <c r="K36" i="74"/>
  <c r="I36" i="74"/>
  <c r="I35" i="74"/>
  <c r="L33" i="74"/>
  <c r="J33" i="74"/>
  <c r="H33" i="74"/>
  <c r="M28" i="74"/>
  <c r="K28" i="74"/>
  <c r="I28" i="74"/>
  <c r="M27" i="74"/>
  <c r="K27" i="74"/>
  <c r="I27" i="74"/>
  <c r="M26" i="74"/>
  <c r="K26" i="74"/>
  <c r="I26" i="74"/>
  <c r="M25" i="74"/>
  <c r="K25" i="74"/>
  <c r="I25" i="74"/>
  <c r="M21" i="74"/>
  <c r="K21" i="74"/>
  <c r="I21" i="74"/>
  <c r="M20" i="74"/>
  <c r="K20" i="74"/>
  <c r="I20" i="74"/>
  <c r="M19" i="74"/>
  <c r="K19" i="74"/>
  <c r="I19" i="74"/>
  <c r="M18" i="74"/>
  <c r="K18" i="74"/>
  <c r="I18" i="74"/>
  <c r="M17" i="74"/>
  <c r="K17" i="74"/>
  <c r="I17" i="74"/>
  <c r="M16" i="74"/>
  <c r="K16" i="74"/>
  <c r="I16" i="74"/>
  <c r="M15" i="74"/>
  <c r="K15" i="74"/>
  <c r="I15" i="74"/>
  <c r="M14" i="74"/>
  <c r="K14" i="74"/>
  <c r="I14" i="74"/>
  <c r="M13" i="74"/>
  <c r="K13" i="74"/>
  <c r="I13" i="74"/>
  <c r="M12" i="74"/>
  <c r="K12" i="74"/>
  <c r="I12" i="74"/>
  <c r="M11" i="74"/>
  <c r="K11" i="74"/>
  <c r="I11" i="74"/>
  <c r="R10" i="74"/>
  <c r="M10" i="74"/>
  <c r="K10" i="74"/>
  <c r="I10" i="74"/>
  <c r="M9" i="74"/>
  <c r="K9" i="74"/>
  <c r="I9" i="74"/>
  <c r="I8" i="74"/>
  <c r="M7" i="74"/>
  <c r="K7" i="74"/>
  <c r="I7" i="74"/>
  <c r="G33" i="3"/>
  <c r="G31" i="3"/>
  <c r="G29" i="3"/>
  <c r="G27" i="3"/>
  <c r="G5" i="3"/>
  <c r="I7" i="33"/>
  <c r="I8" i="33"/>
  <c r="I9" i="33"/>
  <c r="I10" i="33"/>
  <c r="I11" i="33"/>
  <c r="I12" i="33"/>
  <c r="I13" i="33"/>
  <c r="I14" i="33"/>
  <c r="I15" i="33"/>
  <c r="I16" i="33"/>
  <c r="I17" i="33"/>
  <c r="I18" i="33"/>
  <c r="I19" i="33"/>
  <c r="I20" i="33"/>
  <c r="I21" i="33"/>
  <c r="I22" i="33"/>
  <c r="I23" i="33"/>
  <c r="I24" i="33"/>
  <c r="I25" i="33"/>
  <c r="I26" i="33"/>
  <c r="I27" i="33"/>
  <c r="I28" i="33"/>
  <c r="K7" i="33"/>
  <c r="K9" i="33"/>
  <c r="K10" i="33"/>
  <c r="K11" i="33"/>
  <c r="K12" i="33"/>
  <c r="K13" i="33"/>
  <c r="K14" i="33"/>
  <c r="K15" i="33"/>
  <c r="K16" i="33"/>
  <c r="K17" i="33"/>
  <c r="K18" i="33"/>
  <c r="K19" i="33"/>
  <c r="K20" i="33"/>
  <c r="K21" i="33"/>
  <c r="K22" i="33"/>
  <c r="K23" i="33"/>
  <c r="K24" i="33"/>
  <c r="K25" i="33"/>
  <c r="K26" i="33"/>
  <c r="K27" i="33"/>
  <c r="K28" i="33"/>
  <c r="M7" i="33"/>
  <c r="M9" i="33"/>
  <c r="M10" i="33"/>
  <c r="M11" i="33"/>
  <c r="M12" i="33"/>
  <c r="M13" i="33"/>
  <c r="M14" i="33"/>
  <c r="M15" i="33"/>
  <c r="M16" i="33"/>
  <c r="M17" i="33"/>
  <c r="M18" i="33"/>
  <c r="M19" i="33"/>
  <c r="M20" i="33"/>
  <c r="M21" i="33"/>
  <c r="M22" i="33"/>
  <c r="M23" i="33"/>
  <c r="M24" i="33"/>
  <c r="M25" i="33"/>
  <c r="M26" i="33"/>
  <c r="M27" i="33"/>
  <c r="M28" i="33"/>
  <c r="M22" i="29"/>
  <c r="K22" i="29"/>
  <c r="I22" i="29"/>
  <c r="K28" i="20"/>
  <c r="I28" i="20"/>
  <c r="K27" i="20"/>
  <c r="I27" i="20"/>
  <c r="I8" i="20"/>
  <c r="K7" i="20"/>
  <c r="I7" i="20"/>
  <c r="G489" i="3"/>
  <c r="G551" i="3"/>
  <c r="G553" i="3"/>
  <c r="G555" i="3"/>
  <c r="G557" i="3"/>
  <c r="G559" i="3"/>
  <c r="G561" i="3"/>
  <c r="G563" i="3"/>
  <c r="G565" i="3"/>
  <c r="G567" i="3"/>
  <c r="G569" i="3"/>
  <c r="G571" i="3"/>
  <c r="G573" i="3"/>
  <c r="G575" i="3"/>
  <c r="G577" i="3"/>
  <c r="G549" i="3"/>
  <c r="G519" i="3"/>
  <c r="G521" i="3"/>
  <c r="G523" i="3"/>
  <c r="G525" i="3"/>
  <c r="G527" i="3"/>
  <c r="G529" i="3"/>
  <c r="G531" i="3"/>
  <c r="G533" i="3"/>
  <c r="G535" i="3"/>
  <c r="G537" i="3"/>
  <c r="G539" i="3"/>
  <c r="G541" i="3"/>
  <c r="G543" i="3"/>
  <c r="G545" i="3"/>
  <c r="G517" i="3"/>
  <c r="G487" i="3"/>
  <c r="G491" i="3"/>
  <c r="G493" i="3"/>
  <c r="G495" i="3"/>
  <c r="G497" i="3"/>
  <c r="G499" i="3"/>
  <c r="G501" i="3"/>
  <c r="G503" i="3"/>
  <c r="G505" i="3"/>
  <c r="G507" i="3"/>
  <c r="G509" i="3"/>
  <c r="G511" i="3"/>
  <c r="G513" i="3"/>
  <c r="G485" i="3"/>
  <c r="G455" i="3"/>
  <c r="G457" i="3"/>
  <c r="G459" i="3"/>
  <c r="G461" i="3"/>
  <c r="G463" i="3"/>
  <c r="G465" i="3"/>
  <c r="G467" i="3"/>
  <c r="G469" i="3"/>
  <c r="G471" i="3"/>
  <c r="G473" i="3"/>
  <c r="G475" i="3"/>
  <c r="G477" i="3"/>
  <c r="G479" i="3"/>
  <c r="G481" i="3"/>
  <c r="G453" i="3"/>
  <c r="G423" i="3"/>
  <c r="G425" i="3"/>
  <c r="G427" i="3"/>
  <c r="G429" i="3"/>
  <c r="G431" i="3"/>
  <c r="G433" i="3"/>
  <c r="G435" i="3"/>
  <c r="G437" i="3"/>
  <c r="G439" i="3"/>
  <c r="G441" i="3"/>
  <c r="G443" i="3"/>
  <c r="G445" i="3"/>
  <c r="G447" i="3"/>
  <c r="G449" i="3"/>
  <c r="G421" i="3"/>
  <c r="G391" i="3"/>
  <c r="G393" i="3"/>
  <c r="G395" i="3"/>
  <c r="G397" i="3"/>
  <c r="G399" i="3"/>
  <c r="G401" i="3"/>
  <c r="G403" i="3"/>
  <c r="G405" i="3"/>
  <c r="G407" i="3"/>
  <c r="G409" i="3"/>
  <c r="G411" i="3"/>
  <c r="G413" i="3"/>
  <c r="G415" i="3"/>
  <c r="G417" i="3"/>
  <c r="G389" i="3"/>
  <c r="G359" i="3"/>
  <c r="G361" i="3"/>
  <c r="G363" i="3"/>
  <c r="G365" i="3"/>
  <c r="G367" i="3"/>
  <c r="G369" i="3"/>
  <c r="G371" i="3"/>
  <c r="G373" i="3"/>
  <c r="G375" i="3"/>
  <c r="G377" i="3"/>
  <c r="G379" i="3"/>
  <c r="G381" i="3"/>
  <c r="G383" i="3"/>
  <c r="G385" i="3"/>
  <c r="G357" i="3"/>
  <c r="G327" i="3"/>
  <c r="G329" i="3"/>
  <c r="G331" i="3"/>
  <c r="G333" i="3"/>
  <c r="G335" i="3"/>
  <c r="G337" i="3"/>
  <c r="G339" i="3"/>
  <c r="G341" i="3"/>
  <c r="G343" i="3"/>
  <c r="G345" i="3"/>
  <c r="G347" i="3"/>
  <c r="G349" i="3"/>
  <c r="G351" i="3"/>
  <c r="G353" i="3"/>
  <c r="G325" i="3"/>
  <c r="G295" i="3"/>
  <c r="G297" i="3"/>
  <c r="G299" i="3"/>
  <c r="G301" i="3"/>
  <c r="G303" i="3"/>
  <c r="G305" i="3"/>
  <c r="G307" i="3"/>
  <c r="G309" i="3"/>
  <c r="G311" i="3"/>
  <c r="G313" i="3"/>
  <c r="G315" i="3"/>
  <c r="G317" i="3"/>
  <c r="G319" i="3"/>
  <c r="G321" i="3"/>
  <c r="G293" i="3"/>
  <c r="G263" i="3"/>
  <c r="G265" i="3"/>
  <c r="G267" i="3"/>
  <c r="G269" i="3"/>
  <c r="G271" i="3"/>
  <c r="G273" i="3"/>
  <c r="G275" i="3"/>
  <c r="G277" i="3"/>
  <c r="G279" i="3"/>
  <c r="G281" i="3"/>
  <c r="G283" i="3"/>
  <c r="G285" i="3"/>
  <c r="G287" i="3"/>
  <c r="G289" i="3"/>
  <c r="G261" i="3"/>
  <c r="G251" i="3"/>
  <c r="G253" i="3"/>
  <c r="G255" i="3"/>
  <c r="G257" i="3"/>
  <c r="G229" i="3"/>
  <c r="G213" i="3"/>
  <c r="G215" i="3"/>
  <c r="G217" i="3"/>
  <c r="G219" i="3"/>
  <c r="G221" i="3"/>
  <c r="G223" i="3"/>
  <c r="G225" i="3"/>
  <c r="G197" i="3"/>
  <c r="G183" i="3"/>
  <c r="G185" i="3"/>
  <c r="G187" i="3"/>
  <c r="G189" i="3"/>
  <c r="G191" i="3"/>
  <c r="G193" i="3"/>
  <c r="G165" i="3"/>
  <c r="G155" i="3"/>
  <c r="G157" i="3"/>
  <c r="G159" i="3"/>
  <c r="G161" i="3"/>
  <c r="G133" i="3"/>
  <c r="G95" i="3"/>
  <c r="G97" i="3"/>
  <c r="G69" i="3"/>
  <c r="G111" i="3"/>
  <c r="G121" i="3"/>
  <c r="G123" i="3"/>
  <c r="G125" i="3"/>
  <c r="G127" i="3"/>
  <c r="G129" i="3"/>
  <c r="G101" i="3"/>
  <c r="G37" i="3"/>
  <c r="I9" i="29"/>
  <c r="I10" i="29"/>
  <c r="I11" i="29"/>
  <c r="I12" i="29"/>
  <c r="I13" i="29"/>
  <c r="I14" i="29"/>
  <c r="I8" i="29"/>
  <c r="I18" i="29"/>
  <c r="I20" i="29"/>
  <c r="K9" i="29"/>
  <c r="K10" i="29"/>
  <c r="K11" i="29"/>
  <c r="K12" i="29"/>
  <c r="K13" i="29"/>
  <c r="K14" i="29"/>
  <c r="K15" i="29"/>
  <c r="K16" i="29"/>
  <c r="K18" i="29"/>
  <c r="K20" i="29"/>
  <c r="M9" i="29"/>
  <c r="M10" i="29"/>
  <c r="M11" i="29"/>
  <c r="M12" i="29"/>
  <c r="M13" i="29"/>
  <c r="M14" i="29"/>
  <c r="M15" i="29"/>
  <c r="M16" i="29"/>
  <c r="M18" i="29"/>
  <c r="M20" i="29"/>
  <c r="R10" i="29"/>
  <c r="M7" i="20"/>
  <c r="M27" i="20"/>
  <c r="M28" i="20"/>
  <c r="F5" i="44"/>
  <c r="F7" i="44"/>
  <c r="F35" i="44"/>
  <c r="AY6" i="43"/>
  <c r="BG6" i="43" s="1"/>
  <c r="AY9" i="43"/>
  <c r="BG9" i="43" s="1"/>
  <c r="C11" i="43"/>
  <c r="H11" i="43"/>
  <c r="K11" i="43"/>
  <c r="N11" i="43"/>
  <c r="O11" i="43"/>
  <c r="U11" i="43"/>
  <c r="U36" i="43" s="1"/>
  <c r="W11" i="43"/>
  <c r="X11" i="43"/>
  <c r="AG11" i="43"/>
  <c r="AJ11" i="43"/>
  <c r="H12" i="43"/>
  <c r="K12" i="43"/>
  <c r="AY12" i="43"/>
  <c r="BG12" i="43" s="1"/>
  <c r="N15" i="43"/>
  <c r="O15" i="43"/>
  <c r="W15" i="43"/>
  <c r="X15" i="43"/>
  <c r="AG15" i="43"/>
  <c r="AJ15" i="43"/>
  <c r="C16" i="43"/>
  <c r="K15" i="43" s="1"/>
  <c r="O16" i="43"/>
  <c r="U16" i="43"/>
  <c r="X16" i="43"/>
  <c r="AG16" i="43"/>
  <c r="AJ16" i="43"/>
  <c r="I17" i="43"/>
  <c r="N18" i="43"/>
  <c r="O18" i="43"/>
  <c r="W18" i="43"/>
  <c r="X18" i="43"/>
  <c r="AG18" i="43"/>
  <c r="AJ18" i="43"/>
  <c r="C19" i="43"/>
  <c r="H18" i="43" s="1"/>
  <c r="O19" i="43"/>
  <c r="U19" i="43"/>
  <c r="X19" i="43"/>
  <c r="AG19" i="43"/>
  <c r="AJ19" i="43"/>
  <c r="I20" i="43"/>
  <c r="N21" i="43"/>
  <c r="O21" i="43"/>
  <c r="W21" i="43"/>
  <c r="X21" i="43"/>
  <c r="AG21" i="43"/>
  <c r="AJ21" i="43"/>
  <c r="C22" i="43"/>
  <c r="K22" i="43" s="1"/>
  <c r="O22" i="43"/>
  <c r="U22" i="43"/>
  <c r="X22" i="43"/>
  <c r="AG22" i="43"/>
  <c r="AJ22" i="43"/>
  <c r="I23" i="43"/>
  <c r="N24" i="43"/>
  <c r="O24" i="43"/>
  <c r="W24" i="43"/>
  <c r="X24" i="43"/>
  <c r="AG24" i="43"/>
  <c r="AJ24" i="43"/>
  <c r="C25" i="43"/>
  <c r="H24" i="43" s="1"/>
  <c r="O25" i="43"/>
  <c r="U25" i="43"/>
  <c r="X25" i="43"/>
  <c r="AG25" i="43"/>
  <c r="AJ25" i="43"/>
  <c r="I26" i="43"/>
  <c r="N27" i="43"/>
  <c r="O27" i="43"/>
  <c r="W27" i="43"/>
  <c r="X27" i="43"/>
  <c r="AG27" i="43"/>
  <c r="AJ27" i="43"/>
  <c r="AX27" i="43"/>
  <c r="AZ27" i="43" s="1"/>
  <c r="BF27" i="43"/>
  <c r="BH27" i="43" s="1"/>
  <c r="BN27" i="43"/>
  <c r="BP27" i="43" s="1"/>
  <c r="C28" i="43"/>
  <c r="K28" i="43" s="1"/>
  <c r="O28" i="43"/>
  <c r="U28" i="43"/>
  <c r="X28" i="43"/>
  <c r="AG28" i="43"/>
  <c r="AJ28" i="43"/>
  <c r="I29" i="43"/>
  <c r="N30" i="43"/>
  <c r="O30" i="43"/>
  <c r="W30" i="43"/>
  <c r="X30" i="43"/>
  <c r="AG30" i="43"/>
  <c r="AJ30" i="43"/>
  <c r="C31" i="43"/>
  <c r="K31" i="43" s="1"/>
  <c r="O31" i="43"/>
  <c r="U31" i="43"/>
  <c r="X31" i="43"/>
  <c r="AG31" i="43"/>
  <c r="AJ31" i="43"/>
  <c r="BN31" i="43"/>
  <c r="BP31" i="43" s="1"/>
  <c r="I32" i="43"/>
  <c r="N33" i="43"/>
  <c r="O33" i="43"/>
  <c r="W33" i="43"/>
  <c r="X33" i="43"/>
  <c r="AG33" i="43"/>
  <c r="AJ33" i="43"/>
  <c r="C34" i="43"/>
  <c r="K34" i="43" s="1"/>
  <c r="O34" i="43"/>
  <c r="U34" i="43"/>
  <c r="X34" i="43"/>
  <c r="AG34" i="43"/>
  <c r="AJ34" i="43"/>
  <c r="I35" i="43"/>
  <c r="BN35" i="43"/>
  <c r="BP35" i="43" s="1"/>
  <c r="I36" i="43"/>
  <c r="I37" i="43"/>
  <c r="L37" i="43"/>
  <c r="G38" i="43"/>
  <c r="J38" i="43"/>
  <c r="M38" i="43"/>
  <c r="P38" i="43"/>
  <c r="R38" i="43"/>
  <c r="I40" i="43"/>
  <c r="R40" i="43" s="1"/>
  <c r="AA40" i="43" s="1"/>
  <c r="I41" i="43"/>
  <c r="R41" i="43"/>
  <c r="AA41" i="43"/>
  <c r="I48" i="43"/>
  <c r="R48" i="43" s="1"/>
  <c r="AA48" i="43" s="1"/>
  <c r="I49" i="43"/>
  <c r="R49" i="43"/>
  <c r="AA49" i="43"/>
  <c r="H25" i="43"/>
  <c r="F13" i="44"/>
  <c r="F14" i="43"/>
  <c r="F38" i="43" s="1"/>
  <c r="AI3" i="40"/>
  <c r="AJ3" i="40"/>
  <c r="AK3" i="40"/>
  <c r="AK4" i="40"/>
  <c r="C5" i="40"/>
  <c r="U5" i="40"/>
  <c r="AI11" i="40"/>
  <c r="AJ11" i="40"/>
  <c r="AK11" i="40"/>
  <c r="AK12" i="40"/>
  <c r="A13" i="40"/>
  <c r="M14" i="40"/>
  <c r="O14" i="40" s="1"/>
  <c r="C15" i="40"/>
  <c r="C35" i="40" s="1"/>
  <c r="D17" i="40"/>
  <c r="A18" i="40"/>
  <c r="AR18" i="40"/>
  <c r="AS18" i="40"/>
  <c r="M19" i="40"/>
  <c r="E20" i="40"/>
  <c r="G22" i="40"/>
  <c r="A23" i="40"/>
  <c r="M24" i="40"/>
  <c r="E25" i="40"/>
  <c r="G27" i="40"/>
  <c r="A28" i="40"/>
  <c r="M29" i="40"/>
  <c r="E30" i="40"/>
  <c r="G32" i="40"/>
  <c r="E33" i="40"/>
  <c r="M33" i="40"/>
  <c r="G34" i="40"/>
  <c r="K35" i="40"/>
  <c r="O43" i="40"/>
  <c r="O40" i="33"/>
  <c r="M40" i="33"/>
  <c r="K40" i="33"/>
  <c r="I40" i="33"/>
  <c r="M39" i="33"/>
  <c r="K39" i="33"/>
  <c r="I39" i="33"/>
  <c r="O38" i="33"/>
  <c r="M38" i="33"/>
  <c r="K38" i="33"/>
  <c r="I38" i="33"/>
  <c r="M37" i="33"/>
  <c r="K37" i="33"/>
  <c r="I37" i="33"/>
  <c r="O36" i="33"/>
  <c r="M36" i="33"/>
  <c r="K36" i="33"/>
  <c r="I36" i="33"/>
  <c r="I35" i="33"/>
  <c r="L33" i="33"/>
  <c r="J33" i="33"/>
  <c r="H33" i="33"/>
  <c r="O40" i="29"/>
  <c r="M40" i="29"/>
  <c r="K40" i="29"/>
  <c r="I40" i="29"/>
  <c r="M39" i="29"/>
  <c r="K39" i="29"/>
  <c r="I39" i="29"/>
  <c r="O38" i="29"/>
  <c r="M38" i="29"/>
  <c r="K38" i="29"/>
  <c r="I38" i="29"/>
  <c r="M37" i="29"/>
  <c r="K37" i="29"/>
  <c r="I37" i="29"/>
  <c r="O36" i="29"/>
  <c r="M36" i="29"/>
  <c r="K36" i="29"/>
  <c r="I36" i="29"/>
  <c r="I35" i="29"/>
  <c r="L33" i="29"/>
  <c r="J33" i="29"/>
  <c r="H33" i="29"/>
  <c r="I28" i="29"/>
  <c r="M27" i="29"/>
  <c r="K27" i="29"/>
  <c r="I27" i="29"/>
  <c r="M26" i="29"/>
  <c r="K26" i="29"/>
  <c r="I26" i="29"/>
  <c r="M25" i="29"/>
  <c r="K25" i="29"/>
  <c r="I25" i="29"/>
  <c r="M21" i="29"/>
  <c r="K21" i="29"/>
  <c r="I21" i="29"/>
  <c r="M19" i="29"/>
  <c r="K19" i="29"/>
  <c r="I19" i="29"/>
  <c r="M17" i="29"/>
  <c r="K17" i="29"/>
  <c r="I17" i="29"/>
  <c r="I16" i="29"/>
  <c r="I15" i="29"/>
  <c r="M7" i="29"/>
  <c r="K7" i="29"/>
  <c r="I7" i="29"/>
  <c r="AJ12" i="43"/>
  <c r="F75" i="37"/>
  <c r="R10" i="33"/>
  <c r="O40" i="20"/>
  <c r="M40" i="20"/>
  <c r="K40" i="20"/>
  <c r="I40" i="20"/>
  <c r="M39" i="20"/>
  <c r="K39" i="20"/>
  <c r="I39" i="20"/>
  <c r="O38" i="20"/>
  <c r="M38" i="20"/>
  <c r="K38" i="20"/>
  <c r="I38" i="20"/>
  <c r="M37" i="20"/>
  <c r="K37" i="20"/>
  <c r="I37" i="20"/>
  <c r="O36" i="20"/>
  <c r="M36" i="20"/>
  <c r="K36" i="20"/>
  <c r="I36" i="20"/>
  <c r="I35" i="20"/>
  <c r="L33" i="20"/>
  <c r="J33" i="20"/>
  <c r="H33" i="20"/>
  <c r="I7" i="19"/>
  <c r="K7" i="19"/>
  <c r="M7" i="19"/>
  <c r="I8" i="19"/>
  <c r="K8" i="19"/>
  <c r="M8" i="19"/>
  <c r="I9" i="19"/>
  <c r="K9" i="19"/>
  <c r="M9" i="19"/>
  <c r="I10" i="19"/>
  <c r="K10" i="19"/>
  <c r="M10" i="19"/>
  <c r="I11" i="19"/>
  <c r="K11" i="19"/>
  <c r="M11" i="19"/>
  <c r="I12" i="19"/>
  <c r="K12" i="19"/>
  <c r="M12" i="19"/>
  <c r="I13" i="19"/>
  <c r="K13" i="19"/>
  <c r="M13" i="19"/>
  <c r="I14" i="19"/>
  <c r="K14" i="19"/>
  <c r="M14" i="19"/>
  <c r="I15" i="19"/>
  <c r="K15" i="19"/>
  <c r="M15" i="19"/>
  <c r="I16" i="19"/>
  <c r="K16" i="19"/>
  <c r="M16" i="19"/>
  <c r="I17" i="19"/>
  <c r="K17" i="19"/>
  <c r="M17" i="19"/>
  <c r="I18" i="19"/>
  <c r="K18" i="19"/>
  <c r="M18" i="19"/>
  <c r="I19" i="19"/>
  <c r="K19" i="19"/>
  <c r="M19" i="19"/>
  <c r="I20" i="19"/>
  <c r="K20" i="19"/>
  <c r="M20" i="19"/>
  <c r="I21" i="19"/>
  <c r="K21" i="19"/>
  <c r="M21" i="19"/>
  <c r="I25" i="19"/>
  <c r="K25" i="19"/>
  <c r="M25" i="19"/>
  <c r="I26" i="19"/>
  <c r="K26" i="19"/>
  <c r="M26" i="19"/>
  <c r="I27" i="19"/>
  <c r="K27" i="19"/>
  <c r="M27" i="19"/>
  <c r="I28" i="19"/>
  <c r="K28" i="19"/>
  <c r="M28" i="19"/>
  <c r="H33" i="19"/>
  <c r="J33" i="19"/>
  <c r="L33" i="19"/>
  <c r="I35" i="19"/>
  <c r="I36" i="19"/>
  <c r="K36" i="19"/>
  <c r="M36" i="19"/>
  <c r="O36" i="19"/>
  <c r="I37" i="19"/>
  <c r="K37" i="19"/>
  <c r="M37" i="19"/>
  <c r="I38" i="19"/>
  <c r="K38" i="19"/>
  <c r="M38" i="19"/>
  <c r="O38" i="19"/>
  <c r="I39" i="19"/>
  <c r="K39" i="19"/>
  <c r="M39" i="19"/>
  <c r="I40" i="19"/>
  <c r="K40" i="19"/>
  <c r="M40" i="19"/>
  <c r="O40" i="19"/>
  <c r="M163" i="5"/>
  <c r="L163" i="5"/>
  <c r="K163" i="5"/>
  <c r="F160" i="5"/>
  <c r="F159" i="5"/>
  <c r="F157" i="5"/>
  <c r="F155" i="5"/>
  <c r="F153" i="5"/>
  <c r="F151" i="5"/>
  <c r="F149" i="5"/>
  <c r="F147" i="5"/>
  <c r="F145" i="5"/>
  <c r="F143" i="5"/>
  <c r="F141" i="5"/>
  <c r="F139" i="5"/>
  <c r="F137" i="5"/>
  <c r="F135" i="5"/>
  <c r="F133" i="5"/>
  <c r="M131" i="5"/>
  <c r="L131" i="5"/>
  <c r="K131" i="5"/>
  <c r="F131" i="5"/>
  <c r="F129" i="5"/>
  <c r="F127" i="5"/>
  <c r="F125" i="5"/>
  <c r="F123" i="5"/>
  <c r="F121" i="5"/>
  <c r="F119" i="5"/>
  <c r="F117" i="5"/>
  <c r="F115" i="5"/>
  <c r="F113" i="5"/>
  <c r="F111" i="5"/>
  <c r="F109" i="5"/>
  <c r="F107" i="5"/>
  <c r="F105" i="5"/>
  <c r="F103" i="5"/>
  <c r="F101" i="5"/>
  <c r="M99" i="5"/>
  <c r="L99" i="5"/>
  <c r="K99" i="5"/>
  <c r="F99" i="5"/>
  <c r="F97" i="5"/>
  <c r="F95" i="5"/>
  <c r="F93" i="5"/>
  <c r="F91" i="5"/>
  <c r="F89" i="5"/>
  <c r="F87" i="5"/>
  <c r="F85" i="5"/>
  <c r="F83" i="5"/>
  <c r="F81" i="5"/>
  <c r="F79" i="5"/>
  <c r="F77" i="5"/>
  <c r="F75" i="5"/>
  <c r="F73" i="5"/>
  <c r="F71" i="5"/>
  <c r="F69" i="5"/>
  <c r="M67" i="5"/>
  <c r="L67" i="5"/>
  <c r="K67" i="5"/>
  <c r="F67" i="5"/>
  <c r="F65" i="5"/>
  <c r="F63" i="5"/>
  <c r="F61" i="5"/>
  <c r="F59" i="5"/>
  <c r="F57" i="5"/>
  <c r="F55" i="5"/>
  <c r="F53" i="5"/>
  <c r="F51" i="5"/>
  <c r="F49" i="5"/>
  <c r="F47" i="5"/>
  <c r="F45" i="5"/>
  <c r="F43" i="5"/>
  <c r="F41" i="5"/>
  <c r="F39" i="5"/>
  <c r="F37" i="5"/>
  <c r="F35" i="5"/>
  <c r="F33" i="5"/>
  <c r="F31" i="5"/>
  <c r="F29" i="5"/>
  <c r="F27" i="5"/>
  <c r="F25" i="5"/>
  <c r="F23" i="5"/>
  <c r="F21" i="5"/>
  <c r="F19" i="5"/>
  <c r="F17" i="5"/>
  <c r="F15" i="5"/>
  <c r="F13" i="5"/>
  <c r="F11" i="5"/>
  <c r="F9" i="5"/>
  <c r="F7" i="5"/>
  <c r="F5" i="5"/>
  <c r="K33" i="43" l="1"/>
  <c r="H16" i="43"/>
  <c r="K19" i="43"/>
  <c r="G17" i="40"/>
  <c r="X12" i="43"/>
  <c r="L27" i="43"/>
  <c r="L29" i="43" s="1"/>
  <c r="O29" i="43" s="1"/>
  <c r="H15" i="43"/>
  <c r="L33" i="43"/>
  <c r="L35" i="43" s="1"/>
  <c r="O35" i="43" s="1"/>
  <c r="G18" i="40"/>
  <c r="G20" i="40" s="1"/>
  <c r="I20" i="40" s="1"/>
  <c r="M20" i="40" s="1"/>
  <c r="K16" i="43"/>
  <c r="I51" i="43"/>
  <c r="AW12" i="43" s="1"/>
  <c r="AX12" i="43" s="1"/>
  <c r="BB12" i="43" s="1"/>
  <c r="M29" i="82"/>
  <c r="H30" i="43"/>
  <c r="I29" i="74"/>
  <c r="AA43" i="43"/>
  <c r="H34" i="43"/>
  <c r="I14" i="43"/>
  <c r="L21" i="43"/>
  <c r="L23" i="43" s="1"/>
  <c r="O23" i="43" s="1"/>
  <c r="K29" i="20"/>
  <c r="M29" i="84"/>
  <c r="M3" i="84" s="1"/>
  <c r="L29" i="84" s="1"/>
  <c r="G23" i="40"/>
  <c r="G25" i="40" s="1"/>
  <c r="I25" i="40" s="1"/>
  <c r="M25" i="40" s="1"/>
  <c r="O27" i="40" s="1"/>
  <c r="O25" i="40" s="1"/>
  <c r="Q25" i="40" s="1"/>
  <c r="S25" i="40" s="1"/>
  <c r="L18" i="43"/>
  <c r="L20" i="43" s="1"/>
  <c r="O20" i="43" s="1"/>
  <c r="U20" i="43" s="1"/>
  <c r="X20" i="43" s="1"/>
  <c r="I15" i="40"/>
  <c r="I35" i="40" s="1"/>
  <c r="AQ14" i="40" s="1"/>
  <c r="AQ18" i="40"/>
  <c r="AR20" i="40" s="1"/>
  <c r="I38" i="43"/>
  <c r="H22" i="43"/>
  <c r="M29" i="19"/>
  <c r="L24" i="43"/>
  <c r="L26" i="43" s="1"/>
  <c r="O26" i="43" s="1"/>
  <c r="U26" i="43" s="1"/>
  <c r="X26" i="43" s="1"/>
  <c r="AA26" i="43" s="1"/>
  <c r="K25" i="43"/>
  <c r="AY17" i="43"/>
  <c r="BG17" i="43" s="1"/>
  <c r="L15" i="43"/>
  <c r="L17" i="43" s="1"/>
  <c r="O17" i="43" s="1"/>
  <c r="U17" i="43" s="1"/>
  <c r="X17" i="43" s="1"/>
  <c r="K29" i="84"/>
  <c r="M34" i="40"/>
  <c r="E15" i="40"/>
  <c r="E35" i="40" s="1"/>
  <c r="H33" i="43"/>
  <c r="I43" i="43"/>
  <c r="AW6" i="43" s="1"/>
  <c r="AY23" i="43"/>
  <c r="BG23" i="43" s="1"/>
  <c r="U37" i="43"/>
  <c r="AW23" i="43"/>
  <c r="AX23" i="43" s="1"/>
  <c r="BA23" i="43" s="1"/>
  <c r="I54" i="40"/>
  <c r="AR6" i="40" s="1"/>
  <c r="U37" i="40"/>
  <c r="O37" i="40"/>
  <c r="K37" i="40"/>
  <c r="G37" i="40"/>
  <c r="P42" i="19"/>
  <c r="R18" i="19" s="1"/>
  <c r="R51" i="43"/>
  <c r="I44" i="43"/>
  <c r="R44" i="43" s="1"/>
  <c r="AA44" i="43" s="1"/>
  <c r="I29" i="82"/>
  <c r="F161" i="5"/>
  <c r="K29" i="19"/>
  <c r="S16" i="40"/>
  <c r="K30" i="43"/>
  <c r="M29" i="33"/>
  <c r="R43" i="43"/>
  <c r="L30" i="43"/>
  <c r="L32" i="43" s="1"/>
  <c r="O32" i="43" s="1"/>
  <c r="I29" i="33"/>
  <c r="K29" i="74"/>
  <c r="K29" i="82"/>
  <c r="I29" i="84"/>
  <c r="H30" i="84" s="1"/>
  <c r="L30" i="84" s="1"/>
  <c r="Y29" i="84" s="1"/>
  <c r="G28" i="40"/>
  <c r="G30" i="40" s="1"/>
  <c r="I30" i="40" s="1"/>
  <c r="M30" i="40" s="1"/>
  <c r="I45" i="43"/>
  <c r="H28" i="43"/>
  <c r="H31" i="43"/>
  <c r="AY20" i="43"/>
  <c r="BG20" i="43" s="1"/>
  <c r="M29" i="74"/>
  <c r="K29" i="33"/>
  <c r="I29" i="19"/>
  <c r="AG12" i="43"/>
  <c r="O12" i="43"/>
  <c r="L11" i="43" s="1"/>
  <c r="AA51" i="43"/>
  <c r="I29" i="20"/>
  <c r="K29" i="78"/>
  <c r="I29" i="78"/>
  <c r="G163" i="3"/>
  <c r="G131" i="3"/>
  <c r="G227" i="3"/>
  <c r="G195" i="3"/>
  <c r="G387" i="3"/>
  <c r="G355" i="3"/>
  <c r="G483" i="3"/>
  <c r="G579" i="3"/>
  <c r="G323" i="3"/>
  <c r="G451" i="3"/>
  <c r="G547" i="3"/>
  <c r="G291" i="3"/>
  <c r="G419" i="3"/>
  <c r="G515" i="3"/>
  <c r="K29" i="29"/>
  <c r="I29" i="29"/>
  <c r="M29" i="29"/>
  <c r="G259" i="3"/>
  <c r="M29" i="78"/>
  <c r="M29" i="20"/>
  <c r="R8" i="19"/>
  <c r="AR13" i="40"/>
  <c r="AJ12" i="40" s="1"/>
  <c r="U23" i="43"/>
  <c r="X23" i="43" s="1"/>
  <c r="AA23" i="43" s="1"/>
  <c r="U35" i="43"/>
  <c r="X35" i="43" s="1"/>
  <c r="AA35" i="43" s="1"/>
  <c r="U29" i="43"/>
  <c r="X29" i="43" s="1"/>
  <c r="AA29" i="43" s="1"/>
  <c r="U32" i="43"/>
  <c r="X32" i="43" s="1"/>
  <c r="AS6" i="40"/>
  <c r="AX6" i="43"/>
  <c r="AW17" i="43"/>
  <c r="AX17" i="43" s="1"/>
  <c r="H27" i="43"/>
  <c r="K21" i="43"/>
  <c r="H21" i="43"/>
  <c r="K27" i="43"/>
  <c r="K24" i="43"/>
  <c r="H19" i="43"/>
  <c r="K18" i="43"/>
  <c r="I3" i="74"/>
  <c r="R24" i="19" l="1"/>
  <c r="R12" i="19"/>
  <c r="R14" i="19"/>
  <c r="R28" i="19"/>
  <c r="AA17" i="43"/>
  <c r="AD17" i="43" s="1"/>
  <c r="R20" i="19"/>
  <c r="M3" i="74"/>
  <c r="L29" i="74" s="1"/>
  <c r="R26" i="19"/>
  <c r="R10" i="19"/>
  <c r="R22" i="19"/>
  <c r="R16" i="19"/>
  <c r="I47" i="43"/>
  <c r="AW9" i="43" s="1"/>
  <c r="AX9" i="43" s="1"/>
  <c r="I3" i="82"/>
  <c r="AQ5" i="40"/>
  <c r="AI4" i="40" s="1"/>
  <c r="M3" i="19"/>
  <c r="L29" i="19" s="1"/>
  <c r="K3" i="33"/>
  <c r="J29" i="33" s="1"/>
  <c r="H30" i="82"/>
  <c r="AQ6" i="40"/>
  <c r="AS5" i="40"/>
  <c r="AK5" i="40" s="1"/>
  <c r="AR5" i="40"/>
  <c r="AJ4" i="40" s="1"/>
  <c r="AS13" i="40"/>
  <c r="AK13" i="40" s="1"/>
  <c r="BC23" i="43"/>
  <c r="AR14" i="40"/>
  <c r="AS14" i="40"/>
  <c r="H30" i="33"/>
  <c r="L30" i="33" s="1"/>
  <c r="H30" i="19"/>
  <c r="AQ13" i="40"/>
  <c r="AI12" i="40" s="1"/>
  <c r="I3" i="19"/>
  <c r="M39" i="40"/>
  <c r="Q15" i="40"/>
  <c r="S15" i="40" s="1"/>
  <c r="F79" i="37"/>
  <c r="F99" i="37" s="1"/>
  <c r="F17" i="37" s="1"/>
  <c r="AA20" i="43"/>
  <c r="AD20" i="43" s="1"/>
  <c r="AA32" i="43"/>
  <c r="K3" i="84"/>
  <c r="J29" i="84" s="1"/>
  <c r="M3" i="82"/>
  <c r="L29" i="82" s="1"/>
  <c r="BB23" i="43"/>
  <c r="AZ23" i="43" s="1"/>
  <c r="O50" i="43" s="1"/>
  <c r="Q35" i="40"/>
  <c r="AJ21" i="40" s="1"/>
  <c r="K3" i="20"/>
  <c r="J29" i="20" s="1"/>
  <c r="M3" i="78"/>
  <c r="L29" i="78" s="1"/>
  <c r="H30" i="74"/>
  <c r="G13" i="40"/>
  <c r="I3" i="84"/>
  <c r="H29" i="84" s="1"/>
  <c r="K3" i="82"/>
  <c r="J29" i="82" s="1"/>
  <c r="M15" i="40"/>
  <c r="M35" i="40" s="1"/>
  <c r="K3" i="74"/>
  <c r="J29" i="74" s="1"/>
  <c r="AW20" i="43"/>
  <c r="AX20" i="43" s="1"/>
  <c r="K3" i="19"/>
  <c r="J29" i="19" s="1"/>
  <c r="BC12" i="43"/>
  <c r="BA12" i="43"/>
  <c r="M3" i="29"/>
  <c r="L29" i="29" s="1"/>
  <c r="I3" i="29"/>
  <c r="H29" i="29" s="1"/>
  <c r="K3" i="29"/>
  <c r="J29" i="29" s="1"/>
  <c r="H30" i="29"/>
  <c r="L30" i="29" s="1"/>
  <c r="H30" i="78"/>
  <c r="K3" i="78"/>
  <c r="J29" i="78" s="1"/>
  <c r="I3" i="78"/>
  <c r="H29" i="78" s="1"/>
  <c r="I3" i="20"/>
  <c r="H29" i="20" s="1"/>
  <c r="M3" i="20"/>
  <c r="L29" i="20" s="1"/>
  <c r="H30" i="20"/>
  <c r="L31" i="20" s="1"/>
  <c r="X29" i="84"/>
  <c r="Z29" i="84"/>
  <c r="L31" i="84"/>
  <c r="AD23" i="43"/>
  <c r="L14" i="43"/>
  <c r="L36" i="43"/>
  <c r="M3" i="33"/>
  <c r="L29" i="33" s="1"/>
  <c r="L30" i="74"/>
  <c r="L31" i="74"/>
  <c r="AD29" i="43"/>
  <c r="I3" i="33"/>
  <c r="H29" i="33" s="1"/>
  <c r="L30" i="82"/>
  <c r="L31" i="82"/>
  <c r="BA17" i="43"/>
  <c r="BB17" i="43"/>
  <c r="BC17" i="43"/>
  <c r="O32" i="40"/>
  <c r="O30" i="40" s="1"/>
  <c r="L31" i="29"/>
  <c r="O22" i="40"/>
  <c r="O20" i="40" s="1"/>
  <c r="L30" i="19"/>
  <c r="L31" i="19"/>
  <c r="H29" i="74"/>
  <c r="AD26" i="43"/>
  <c r="AD32" i="43"/>
  <c r="N3" i="82"/>
  <c r="H29" i="82"/>
  <c r="BA6" i="43"/>
  <c r="BB6" i="43"/>
  <c r="BC6" i="43"/>
  <c r="U27" i="40"/>
  <c r="U23" i="40" s="1"/>
  <c r="H29" i="19"/>
  <c r="AD35" i="43"/>
  <c r="N3" i="74" l="1"/>
  <c r="AJ20" i="40"/>
  <c r="N3" i="33"/>
  <c r="N3" i="19"/>
  <c r="AK22" i="40"/>
  <c r="O17" i="40"/>
  <c r="O15" i="40" s="1"/>
  <c r="W13" i="40" s="1"/>
  <c r="L31" i="33"/>
  <c r="AK21" i="40"/>
  <c r="AI21" i="40"/>
  <c r="AI20" i="40"/>
  <c r="F31" i="37"/>
  <c r="F21" i="37"/>
  <c r="U17" i="40"/>
  <c r="U13" i="40" s="1"/>
  <c r="S35" i="40"/>
  <c r="U39" i="40" s="1"/>
  <c r="AZ12" i="43"/>
  <c r="L50" i="43" s="1"/>
  <c r="G15" i="40"/>
  <c r="G33" i="40"/>
  <c r="N3" i="84"/>
  <c r="N24" i="84" s="1"/>
  <c r="X24" i="84" s="1"/>
  <c r="S24" i="84" s="1"/>
  <c r="N3" i="29"/>
  <c r="N10" i="29" s="1"/>
  <c r="AZ17" i="43"/>
  <c r="AZ16" i="43" s="1"/>
  <c r="O43" i="43" s="1"/>
  <c r="F83" i="37"/>
  <c r="O35" i="40"/>
  <c r="BA20" i="43"/>
  <c r="BC20" i="43"/>
  <c r="BB20" i="43"/>
  <c r="BA9" i="43"/>
  <c r="BC9" i="43"/>
  <c r="BB9" i="43"/>
  <c r="E79" i="3"/>
  <c r="G79" i="3" s="1"/>
  <c r="G99" i="3" s="1"/>
  <c r="C43" i="3"/>
  <c r="G43" i="3" s="1"/>
  <c r="E47" i="3" s="1"/>
  <c r="G47" i="3" s="1"/>
  <c r="C11" i="3"/>
  <c r="G11" i="3" s="1"/>
  <c r="E15" i="3" s="1"/>
  <c r="G15" i="3" s="1"/>
  <c r="N3" i="78"/>
  <c r="N6" i="78" s="1"/>
  <c r="L30" i="78"/>
  <c r="L31" i="78"/>
  <c r="N8" i="78"/>
  <c r="X8" i="78" s="1"/>
  <c r="S8" i="78" s="1"/>
  <c r="L30" i="20"/>
  <c r="X29" i="20" s="1"/>
  <c r="N3" i="20"/>
  <c r="N10" i="84"/>
  <c r="X10" i="84" s="1"/>
  <c r="S10" i="84" s="1"/>
  <c r="N19" i="84"/>
  <c r="U19" i="84" s="1"/>
  <c r="N6" i="84"/>
  <c r="P29" i="84" s="1"/>
  <c r="N22" i="84"/>
  <c r="X22" i="84" s="1"/>
  <c r="S22" i="84" s="1"/>
  <c r="N7" i="84"/>
  <c r="X7" i="84" s="1"/>
  <c r="N23" i="84"/>
  <c r="X23" i="84" s="1"/>
  <c r="N18" i="84"/>
  <c r="U18" i="84" s="1"/>
  <c r="N13" i="84"/>
  <c r="X13" i="84" s="1"/>
  <c r="W23" i="40"/>
  <c r="W25" i="40" s="1"/>
  <c r="U24" i="40" s="1"/>
  <c r="U25" i="40" s="1"/>
  <c r="Q20" i="40"/>
  <c r="S20" i="40" s="1"/>
  <c r="AG32" i="43"/>
  <c r="AJ32" i="43"/>
  <c r="N27" i="74"/>
  <c r="N25" i="74"/>
  <c r="N22" i="74"/>
  <c r="X22" i="74" s="1"/>
  <c r="S22" i="74" s="1"/>
  <c r="N28" i="74"/>
  <c r="N10" i="74"/>
  <c r="N6" i="74"/>
  <c r="N21" i="74"/>
  <c r="N11" i="74"/>
  <c r="N8" i="74"/>
  <c r="N16" i="74"/>
  <c r="N24" i="74"/>
  <c r="X24" i="74" s="1"/>
  <c r="S24" i="74" s="1"/>
  <c r="N15" i="74"/>
  <c r="N18" i="74"/>
  <c r="N26" i="74"/>
  <c r="N12" i="74"/>
  <c r="N17" i="74"/>
  <c r="N9" i="74"/>
  <c r="N19" i="74"/>
  <c r="N20" i="74"/>
  <c r="N14" i="74"/>
  <c r="N13" i="74"/>
  <c r="N23" i="74"/>
  <c r="X23" i="74" s="1"/>
  <c r="N7" i="74"/>
  <c r="Z29" i="19"/>
  <c r="X29" i="19"/>
  <c r="Y29" i="19"/>
  <c r="AG29" i="43"/>
  <c r="AJ29" i="43"/>
  <c r="N14" i="29"/>
  <c r="N12" i="29"/>
  <c r="N20" i="29"/>
  <c r="N28" i="29"/>
  <c r="N26" i="29"/>
  <c r="X29" i="74"/>
  <c r="Z29" i="74"/>
  <c r="Y29" i="74"/>
  <c r="N6" i="19"/>
  <c r="N14" i="19"/>
  <c r="N26" i="19"/>
  <c r="N16" i="19"/>
  <c r="N24" i="19"/>
  <c r="X24" i="19" s="1"/>
  <c r="S24" i="19" s="1"/>
  <c r="N12" i="19"/>
  <c r="N7" i="19"/>
  <c r="N15" i="19"/>
  <c r="N27" i="19"/>
  <c r="N17" i="19"/>
  <c r="N20" i="19"/>
  <c r="N10" i="19"/>
  <c r="N18" i="19"/>
  <c r="N8" i="19"/>
  <c r="N25" i="19"/>
  <c r="N23" i="19"/>
  <c r="X23" i="19" s="1"/>
  <c r="N21" i="19"/>
  <c r="N11" i="19"/>
  <c r="N19" i="19"/>
  <c r="N13" i="19"/>
  <c r="N22" i="19"/>
  <c r="X22" i="19" s="1"/>
  <c r="S22" i="19" s="1"/>
  <c r="N9" i="19"/>
  <c r="N28" i="19"/>
  <c r="Z29" i="82"/>
  <c r="Y29" i="82"/>
  <c r="X29" i="82"/>
  <c r="AJ35" i="43"/>
  <c r="AG35" i="43"/>
  <c r="AZ6" i="43"/>
  <c r="N27" i="82"/>
  <c r="N12" i="82"/>
  <c r="N19" i="82"/>
  <c r="N11" i="82"/>
  <c r="N28" i="82"/>
  <c r="N21" i="82"/>
  <c r="N26" i="82"/>
  <c r="N8" i="82"/>
  <c r="N22" i="82"/>
  <c r="X22" i="82" s="1"/>
  <c r="S22" i="82" s="1"/>
  <c r="N18" i="82"/>
  <c r="N10" i="82"/>
  <c r="N25" i="82"/>
  <c r="N17" i="82"/>
  <c r="N13" i="82"/>
  <c r="N14" i="82"/>
  <c r="N6" i="82"/>
  <c r="N9" i="82"/>
  <c r="N20" i="82"/>
  <c r="N7" i="82"/>
  <c r="N24" i="82"/>
  <c r="X24" i="82" s="1"/>
  <c r="S24" i="82" s="1"/>
  <c r="N23" i="82"/>
  <c r="X23" i="82" s="1"/>
  <c r="N16" i="82"/>
  <c r="N15" i="82"/>
  <c r="Q30" i="40"/>
  <c r="S30" i="40" s="1"/>
  <c r="AJ20" i="43"/>
  <c r="AG20" i="43"/>
  <c r="AG17" i="43"/>
  <c r="AJ17" i="43"/>
  <c r="AG26" i="43"/>
  <c r="AJ26" i="43"/>
  <c r="X29" i="29"/>
  <c r="Y29" i="29"/>
  <c r="Z29" i="29"/>
  <c r="L38" i="43"/>
  <c r="O14" i="43"/>
  <c r="F9" i="44"/>
  <c r="F33" i="44" s="1"/>
  <c r="AG23" i="43"/>
  <c r="AJ23" i="43"/>
  <c r="Z29" i="33"/>
  <c r="Y29" i="33"/>
  <c r="X29" i="33"/>
  <c r="N17" i="33"/>
  <c r="N24" i="33"/>
  <c r="X24" i="33" s="1"/>
  <c r="S24" i="33" s="1"/>
  <c r="N12" i="33"/>
  <c r="N7" i="33"/>
  <c r="N6" i="33"/>
  <c r="N13" i="33"/>
  <c r="N8" i="33"/>
  <c r="N19" i="33"/>
  <c r="N26" i="33"/>
  <c r="N18" i="33"/>
  <c r="N25" i="33"/>
  <c r="N9" i="33"/>
  <c r="N20" i="33"/>
  <c r="N27" i="33"/>
  <c r="N15" i="33"/>
  <c r="N22" i="33"/>
  <c r="X22" i="33" s="1"/>
  <c r="S22" i="33" s="1"/>
  <c r="N14" i="33"/>
  <c r="N21" i="33"/>
  <c r="N28" i="33"/>
  <c r="N16" i="33"/>
  <c r="N23" i="33"/>
  <c r="X23" i="33" s="1"/>
  <c r="N11" i="33"/>
  <c r="N10" i="33"/>
  <c r="W33" i="40" l="1"/>
  <c r="AQ20" i="40" s="1"/>
  <c r="W14" i="40" s="1"/>
  <c r="W15" i="40"/>
  <c r="N9" i="29"/>
  <c r="N16" i="84"/>
  <c r="X16" i="84" s="1"/>
  <c r="S16" i="84" s="1"/>
  <c r="N8" i="84"/>
  <c r="U8" i="84" s="1"/>
  <c r="N21" i="29"/>
  <c r="N9" i="84"/>
  <c r="U9" i="84" s="1"/>
  <c r="N28" i="84"/>
  <c r="X28" i="84" s="1"/>
  <c r="S28" i="84" s="1"/>
  <c r="U8" i="78"/>
  <c r="N11" i="84"/>
  <c r="X11" i="84" s="1"/>
  <c r="N27" i="84"/>
  <c r="X27" i="84" s="1"/>
  <c r="N11" i="29"/>
  <c r="X11" i="29" s="1"/>
  <c r="N25" i="84"/>
  <c r="U25" i="84" s="1"/>
  <c r="N15" i="84"/>
  <c r="X15" i="84" s="1"/>
  <c r="N17" i="29"/>
  <c r="N20" i="84"/>
  <c r="X20" i="84" s="1"/>
  <c r="S20" i="84" s="1"/>
  <c r="N21" i="84"/>
  <c r="U21" i="84" s="1"/>
  <c r="O42" i="43"/>
  <c r="N19" i="29"/>
  <c r="N14" i="84"/>
  <c r="X14" i="84" s="1"/>
  <c r="S14" i="84" s="1"/>
  <c r="N17" i="84"/>
  <c r="N16" i="29"/>
  <c r="X16" i="29" s="1"/>
  <c r="S16" i="29" s="1"/>
  <c r="N16" i="78"/>
  <c r="N23" i="78"/>
  <c r="X23" i="78" s="1"/>
  <c r="N9" i="78"/>
  <c r="N14" i="78"/>
  <c r="X14" i="78" s="1"/>
  <c r="S14" i="78" s="1"/>
  <c r="N25" i="78"/>
  <c r="X25" i="78" s="1"/>
  <c r="F38" i="37"/>
  <c r="B8" i="37"/>
  <c r="F73" i="37"/>
  <c r="G35" i="40"/>
  <c r="N27" i="78"/>
  <c r="N26" i="78"/>
  <c r="N34" i="78"/>
  <c r="N39" i="78" s="1"/>
  <c r="P29" i="78"/>
  <c r="N28" i="78"/>
  <c r="N26" i="84"/>
  <c r="N12" i="84"/>
  <c r="N15" i="29"/>
  <c r="X15" i="29" s="1"/>
  <c r="N22" i="29"/>
  <c r="X22" i="29" s="1"/>
  <c r="S22" i="29" s="1"/>
  <c r="N7" i="29"/>
  <c r="N18" i="29"/>
  <c r="U18" i="29" s="1"/>
  <c r="N8" i="29"/>
  <c r="X8" i="29" s="1"/>
  <c r="S8" i="29" s="1"/>
  <c r="N23" i="29"/>
  <c r="X23" i="29" s="1"/>
  <c r="N24" i="29"/>
  <c r="X24" i="29" s="1"/>
  <c r="S24" i="29" s="1"/>
  <c r="N27" i="29"/>
  <c r="N13" i="29"/>
  <c r="U13" i="29" s="1"/>
  <c r="N25" i="29"/>
  <c r="X25" i="29" s="1"/>
  <c r="N6" i="29"/>
  <c r="P29" i="29" s="1"/>
  <c r="X12" i="29"/>
  <c r="S12" i="29" s="1"/>
  <c r="U12" i="29"/>
  <c r="U7" i="84"/>
  <c r="AZ9" i="43"/>
  <c r="L46" i="43" s="1"/>
  <c r="AZ20" i="43"/>
  <c r="O46" i="43" s="1"/>
  <c r="E17" i="3"/>
  <c r="G17" i="3" s="1"/>
  <c r="E49" i="3"/>
  <c r="G49" i="3" s="1"/>
  <c r="E19" i="3"/>
  <c r="G19" i="3" s="1"/>
  <c r="E51" i="3"/>
  <c r="G51" i="3" s="1"/>
  <c r="N22" i="20"/>
  <c r="X22" i="20" s="1"/>
  <c r="S22" i="20" s="1"/>
  <c r="N21" i="20"/>
  <c r="N7" i="78"/>
  <c r="N24" i="78"/>
  <c r="X24" i="78" s="1"/>
  <c r="S24" i="78" s="1"/>
  <c r="N21" i="78"/>
  <c r="N20" i="78"/>
  <c r="N17" i="78"/>
  <c r="N15" i="78"/>
  <c r="N13" i="78"/>
  <c r="X13" i="78" s="1"/>
  <c r="N18" i="78"/>
  <c r="N19" i="78"/>
  <c r="N22" i="78"/>
  <c r="X22" i="78" s="1"/>
  <c r="S22" i="78" s="1"/>
  <c r="N12" i="78"/>
  <c r="N11" i="78"/>
  <c r="N10" i="78"/>
  <c r="Y29" i="78"/>
  <c r="X29" i="78"/>
  <c r="Z29" i="78"/>
  <c r="X18" i="84"/>
  <c r="S18" i="84" s="1"/>
  <c r="X19" i="84"/>
  <c r="U27" i="84"/>
  <c r="N25" i="20"/>
  <c r="U25" i="20" s="1"/>
  <c r="N16" i="20"/>
  <c r="U16" i="20" s="1"/>
  <c r="N7" i="20"/>
  <c r="X7" i="20" s="1"/>
  <c r="N15" i="20"/>
  <c r="X15" i="20" s="1"/>
  <c r="N27" i="20"/>
  <c r="U27" i="20" s="1"/>
  <c r="N17" i="20"/>
  <c r="U17" i="20" s="1"/>
  <c r="Y29" i="20"/>
  <c r="N8" i="20"/>
  <c r="X8" i="20" s="1"/>
  <c r="S8" i="20" s="1"/>
  <c r="N13" i="20"/>
  <c r="U13" i="20" s="1"/>
  <c r="N11" i="20"/>
  <c r="U11" i="20" s="1"/>
  <c r="N12" i="20"/>
  <c r="U12" i="20" s="1"/>
  <c r="N20" i="20"/>
  <c r="X20" i="20" s="1"/>
  <c r="S20" i="20" s="1"/>
  <c r="N18" i="20"/>
  <c r="X18" i="20" s="1"/>
  <c r="S18" i="20" s="1"/>
  <c r="N28" i="20"/>
  <c r="X28" i="20" s="1"/>
  <c r="S28" i="20" s="1"/>
  <c r="N14" i="20"/>
  <c r="U14" i="20" s="1"/>
  <c r="N19" i="20"/>
  <c r="X19" i="20" s="1"/>
  <c r="N23" i="20"/>
  <c r="X23" i="20" s="1"/>
  <c r="Z29" i="20"/>
  <c r="N26" i="20"/>
  <c r="X26" i="20" s="1"/>
  <c r="S26" i="20" s="1"/>
  <c r="N6" i="20"/>
  <c r="N34" i="20" s="1"/>
  <c r="N24" i="20"/>
  <c r="X24" i="20" s="1"/>
  <c r="S24" i="20" s="1"/>
  <c r="N9" i="20"/>
  <c r="X9" i="20" s="1"/>
  <c r="N10" i="20"/>
  <c r="U10" i="84"/>
  <c r="U20" i="84"/>
  <c r="X21" i="84"/>
  <c r="U16" i="84"/>
  <c r="X25" i="84"/>
  <c r="U15" i="84"/>
  <c r="U14" i="84"/>
  <c r="N34" i="84"/>
  <c r="N39" i="84" s="1"/>
  <c r="U13" i="84"/>
  <c r="R45" i="43"/>
  <c r="R47" i="43" s="1"/>
  <c r="R52" i="43" s="1"/>
  <c r="BE6" i="43" s="1"/>
  <c r="O38" i="43"/>
  <c r="U14" i="43"/>
  <c r="AM25" i="43"/>
  <c r="AM26" i="43"/>
  <c r="U32" i="40"/>
  <c r="U28" i="40" s="1"/>
  <c r="X13" i="82"/>
  <c r="U13" i="82"/>
  <c r="X27" i="20"/>
  <c r="F87" i="37"/>
  <c r="W34" i="40"/>
  <c r="X19" i="74"/>
  <c r="U19" i="74"/>
  <c r="X26" i="74"/>
  <c r="S26" i="74" s="1"/>
  <c r="U26" i="74"/>
  <c r="U16" i="74"/>
  <c r="X16" i="74"/>
  <c r="S16" i="74" s="1"/>
  <c r="P29" i="74"/>
  <c r="N34" i="74"/>
  <c r="U25" i="74"/>
  <c r="X25" i="74"/>
  <c r="U9" i="82"/>
  <c r="X9" i="82"/>
  <c r="U17" i="82"/>
  <c r="X17" i="82"/>
  <c r="U28" i="82"/>
  <c r="X28" i="82"/>
  <c r="S28" i="82" s="1"/>
  <c r="U27" i="82"/>
  <c r="X27" i="82"/>
  <c r="L42" i="43"/>
  <c r="AZ5" i="43"/>
  <c r="L43" i="43" s="1"/>
  <c r="U28" i="19"/>
  <c r="X28" i="19"/>
  <c r="S28" i="19" s="1"/>
  <c r="X19" i="19"/>
  <c r="U19" i="19"/>
  <c r="X25" i="19"/>
  <c r="U25" i="19"/>
  <c r="X20" i="19"/>
  <c r="S20" i="19" s="1"/>
  <c r="U20" i="19"/>
  <c r="X7" i="19"/>
  <c r="U7" i="19"/>
  <c r="U26" i="19"/>
  <c r="X26" i="19"/>
  <c r="S26" i="19" s="1"/>
  <c r="X13" i="29"/>
  <c r="U20" i="29"/>
  <c r="X20" i="29"/>
  <c r="S20" i="29" s="1"/>
  <c r="N34" i="29"/>
  <c r="X14" i="29"/>
  <c r="S14" i="29" s="1"/>
  <c r="U14" i="29"/>
  <c r="U13" i="74"/>
  <c r="X13" i="74"/>
  <c r="U9" i="74"/>
  <c r="X9" i="74"/>
  <c r="U18" i="74"/>
  <c r="X18" i="74"/>
  <c r="S18" i="74" s="1"/>
  <c r="U8" i="74"/>
  <c r="X8" i="74"/>
  <c r="S8" i="74" s="1"/>
  <c r="U10" i="74"/>
  <c r="X10" i="74"/>
  <c r="S10" i="74" s="1"/>
  <c r="X27" i="74"/>
  <c r="U27" i="74"/>
  <c r="U16" i="82"/>
  <c r="X16" i="82"/>
  <c r="S16" i="82" s="1"/>
  <c r="U18" i="82"/>
  <c r="X18" i="82"/>
  <c r="S18" i="82" s="1"/>
  <c r="X12" i="82"/>
  <c r="S12" i="82" s="1"/>
  <c r="U12" i="82"/>
  <c r="AM35" i="43"/>
  <c r="AM34" i="43"/>
  <c r="X13" i="19"/>
  <c r="U13" i="19"/>
  <c r="X10" i="19"/>
  <c r="S10" i="19" s="1"/>
  <c r="U10" i="19"/>
  <c r="X16" i="19"/>
  <c r="S16" i="19" s="1"/>
  <c r="U16" i="19"/>
  <c r="U21" i="29"/>
  <c r="X21" i="29"/>
  <c r="AM22" i="43"/>
  <c r="AM23" i="43"/>
  <c r="AM19" i="43"/>
  <c r="AM20" i="43"/>
  <c r="N34" i="82"/>
  <c r="P29" i="82"/>
  <c r="X25" i="82"/>
  <c r="U25" i="82"/>
  <c r="U8" i="82"/>
  <c r="X8" i="82"/>
  <c r="S8" i="82" s="1"/>
  <c r="X11" i="82"/>
  <c r="U11" i="82"/>
  <c r="U8" i="20"/>
  <c r="U28" i="20"/>
  <c r="U20" i="20"/>
  <c r="X9" i="19"/>
  <c r="U9" i="19"/>
  <c r="X11" i="19"/>
  <c r="U11" i="19"/>
  <c r="U8" i="19"/>
  <c r="X8" i="19"/>
  <c r="S8" i="19" s="1"/>
  <c r="X17" i="19"/>
  <c r="U17" i="19"/>
  <c r="U12" i="19"/>
  <c r="X12" i="19"/>
  <c r="S12" i="19" s="1"/>
  <c r="X14" i="19"/>
  <c r="S14" i="19" s="1"/>
  <c r="U14" i="19"/>
  <c r="U26" i="29"/>
  <c r="X26" i="29"/>
  <c r="S26" i="29" s="1"/>
  <c r="X17" i="29"/>
  <c r="U17" i="29"/>
  <c r="X27" i="29"/>
  <c r="U27" i="29"/>
  <c r="U14" i="74"/>
  <c r="X14" i="74"/>
  <c r="S14" i="74" s="1"/>
  <c r="X17" i="74"/>
  <c r="U17" i="74"/>
  <c r="X15" i="74"/>
  <c r="U15" i="74"/>
  <c r="U11" i="74"/>
  <c r="X11" i="74"/>
  <c r="X28" i="74"/>
  <c r="S28" i="74" s="1"/>
  <c r="U28" i="74"/>
  <c r="U22" i="40"/>
  <c r="U18" i="40" s="1"/>
  <c r="U20" i="82"/>
  <c r="X20" i="82"/>
  <c r="S20" i="82" s="1"/>
  <c r="X21" i="82"/>
  <c r="U21" i="82"/>
  <c r="X12" i="20"/>
  <c r="S12" i="20" s="1"/>
  <c r="X15" i="19"/>
  <c r="U15" i="19"/>
  <c r="X9" i="29"/>
  <c r="U9" i="29"/>
  <c r="AM29" i="43"/>
  <c r="AM28" i="43"/>
  <c r="AM16" i="43"/>
  <c r="AM17" i="43"/>
  <c r="X15" i="82"/>
  <c r="U15" i="82"/>
  <c r="U7" i="82"/>
  <c r="X7" i="82"/>
  <c r="U14" i="82"/>
  <c r="X14" i="82"/>
  <c r="S14" i="82" s="1"/>
  <c r="U10" i="82"/>
  <c r="X10" i="82"/>
  <c r="S10" i="82" s="1"/>
  <c r="X26" i="82"/>
  <c r="S26" i="82" s="1"/>
  <c r="U26" i="82"/>
  <c r="U19" i="82"/>
  <c r="X19" i="82"/>
  <c r="N38" i="84"/>
  <c r="N35" i="84"/>
  <c r="N40" i="84"/>
  <c r="U9" i="20"/>
  <c r="X10" i="20"/>
  <c r="S10" i="20" s="1"/>
  <c r="U10" i="20"/>
  <c r="X21" i="19"/>
  <c r="U21" i="19"/>
  <c r="U18" i="19"/>
  <c r="X18" i="19"/>
  <c r="S18" i="19" s="1"/>
  <c r="U27" i="19"/>
  <c r="X27" i="19"/>
  <c r="P29" i="19"/>
  <c r="N34" i="19"/>
  <c r="W35" i="40"/>
  <c r="U14" i="40"/>
  <c r="U15" i="40" s="1"/>
  <c r="U28" i="29"/>
  <c r="X28" i="29"/>
  <c r="S28" i="29" s="1"/>
  <c r="U25" i="29"/>
  <c r="U7" i="29"/>
  <c r="X7" i="29"/>
  <c r="U19" i="29"/>
  <c r="X19" i="29"/>
  <c r="U10" i="29"/>
  <c r="X10" i="29"/>
  <c r="S10" i="29" s="1"/>
  <c r="X7" i="74"/>
  <c r="U7" i="74"/>
  <c r="X20" i="74"/>
  <c r="S20" i="74" s="1"/>
  <c r="U20" i="74"/>
  <c r="X12" i="74"/>
  <c r="S12" i="74" s="1"/>
  <c r="U12" i="74"/>
  <c r="U21" i="74"/>
  <c r="X21" i="74"/>
  <c r="AM31" i="43"/>
  <c r="AM32" i="43"/>
  <c r="X11" i="33"/>
  <c r="U11" i="33"/>
  <c r="X13" i="33"/>
  <c r="U13" i="33"/>
  <c r="U14" i="33"/>
  <c r="X14" i="33"/>
  <c r="S14" i="33" s="1"/>
  <c r="U20" i="33"/>
  <c r="X20" i="33"/>
  <c r="S20" i="33" s="1"/>
  <c r="U26" i="33"/>
  <c r="X26" i="33"/>
  <c r="S26" i="33" s="1"/>
  <c r="P29" i="33"/>
  <c r="N34" i="33"/>
  <c r="X17" i="33"/>
  <c r="U17" i="33"/>
  <c r="X16" i="33"/>
  <c r="S16" i="33" s="1"/>
  <c r="U16" i="33"/>
  <c r="X9" i="33"/>
  <c r="U9" i="33"/>
  <c r="X19" i="33"/>
  <c r="U19" i="33"/>
  <c r="U7" i="33"/>
  <c r="X7" i="33"/>
  <c r="U10" i="33"/>
  <c r="X10" i="33"/>
  <c r="S10" i="33" s="1"/>
  <c r="U28" i="33"/>
  <c r="X28" i="33"/>
  <c r="S28" i="33" s="1"/>
  <c r="U15" i="33"/>
  <c r="X15" i="33"/>
  <c r="X25" i="33"/>
  <c r="U25" i="33"/>
  <c r="U8" i="33"/>
  <c r="X8" i="33"/>
  <c r="S8" i="33" s="1"/>
  <c r="U12" i="33"/>
  <c r="X12" i="33"/>
  <c r="S12" i="33" s="1"/>
  <c r="U21" i="33"/>
  <c r="X21" i="33"/>
  <c r="X27" i="33"/>
  <c r="U27" i="33"/>
  <c r="U18" i="33"/>
  <c r="X18" i="33"/>
  <c r="S18" i="33" s="1"/>
  <c r="X17" i="84" l="1"/>
  <c r="U17" i="84"/>
  <c r="U16" i="29"/>
  <c r="N37" i="78"/>
  <c r="N38" i="78"/>
  <c r="N40" i="78"/>
  <c r="N35" i="78"/>
  <c r="U11" i="29"/>
  <c r="P29" i="20"/>
  <c r="U8" i="29"/>
  <c r="N36" i="78"/>
  <c r="X18" i="29"/>
  <c r="S18" i="29" s="1"/>
  <c r="U11" i="84"/>
  <c r="U23" i="20"/>
  <c r="U28" i="84"/>
  <c r="X8" i="84"/>
  <c r="S8" i="84" s="1"/>
  <c r="X9" i="84"/>
  <c r="U9" i="78"/>
  <c r="X9" i="78"/>
  <c r="U25" i="78"/>
  <c r="U16" i="78"/>
  <c r="X16" i="78"/>
  <c r="S16" i="78" s="1"/>
  <c r="U26" i="78"/>
  <c r="X26" i="78"/>
  <c r="S26" i="78" s="1"/>
  <c r="U27" i="78"/>
  <c r="X27" i="78"/>
  <c r="U7" i="20"/>
  <c r="U19" i="20"/>
  <c r="X28" i="78"/>
  <c r="S28" i="78" s="1"/>
  <c r="U28" i="78"/>
  <c r="X13" i="20"/>
  <c r="U15" i="29"/>
  <c r="N37" i="84"/>
  <c r="X16" i="20"/>
  <c r="S16" i="20" s="1"/>
  <c r="U26" i="84"/>
  <c r="X26" i="84"/>
  <c r="S26" i="84" s="1"/>
  <c r="N36" i="84"/>
  <c r="X12" i="84"/>
  <c r="S12" i="84" s="1"/>
  <c r="U12" i="84"/>
  <c r="G67" i="3"/>
  <c r="G35" i="3"/>
  <c r="X21" i="20"/>
  <c r="U21" i="20"/>
  <c r="U11" i="78"/>
  <c r="X11" i="78"/>
  <c r="U18" i="78"/>
  <c r="X18" i="78"/>
  <c r="S18" i="78" s="1"/>
  <c r="U20" i="78"/>
  <c r="X20" i="78"/>
  <c r="S20" i="78" s="1"/>
  <c r="U12" i="78"/>
  <c r="X12" i="78"/>
  <c r="S12" i="78" s="1"/>
  <c r="U21" i="78"/>
  <c r="X21" i="78"/>
  <c r="X15" i="78"/>
  <c r="U15" i="78"/>
  <c r="X10" i="78"/>
  <c r="S10" i="78" s="1"/>
  <c r="U10" i="78"/>
  <c r="X19" i="78"/>
  <c r="U19" i="78"/>
  <c r="X17" i="78"/>
  <c r="U17" i="78"/>
  <c r="U7" i="78"/>
  <c r="X7" i="78"/>
  <c r="U15" i="20"/>
  <c r="X25" i="20"/>
  <c r="X17" i="20"/>
  <c r="X14" i="20"/>
  <c r="S14" i="20" s="1"/>
  <c r="X11" i="20"/>
  <c r="U18" i="20"/>
  <c r="W18" i="40"/>
  <c r="W20" i="40" s="1"/>
  <c r="U19" i="40" s="1"/>
  <c r="U20" i="40" s="1"/>
  <c r="AP29" i="43"/>
  <c r="AS29" i="43" s="1"/>
  <c r="AP20" i="43"/>
  <c r="AS20" i="43" s="1"/>
  <c r="N37" i="74"/>
  <c r="N40" i="74"/>
  <c r="N36" i="74"/>
  <c r="N39" i="74"/>
  <c r="N35" i="74"/>
  <c r="N38" i="74"/>
  <c r="N38" i="19"/>
  <c r="N37" i="19"/>
  <c r="N39" i="19"/>
  <c r="N35" i="19"/>
  <c r="N40" i="19"/>
  <c r="N36" i="19"/>
  <c r="W28" i="40"/>
  <c r="W30" i="40" s="1"/>
  <c r="U29" i="40" s="1"/>
  <c r="U30" i="40" s="1"/>
  <c r="BF6" i="43"/>
  <c r="BE17" i="43"/>
  <c r="BF17" i="43" s="1"/>
  <c r="BE9" i="43"/>
  <c r="BE12" i="43"/>
  <c r="AP32" i="43"/>
  <c r="AS32" i="43" s="1"/>
  <c r="N36" i="82"/>
  <c r="N37" i="82"/>
  <c r="N40" i="82"/>
  <c r="N35" i="82"/>
  <c r="N39" i="82"/>
  <c r="N38" i="82"/>
  <c r="AP35" i="43"/>
  <c r="AS35" i="43" s="1"/>
  <c r="F85" i="37"/>
  <c r="U35" i="40"/>
  <c r="N35" i="20"/>
  <c r="N36" i="20"/>
  <c r="N38" i="20"/>
  <c r="N37" i="20"/>
  <c r="N39" i="20"/>
  <c r="N40" i="20"/>
  <c r="AP17" i="43"/>
  <c r="AS17" i="43" s="1"/>
  <c r="AP23" i="43"/>
  <c r="AS23" i="43" s="1"/>
  <c r="N36" i="29"/>
  <c r="N37" i="29"/>
  <c r="N40" i="29"/>
  <c r="N35" i="29"/>
  <c r="N39" i="29"/>
  <c r="N38" i="29"/>
  <c r="AP26" i="43"/>
  <c r="AS26" i="43"/>
  <c r="U38" i="43"/>
  <c r="X14" i="43"/>
  <c r="N40" i="33"/>
  <c r="N38" i="33"/>
  <c r="N39" i="33"/>
  <c r="N36" i="33"/>
  <c r="N35" i="33"/>
  <c r="N37" i="33"/>
  <c r="X38" i="43" l="1"/>
  <c r="F39" i="44"/>
  <c r="F43" i="44" s="1"/>
  <c r="AA14" i="43"/>
  <c r="BF9" i="43"/>
  <c r="BE20" i="43"/>
  <c r="BF20" i="43" s="1"/>
  <c r="BI17" i="43"/>
  <c r="BJ17" i="43"/>
  <c r="BK17" i="43"/>
  <c r="BI6" i="43"/>
  <c r="BK6" i="43"/>
  <c r="BJ6" i="43"/>
  <c r="BF12" i="43"/>
  <c r="BE23" i="43"/>
  <c r="BF23" i="43" s="1"/>
  <c r="BH17" i="43" l="1"/>
  <c r="X43" i="43" s="1"/>
  <c r="BK12" i="43"/>
  <c r="BI12" i="43"/>
  <c r="BJ12" i="43"/>
  <c r="BH6" i="43"/>
  <c r="U43" i="43" s="1"/>
  <c r="BI20" i="43"/>
  <c r="BJ20" i="43"/>
  <c r="BK20" i="43"/>
  <c r="BJ9" i="43"/>
  <c r="BK9" i="43"/>
  <c r="BI9" i="43"/>
  <c r="BI23" i="43"/>
  <c r="BJ23" i="43"/>
  <c r="BK23" i="43"/>
  <c r="AA38" i="43"/>
  <c r="AD14" i="43"/>
  <c r="AA45" i="43"/>
  <c r="AA47" i="43" s="1"/>
  <c r="AA52" i="43" s="1"/>
  <c r="BM6" i="43" s="1"/>
  <c r="BH23" i="43" l="1"/>
  <c r="X51" i="43" s="1"/>
  <c r="BH20" i="43"/>
  <c r="X47" i="43" s="1"/>
  <c r="BH9" i="43"/>
  <c r="U47" i="43" s="1"/>
  <c r="BM12" i="43"/>
  <c r="BN12" i="43" s="1"/>
  <c r="BP12" i="43" s="1"/>
  <c r="AD51" i="43" s="1"/>
  <c r="AG51" i="43" s="1"/>
  <c r="AJ51" i="43" s="1"/>
  <c r="BN6" i="43"/>
  <c r="BP6" i="43" s="1"/>
  <c r="AD43" i="43" s="1"/>
  <c r="AG43" i="43" s="1"/>
  <c r="AJ43" i="43" s="1"/>
  <c r="BM9" i="43"/>
  <c r="BN9" i="43" s="1"/>
  <c r="BP9" i="43" s="1"/>
  <c r="AD47" i="43" s="1"/>
  <c r="AG47" i="43" s="1"/>
  <c r="AJ47" i="43" s="1"/>
  <c r="AJ14" i="43"/>
  <c r="AJ38" i="43" s="1"/>
  <c r="AG14" i="43"/>
  <c r="AD38" i="43"/>
  <c r="BH12" i="43"/>
  <c r="U51" i="43" s="1"/>
  <c r="F49" i="44" l="1"/>
  <c r="F53" i="44" s="1"/>
  <c r="AG38" i="43"/>
  <c r="AM14" i="43"/>
  <c r="AM12" i="43"/>
  <c r="AM37" i="43" s="1"/>
  <c r="AP14" i="43" l="1"/>
  <c r="AP38" i="43" s="1"/>
  <c r="F57" i="44"/>
  <c r="AM38" i="43"/>
  <c r="F61" i="44" l="1"/>
  <c r="F65" i="44" s="1"/>
  <c r="AS14" i="43"/>
  <c r="AS38" i="43" s="1"/>
  <c r="G33" i="212" l="1"/>
  <c r="G37" i="212" s="1"/>
  <c r="G41" i="212" s="1"/>
  <c r="C33" i="2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hanawa</author>
    <author>宮崎</author>
  </authors>
  <commentList>
    <comment ref="AW6" authorId="0" shapeId="0" xr:uid="{00000000-0006-0000-1D00-000001000000}">
      <text>
        <r>
          <rPr>
            <b/>
            <sz val="9"/>
            <color indexed="81"/>
            <rFont val="ＭＳ Ｐゴシック"/>
            <family val="3"/>
            <charset val="128"/>
          </rPr>
          <t>直接工事費の入力
(共通仮設対象金額)</t>
        </r>
      </text>
    </comment>
    <comment ref="AY6" authorId="0" shapeId="0" xr:uid="{00000000-0006-0000-1D00-000002000000}">
      <text>
        <r>
          <rPr>
            <b/>
            <sz val="9"/>
            <color indexed="81"/>
            <rFont val="ＭＳ Ｐゴシック"/>
            <family val="3"/>
            <charset val="128"/>
          </rPr>
          <t>工期の入力</t>
        </r>
      </text>
    </comment>
    <comment ref="AZ6" authorId="0" shapeId="0" xr:uid="{00000000-0006-0000-1D00-000003000000}">
      <text>
        <r>
          <rPr>
            <b/>
            <sz val="9"/>
            <color indexed="81"/>
            <rFont val="ＭＳ Ｐゴシック"/>
            <family val="3"/>
            <charset val="128"/>
          </rPr>
          <t>共通仮設費率(%)</t>
        </r>
      </text>
    </comment>
    <comment ref="BE6" authorId="0" shapeId="0" xr:uid="{00000000-0006-0000-1D00-000004000000}">
      <text>
        <r>
          <rPr>
            <b/>
            <sz val="9"/>
            <color indexed="81"/>
            <rFont val="ＭＳ Ｐゴシック"/>
            <family val="3"/>
            <charset val="128"/>
          </rPr>
          <t>純工事費の入力</t>
        </r>
      </text>
    </comment>
    <comment ref="BG6" authorId="0" shapeId="0" xr:uid="{00000000-0006-0000-1D00-000005000000}">
      <text>
        <r>
          <rPr>
            <b/>
            <sz val="9"/>
            <color indexed="81"/>
            <rFont val="ＭＳ Ｐゴシック"/>
            <family val="3"/>
            <charset val="128"/>
          </rPr>
          <t>工期の入力</t>
        </r>
      </text>
    </comment>
    <comment ref="BH6" authorId="0" shapeId="0" xr:uid="{00000000-0006-0000-1D00-000006000000}">
      <text>
        <r>
          <rPr>
            <b/>
            <sz val="9"/>
            <color indexed="81"/>
            <rFont val="ＭＳ Ｐゴシック"/>
            <family val="3"/>
            <charset val="128"/>
          </rPr>
          <t>現場管理費率(%)</t>
        </r>
      </text>
    </comment>
    <comment ref="BM6" authorId="0" shapeId="0" xr:uid="{00000000-0006-0000-1D00-000007000000}">
      <text>
        <r>
          <rPr>
            <b/>
            <sz val="9"/>
            <color indexed="81"/>
            <rFont val="ＭＳ Ｐゴシック"/>
            <family val="3"/>
            <charset val="128"/>
          </rPr>
          <t>工事原価の入力</t>
        </r>
      </text>
    </comment>
    <comment ref="BP6" authorId="0" shapeId="0" xr:uid="{00000000-0006-0000-1D00-000008000000}">
      <text>
        <r>
          <rPr>
            <b/>
            <sz val="9"/>
            <color indexed="81"/>
            <rFont val="ＭＳ Ｐゴシック"/>
            <family val="3"/>
            <charset val="128"/>
          </rPr>
          <t>一般管理費率(%)</t>
        </r>
      </text>
    </comment>
    <comment ref="AW9" authorId="0" shapeId="0" xr:uid="{00000000-0006-0000-1D00-000009000000}">
      <text>
        <r>
          <rPr>
            <b/>
            <sz val="9"/>
            <color indexed="81"/>
            <rFont val="ＭＳ Ｐゴシック"/>
            <family val="3"/>
            <charset val="128"/>
          </rPr>
          <t>直接工事費の入力
(共通仮設対象金額)</t>
        </r>
      </text>
    </comment>
    <comment ref="AY9" authorId="0" shapeId="0" xr:uid="{00000000-0006-0000-1D00-00000A000000}">
      <text>
        <r>
          <rPr>
            <b/>
            <sz val="9"/>
            <color indexed="81"/>
            <rFont val="ＭＳ Ｐゴシック"/>
            <family val="3"/>
            <charset val="128"/>
          </rPr>
          <t>工期の入力</t>
        </r>
      </text>
    </comment>
    <comment ref="AZ9" authorId="0" shapeId="0" xr:uid="{00000000-0006-0000-1D00-00000B000000}">
      <text>
        <r>
          <rPr>
            <b/>
            <sz val="9"/>
            <color indexed="81"/>
            <rFont val="ＭＳ Ｐゴシック"/>
            <family val="3"/>
            <charset val="128"/>
          </rPr>
          <t>共通仮設費率(%)</t>
        </r>
      </text>
    </comment>
    <comment ref="BE9" authorId="0" shapeId="0" xr:uid="{00000000-0006-0000-1D00-00000C000000}">
      <text>
        <r>
          <rPr>
            <b/>
            <sz val="9"/>
            <color indexed="81"/>
            <rFont val="ＭＳ Ｐゴシック"/>
            <family val="3"/>
            <charset val="128"/>
          </rPr>
          <t>純工事費の入力</t>
        </r>
      </text>
    </comment>
    <comment ref="BG9" authorId="0" shapeId="0" xr:uid="{00000000-0006-0000-1D00-00000D000000}">
      <text>
        <r>
          <rPr>
            <b/>
            <sz val="9"/>
            <color indexed="81"/>
            <rFont val="ＭＳ Ｐゴシック"/>
            <family val="3"/>
            <charset val="128"/>
          </rPr>
          <t>工期の入力</t>
        </r>
      </text>
    </comment>
    <comment ref="BH9" authorId="0" shapeId="0" xr:uid="{00000000-0006-0000-1D00-00000E000000}">
      <text>
        <r>
          <rPr>
            <b/>
            <sz val="9"/>
            <color indexed="81"/>
            <rFont val="ＭＳ Ｐゴシック"/>
            <family val="3"/>
            <charset val="128"/>
          </rPr>
          <t>現場管理費率(%)</t>
        </r>
      </text>
    </comment>
    <comment ref="BM9" authorId="0" shapeId="0" xr:uid="{00000000-0006-0000-1D00-00000F000000}">
      <text>
        <r>
          <rPr>
            <b/>
            <sz val="9"/>
            <color indexed="81"/>
            <rFont val="ＭＳ Ｐゴシック"/>
            <family val="3"/>
            <charset val="128"/>
          </rPr>
          <t>工事原価の入力</t>
        </r>
      </text>
    </comment>
    <comment ref="BP9" authorId="0" shapeId="0" xr:uid="{00000000-0006-0000-1D00-000010000000}">
      <text>
        <r>
          <rPr>
            <b/>
            <sz val="9"/>
            <color indexed="81"/>
            <rFont val="ＭＳ Ｐゴシック"/>
            <family val="3"/>
            <charset val="128"/>
          </rPr>
          <t>一般管理費率(%)</t>
        </r>
      </text>
    </comment>
    <comment ref="C11" authorId="1" shapeId="0" xr:uid="{00000000-0006-0000-1D00-000011000000}">
      <text>
        <r>
          <rPr>
            <sz val="9"/>
            <color indexed="81"/>
            <rFont val="ＭＳ Ｐゴシック"/>
            <family val="3"/>
            <charset val="128"/>
          </rPr>
          <t>打込んでもｏｋ</t>
        </r>
      </text>
    </comment>
    <comment ref="A12" authorId="1" shapeId="0" xr:uid="{00000000-0006-0000-1D00-000012000000}">
      <text>
        <r>
          <rPr>
            <sz val="9"/>
            <color indexed="81"/>
            <rFont val="ＭＳ Ｐゴシック"/>
            <family val="3"/>
            <charset val="128"/>
          </rPr>
          <t>1-建築
2-電気
3-機械
番号をいれる</t>
        </r>
      </text>
    </comment>
    <comment ref="AW12" authorId="0" shapeId="0" xr:uid="{00000000-0006-0000-1D00-000013000000}">
      <text>
        <r>
          <rPr>
            <b/>
            <sz val="9"/>
            <color indexed="81"/>
            <rFont val="ＭＳ Ｐゴシック"/>
            <family val="3"/>
            <charset val="128"/>
          </rPr>
          <t>直接工事費の入力
(共通仮設対象金額)</t>
        </r>
      </text>
    </comment>
    <comment ref="AY12" authorId="0" shapeId="0" xr:uid="{00000000-0006-0000-1D00-000014000000}">
      <text>
        <r>
          <rPr>
            <b/>
            <sz val="9"/>
            <color indexed="81"/>
            <rFont val="ＭＳ Ｐゴシック"/>
            <family val="3"/>
            <charset val="128"/>
          </rPr>
          <t>工期の入力</t>
        </r>
      </text>
    </comment>
    <comment ref="AZ12" authorId="0" shapeId="0" xr:uid="{00000000-0006-0000-1D00-000015000000}">
      <text>
        <r>
          <rPr>
            <b/>
            <sz val="9"/>
            <color indexed="81"/>
            <rFont val="ＭＳ Ｐゴシック"/>
            <family val="3"/>
            <charset val="128"/>
          </rPr>
          <t>共通仮設費率(%)</t>
        </r>
      </text>
    </comment>
    <comment ref="BE12" authorId="0" shapeId="0" xr:uid="{00000000-0006-0000-1D00-000016000000}">
      <text>
        <r>
          <rPr>
            <b/>
            <sz val="9"/>
            <color indexed="81"/>
            <rFont val="ＭＳ Ｐゴシック"/>
            <family val="3"/>
            <charset val="128"/>
          </rPr>
          <t>純工事費の入力</t>
        </r>
      </text>
    </comment>
    <comment ref="BG12" authorId="0" shapeId="0" xr:uid="{00000000-0006-0000-1D00-000017000000}">
      <text>
        <r>
          <rPr>
            <b/>
            <sz val="9"/>
            <color indexed="81"/>
            <rFont val="ＭＳ Ｐゴシック"/>
            <family val="3"/>
            <charset val="128"/>
          </rPr>
          <t>工期の入力</t>
        </r>
      </text>
    </comment>
    <comment ref="BH12" authorId="0" shapeId="0" xr:uid="{00000000-0006-0000-1D00-000018000000}">
      <text>
        <r>
          <rPr>
            <b/>
            <sz val="9"/>
            <color indexed="81"/>
            <rFont val="ＭＳ Ｐゴシック"/>
            <family val="3"/>
            <charset val="128"/>
          </rPr>
          <t>現場管理費率(%)</t>
        </r>
      </text>
    </comment>
    <comment ref="BM12" authorId="0" shapeId="0" xr:uid="{00000000-0006-0000-1D00-000019000000}">
      <text>
        <r>
          <rPr>
            <b/>
            <sz val="9"/>
            <color indexed="81"/>
            <rFont val="ＭＳ Ｐゴシック"/>
            <family val="3"/>
            <charset val="128"/>
          </rPr>
          <t>工事原価の入力</t>
        </r>
      </text>
    </comment>
    <comment ref="BP12" authorId="0" shapeId="0" xr:uid="{00000000-0006-0000-1D00-00001A000000}">
      <text>
        <r>
          <rPr>
            <b/>
            <sz val="9"/>
            <color indexed="81"/>
            <rFont val="ＭＳ Ｐゴシック"/>
            <family val="3"/>
            <charset val="128"/>
          </rPr>
          <t>一般管理費率(%)</t>
        </r>
      </text>
    </comment>
    <comment ref="A16" authorId="1" shapeId="0" xr:uid="{00000000-0006-0000-1D00-00001B000000}">
      <text>
        <r>
          <rPr>
            <sz val="9"/>
            <color indexed="81"/>
            <rFont val="ＭＳ Ｐゴシック"/>
            <family val="3"/>
            <charset val="128"/>
          </rPr>
          <t>1-建築
2-電気
3-機械
番号をいれる</t>
        </r>
      </text>
    </comment>
    <comment ref="C16" authorId="1" shapeId="0" xr:uid="{00000000-0006-0000-1D00-00001C000000}">
      <text>
        <r>
          <rPr>
            <sz val="9"/>
            <color indexed="81"/>
            <rFont val="ＭＳ Ｐゴシック"/>
            <family val="3"/>
            <charset val="128"/>
          </rPr>
          <t>打込んでもｏｋ</t>
        </r>
      </text>
    </comment>
    <comment ref="AW17" authorId="0" shapeId="0" xr:uid="{00000000-0006-0000-1D00-00001D000000}">
      <text>
        <r>
          <rPr>
            <b/>
            <sz val="9"/>
            <color indexed="81"/>
            <rFont val="ＭＳ Ｐゴシック"/>
            <family val="3"/>
            <charset val="128"/>
          </rPr>
          <t>直接工事費の入力
(共通仮設対象金額)</t>
        </r>
      </text>
    </comment>
    <comment ref="AY17" authorId="0" shapeId="0" xr:uid="{00000000-0006-0000-1D00-00001E000000}">
      <text>
        <r>
          <rPr>
            <b/>
            <sz val="9"/>
            <color indexed="81"/>
            <rFont val="ＭＳ Ｐゴシック"/>
            <family val="3"/>
            <charset val="128"/>
          </rPr>
          <t>工期の入力</t>
        </r>
      </text>
    </comment>
    <comment ref="AZ17" authorId="0" shapeId="0" xr:uid="{00000000-0006-0000-1D00-00001F000000}">
      <text>
        <r>
          <rPr>
            <b/>
            <sz val="9"/>
            <color indexed="81"/>
            <rFont val="ＭＳ Ｐゴシック"/>
            <family val="3"/>
            <charset val="128"/>
          </rPr>
          <t>共通仮設費率(%)</t>
        </r>
      </text>
    </comment>
    <comment ref="BE17" authorId="0" shapeId="0" xr:uid="{00000000-0006-0000-1D00-000020000000}">
      <text>
        <r>
          <rPr>
            <b/>
            <sz val="9"/>
            <color indexed="81"/>
            <rFont val="ＭＳ Ｐゴシック"/>
            <family val="3"/>
            <charset val="128"/>
          </rPr>
          <t>純工事費の入力</t>
        </r>
      </text>
    </comment>
    <comment ref="BG17" authorId="0" shapeId="0" xr:uid="{00000000-0006-0000-1D00-000021000000}">
      <text>
        <r>
          <rPr>
            <b/>
            <sz val="9"/>
            <color indexed="81"/>
            <rFont val="ＭＳ Ｐゴシック"/>
            <family val="3"/>
            <charset val="128"/>
          </rPr>
          <t>工期の入力</t>
        </r>
      </text>
    </comment>
    <comment ref="BH17" authorId="0" shapeId="0" xr:uid="{00000000-0006-0000-1D00-000022000000}">
      <text>
        <r>
          <rPr>
            <b/>
            <sz val="9"/>
            <color indexed="81"/>
            <rFont val="ＭＳ Ｐゴシック"/>
            <family val="3"/>
            <charset val="128"/>
          </rPr>
          <t>現場管理費率(%)</t>
        </r>
      </text>
    </comment>
    <comment ref="A19" authorId="1" shapeId="0" xr:uid="{00000000-0006-0000-1D00-000023000000}">
      <text>
        <r>
          <rPr>
            <sz val="9"/>
            <color indexed="81"/>
            <rFont val="ＭＳ Ｐゴシック"/>
            <family val="3"/>
            <charset val="128"/>
          </rPr>
          <t>1-建築
2-電気
3-機械
番号をいれる</t>
        </r>
      </text>
    </comment>
    <comment ref="C19" authorId="1" shapeId="0" xr:uid="{00000000-0006-0000-1D00-000024000000}">
      <text>
        <r>
          <rPr>
            <sz val="9"/>
            <color indexed="81"/>
            <rFont val="ＭＳ Ｐゴシック"/>
            <family val="3"/>
            <charset val="128"/>
          </rPr>
          <t>打込んでもｏｋ</t>
        </r>
      </text>
    </comment>
    <comment ref="AW20" authorId="0" shapeId="0" xr:uid="{00000000-0006-0000-1D00-000025000000}">
      <text>
        <r>
          <rPr>
            <b/>
            <sz val="9"/>
            <color indexed="81"/>
            <rFont val="ＭＳ Ｐゴシック"/>
            <family val="3"/>
            <charset val="128"/>
          </rPr>
          <t>直接工事費の入力
(共通仮設対象金額)</t>
        </r>
      </text>
    </comment>
    <comment ref="AY20" authorId="0" shapeId="0" xr:uid="{00000000-0006-0000-1D00-000026000000}">
      <text>
        <r>
          <rPr>
            <b/>
            <sz val="9"/>
            <color indexed="81"/>
            <rFont val="ＭＳ Ｐゴシック"/>
            <family val="3"/>
            <charset val="128"/>
          </rPr>
          <t>工期の入力</t>
        </r>
      </text>
    </comment>
    <comment ref="AZ20" authorId="0" shapeId="0" xr:uid="{00000000-0006-0000-1D00-000027000000}">
      <text>
        <r>
          <rPr>
            <b/>
            <sz val="9"/>
            <color indexed="81"/>
            <rFont val="ＭＳ Ｐゴシック"/>
            <family val="3"/>
            <charset val="128"/>
          </rPr>
          <t>共通仮設費率(%)</t>
        </r>
      </text>
    </comment>
    <comment ref="BE20" authorId="0" shapeId="0" xr:uid="{00000000-0006-0000-1D00-000028000000}">
      <text>
        <r>
          <rPr>
            <b/>
            <sz val="9"/>
            <color indexed="81"/>
            <rFont val="ＭＳ Ｐゴシック"/>
            <family val="3"/>
            <charset val="128"/>
          </rPr>
          <t>純工事費の入力</t>
        </r>
      </text>
    </comment>
    <comment ref="BG20" authorId="0" shapeId="0" xr:uid="{00000000-0006-0000-1D00-000029000000}">
      <text>
        <r>
          <rPr>
            <b/>
            <sz val="9"/>
            <color indexed="81"/>
            <rFont val="ＭＳ Ｐゴシック"/>
            <family val="3"/>
            <charset val="128"/>
          </rPr>
          <t>工期の入力</t>
        </r>
      </text>
    </comment>
    <comment ref="BH20" authorId="0" shapeId="0" xr:uid="{00000000-0006-0000-1D00-00002A000000}">
      <text>
        <r>
          <rPr>
            <b/>
            <sz val="9"/>
            <color indexed="81"/>
            <rFont val="ＭＳ Ｐゴシック"/>
            <family val="3"/>
            <charset val="128"/>
          </rPr>
          <t>現場管理費率(%)</t>
        </r>
      </text>
    </comment>
    <comment ref="A22" authorId="1" shapeId="0" xr:uid="{00000000-0006-0000-1D00-00002B000000}">
      <text>
        <r>
          <rPr>
            <sz val="9"/>
            <color indexed="81"/>
            <rFont val="ＭＳ Ｐゴシック"/>
            <family val="3"/>
            <charset val="128"/>
          </rPr>
          <t>1-建築
2-電気
3-機械
番号をいれる</t>
        </r>
      </text>
    </comment>
    <comment ref="C22" authorId="1" shapeId="0" xr:uid="{00000000-0006-0000-1D00-00002C000000}">
      <text>
        <r>
          <rPr>
            <sz val="9"/>
            <color indexed="81"/>
            <rFont val="ＭＳ Ｐゴシック"/>
            <family val="3"/>
            <charset val="128"/>
          </rPr>
          <t>打込んでもｏｋ</t>
        </r>
      </text>
    </comment>
    <comment ref="AW23" authorId="0" shapeId="0" xr:uid="{00000000-0006-0000-1D00-00002D000000}">
      <text>
        <r>
          <rPr>
            <b/>
            <sz val="9"/>
            <color indexed="81"/>
            <rFont val="ＭＳ Ｐゴシック"/>
            <family val="3"/>
            <charset val="128"/>
          </rPr>
          <t>直接工事費の入力
(共通仮設対象金額)</t>
        </r>
      </text>
    </comment>
    <comment ref="AY23" authorId="0" shapeId="0" xr:uid="{00000000-0006-0000-1D00-00002E000000}">
      <text>
        <r>
          <rPr>
            <b/>
            <sz val="9"/>
            <color indexed="81"/>
            <rFont val="ＭＳ Ｐゴシック"/>
            <family val="3"/>
            <charset val="128"/>
          </rPr>
          <t>工期の入力</t>
        </r>
      </text>
    </comment>
    <comment ref="AZ23" authorId="0" shapeId="0" xr:uid="{00000000-0006-0000-1D00-00002F000000}">
      <text>
        <r>
          <rPr>
            <b/>
            <sz val="9"/>
            <color indexed="81"/>
            <rFont val="ＭＳ Ｐゴシック"/>
            <family val="3"/>
            <charset val="128"/>
          </rPr>
          <t>共通仮設費率(%)</t>
        </r>
      </text>
    </comment>
    <comment ref="BE23" authorId="0" shapeId="0" xr:uid="{00000000-0006-0000-1D00-000030000000}">
      <text>
        <r>
          <rPr>
            <b/>
            <sz val="9"/>
            <color indexed="81"/>
            <rFont val="ＭＳ Ｐゴシック"/>
            <family val="3"/>
            <charset val="128"/>
          </rPr>
          <t>純工事費の入力</t>
        </r>
      </text>
    </comment>
    <comment ref="BG23" authorId="0" shapeId="0" xr:uid="{00000000-0006-0000-1D00-000031000000}">
      <text>
        <r>
          <rPr>
            <b/>
            <sz val="9"/>
            <color indexed="81"/>
            <rFont val="ＭＳ Ｐゴシック"/>
            <family val="3"/>
            <charset val="128"/>
          </rPr>
          <t>工期の入力</t>
        </r>
      </text>
    </comment>
    <comment ref="BH23" authorId="0" shapeId="0" xr:uid="{00000000-0006-0000-1D00-000032000000}">
      <text>
        <r>
          <rPr>
            <b/>
            <sz val="9"/>
            <color indexed="81"/>
            <rFont val="ＭＳ Ｐゴシック"/>
            <family val="3"/>
            <charset val="128"/>
          </rPr>
          <t>現場管理費率(%)</t>
        </r>
      </text>
    </comment>
    <comment ref="A25" authorId="1" shapeId="0" xr:uid="{00000000-0006-0000-1D00-000033000000}">
      <text>
        <r>
          <rPr>
            <sz val="9"/>
            <color indexed="81"/>
            <rFont val="ＭＳ Ｐゴシック"/>
            <family val="3"/>
            <charset val="128"/>
          </rPr>
          <t>1-建築
2-電気
3-機械
番号をいれる</t>
        </r>
      </text>
    </comment>
    <comment ref="C25" authorId="1" shapeId="0" xr:uid="{00000000-0006-0000-1D00-000034000000}">
      <text>
        <r>
          <rPr>
            <sz val="9"/>
            <color indexed="81"/>
            <rFont val="ＭＳ Ｐゴシック"/>
            <family val="3"/>
            <charset val="128"/>
          </rPr>
          <t>打込んでもｏｋ</t>
        </r>
      </text>
    </comment>
    <comment ref="AW27" authorId="0" shapeId="0" xr:uid="{00000000-0006-0000-1D00-000035000000}">
      <text>
        <r>
          <rPr>
            <b/>
            <sz val="9"/>
            <color indexed="81"/>
            <rFont val="ＭＳ Ｐゴシック"/>
            <family val="3"/>
            <charset val="128"/>
          </rPr>
          <t>直接工事費の入力</t>
        </r>
      </text>
    </comment>
    <comment ref="AZ27" authorId="0" shapeId="0" xr:uid="{00000000-0006-0000-1D00-000036000000}">
      <text>
        <r>
          <rPr>
            <b/>
            <sz val="9"/>
            <color indexed="81"/>
            <rFont val="ＭＳ Ｐゴシック"/>
            <family val="3"/>
            <charset val="128"/>
          </rPr>
          <t>共通仮設費率(%)</t>
        </r>
      </text>
    </comment>
    <comment ref="BE27" authorId="0" shapeId="0" xr:uid="{00000000-0006-0000-1D00-000037000000}">
      <text>
        <r>
          <rPr>
            <b/>
            <sz val="9"/>
            <color indexed="81"/>
            <rFont val="ＭＳ Ｐゴシック"/>
            <family val="3"/>
            <charset val="128"/>
          </rPr>
          <t>純工事費の入力</t>
        </r>
      </text>
    </comment>
    <comment ref="BH27" authorId="0" shapeId="0" xr:uid="{00000000-0006-0000-1D00-000038000000}">
      <text>
        <r>
          <rPr>
            <b/>
            <sz val="9"/>
            <color indexed="81"/>
            <rFont val="ＭＳ Ｐゴシック"/>
            <family val="3"/>
            <charset val="128"/>
          </rPr>
          <t>現場管理費率(%)</t>
        </r>
      </text>
    </comment>
    <comment ref="BM27" authorId="0" shapeId="0" xr:uid="{00000000-0006-0000-1D00-000039000000}">
      <text>
        <r>
          <rPr>
            <b/>
            <sz val="9"/>
            <color indexed="81"/>
            <rFont val="ＭＳ Ｐゴシック"/>
            <family val="3"/>
            <charset val="128"/>
          </rPr>
          <t>工事原価の入力</t>
        </r>
      </text>
    </comment>
    <comment ref="BP27" authorId="0" shapeId="0" xr:uid="{00000000-0006-0000-1D00-00003A000000}">
      <text>
        <r>
          <rPr>
            <b/>
            <sz val="9"/>
            <color indexed="81"/>
            <rFont val="ＭＳ Ｐゴシック"/>
            <family val="3"/>
            <charset val="128"/>
          </rPr>
          <t>一般管理費率(%)</t>
        </r>
      </text>
    </comment>
    <comment ref="A28" authorId="1" shapeId="0" xr:uid="{00000000-0006-0000-1D00-00003B000000}">
      <text>
        <r>
          <rPr>
            <sz val="9"/>
            <color indexed="81"/>
            <rFont val="ＭＳ Ｐゴシック"/>
            <family val="3"/>
            <charset val="128"/>
          </rPr>
          <t>1-建築
2-電気
3-機械
番号をいれる</t>
        </r>
      </text>
    </comment>
    <comment ref="C28" authorId="1" shapeId="0" xr:uid="{00000000-0006-0000-1D00-00003C000000}">
      <text>
        <r>
          <rPr>
            <sz val="9"/>
            <color indexed="81"/>
            <rFont val="ＭＳ Ｐゴシック"/>
            <family val="3"/>
            <charset val="128"/>
          </rPr>
          <t>打込んでもｏｋ</t>
        </r>
      </text>
    </comment>
    <comment ref="A31" authorId="1" shapeId="0" xr:uid="{00000000-0006-0000-1D00-00003D000000}">
      <text>
        <r>
          <rPr>
            <sz val="9"/>
            <color indexed="81"/>
            <rFont val="ＭＳ Ｐゴシック"/>
            <family val="3"/>
            <charset val="128"/>
          </rPr>
          <t>1-建築
2-電気
3-機械
番号をいれる</t>
        </r>
      </text>
    </comment>
    <comment ref="C31" authorId="1" shapeId="0" xr:uid="{00000000-0006-0000-1D00-00003E000000}">
      <text>
        <r>
          <rPr>
            <sz val="9"/>
            <color indexed="81"/>
            <rFont val="ＭＳ Ｐゴシック"/>
            <family val="3"/>
            <charset val="128"/>
          </rPr>
          <t>打込んでもｏｋ</t>
        </r>
      </text>
    </comment>
    <comment ref="AZ31" authorId="0" shapeId="0" xr:uid="{00000000-0006-0000-1D00-00003F000000}">
      <text>
        <r>
          <rPr>
            <b/>
            <sz val="9"/>
            <color indexed="81"/>
            <rFont val="ＭＳ Ｐゴシック"/>
            <family val="3"/>
            <charset val="128"/>
          </rPr>
          <t>共通仮設費率(%)</t>
        </r>
      </text>
    </comment>
    <comment ref="BH31" authorId="0" shapeId="0" xr:uid="{00000000-0006-0000-1D00-000040000000}">
      <text>
        <r>
          <rPr>
            <b/>
            <sz val="9"/>
            <color indexed="81"/>
            <rFont val="ＭＳ Ｐゴシック"/>
            <family val="3"/>
            <charset val="128"/>
          </rPr>
          <t>現場管理費率(%)</t>
        </r>
      </text>
    </comment>
    <comment ref="BM31" authorId="0" shapeId="0" xr:uid="{00000000-0006-0000-1D00-000041000000}">
      <text>
        <r>
          <rPr>
            <b/>
            <sz val="9"/>
            <color indexed="81"/>
            <rFont val="ＭＳ Ｐゴシック"/>
            <family val="3"/>
            <charset val="128"/>
          </rPr>
          <t>工事原価の入力</t>
        </r>
      </text>
    </comment>
    <comment ref="BP31" authorId="0" shapeId="0" xr:uid="{00000000-0006-0000-1D00-000042000000}">
      <text>
        <r>
          <rPr>
            <b/>
            <sz val="9"/>
            <color indexed="81"/>
            <rFont val="ＭＳ Ｐゴシック"/>
            <family val="3"/>
            <charset val="128"/>
          </rPr>
          <t>一般管理費率(%)</t>
        </r>
      </text>
    </comment>
    <comment ref="A34" authorId="1" shapeId="0" xr:uid="{00000000-0006-0000-1D00-000043000000}">
      <text>
        <r>
          <rPr>
            <sz val="9"/>
            <color indexed="81"/>
            <rFont val="ＭＳ Ｐゴシック"/>
            <family val="3"/>
            <charset val="128"/>
          </rPr>
          <t>1-建築
2-電気
3-機械
番号をいれる</t>
        </r>
      </text>
    </comment>
    <comment ref="C34" authorId="1" shapeId="0" xr:uid="{00000000-0006-0000-1D00-000044000000}">
      <text>
        <r>
          <rPr>
            <sz val="9"/>
            <color indexed="81"/>
            <rFont val="ＭＳ Ｐゴシック"/>
            <family val="3"/>
            <charset val="128"/>
          </rPr>
          <t>打込んでもｏｋ</t>
        </r>
      </text>
    </comment>
    <comment ref="BH35" authorId="0" shapeId="0" xr:uid="{00000000-0006-0000-1D00-000045000000}">
      <text>
        <r>
          <rPr>
            <b/>
            <sz val="9"/>
            <color indexed="81"/>
            <rFont val="ＭＳ Ｐゴシック"/>
            <family val="3"/>
            <charset val="128"/>
          </rPr>
          <t>現場管理費率(%)</t>
        </r>
      </text>
    </comment>
    <comment ref="BM35" authorId="0" shapeId="0" xr:uid="{00000000-0006-0000-1D00-000046000000}">
      <text>
        <r>
          <rPr>
            <b/>
            <sz val="9"/>
            <color indexed="81"/>
            <rFont val="ＭＳ Ｐゴシック"/>
            <family val="3"/>
            <charset val="128"/>
          </rPr>
          <t>工事原価の入力</t>
        </r>
      </text>
    </comment>
    <comment ref="BP35" authorId="0" shapeId="0" xr:uid="{00000000-0006-0000-1D00-000047000000}">
      <text>
        <r>
          <rPr>
            <b/>
            <sz val="9"/>
            <color indexed="81"/>
            <rFont val="ＭＳ Ｐゴシック"/>
            <family val="3"/>
            <charset val="128"/>
          </rPr>
          <t>一般管理費率(%)</t>
        </r>
      </text>
    </comment>
  </commentList>
</comments>
</file>

<file path=xl/sharedStrings.xml><?xml version="1.0" encoding="utf-8"?>
<sst xmlns="http://schemas.openxmlformats.org/spreadsheetml/2006/main" count="3697" uniqueCount="975">
  <si>
    <t>名              称</t>
  </si>
  <si>
    <t>適             用</t>
  </si>
  <si>
    <t>数 　量</t>
  </si>
  <si>
    <t>単 位</t>
  </si>
  <si>
    <t>単  　価</t>
  </si>
  <si>
    <t>金　 　額</t>
  </si>
  <si>
    <t>摘      要</t>
  </si>
  <si>
    <t>共通費対象外</t>
  </si>
  <si>
    <t>諸経費費対象外</t>
  </si>
  <si>
    <t>外注二次製品</t>
  </si>
  <si>
    <t/>
  </si>
  <si>
    <t>乗率</t>
    <rPh sb="0" eb="2">
      <t>ジョウリツ</t>
    </rPh>
    <phoneticPr fontId="4"/>
  </si>
  <si>
    <t>計</t>
    <phoneticPr fontId="4"/>
  </si>
  <si>
    <t>代価2</t>
    <phoneticPr fontId="4"/>
  </si>
  <si>
    <t>代価7</t>
    <rPh sb="0" eb="2">
      <t>ダイカ</t>
    </rPh>
    <phoneticPr fontId="4"/>
  </si>
  <si>
    <t>代価8</t>
    <rPh sb="0" eb="2">
      <t>ダイカ</t>
    </rPh>
    <phoneticPr fontId="4"/>
  </si>
  <si>
    <t>代価9</t>
    <rPh sb="0" eb="2">
      <t>ダイカ</t>
    </rPh>
    <phoneticPr fontId="4"/>
  </si>
  <si>
    <t>代価10</t>
    <rPh sb="0" eb="2">
      <t>ダイカ</t>
    </rPh>
    <phoneticPr fontId="4"/>
  </si>
  <si>
    <t>代価11</t>
    <rPh sb="0" eb="2">
      <t>ダイカ</t>
    </rPh>
    <phoneticPr fontId="4"/>
  </si>
  <si>
    <t>代価12</t>
    <rPh sb="0" eb="2">
      <t>ダイカ</t>
    </rPh>
    <phoneticPr fontId="4"/>
  </si>
  <si>
    <t>代価13</t>
    <rPh sb="0" eb="2">
      <t>ダイカ</t>
    </rPh>
    <phoneticPr fontId="4"/>
  </si>
  <si>
    <t>代価14</t>
    <rPh sb="0" eb="2">
      <t>ダイカ</t>
    </rPh>
    <phoneticPr fontId="4"/>
  </si>
  <si>
    <t>代価15</t>
    <rPh sb="0" eb="2">
      <t>ダイカ</t>
    </rPh>
    <phoneticPr fontId="4"/>
  </si>
  <si>
    <t>代価16</t>
    <rPh sb="0" eb="2">
      <t>ダイカ</t>
    </rPh>
    <phoneticPr fontId="4"/>
  </si>
  <si>
    <t>代価17</t>
    <rPh sb="0" eb="2">
      <t>ダイカ</t>
    </rPh>
    <phoneticPr fontId="4"/>
  </si>
  <si>
    <t>代価18</t>
    <rPh sb="0" eb="2">
      <t>ダイカ</t>
    </rPh>
    <phoneticPr fontId="4"/>
  </si>
  <si>
    <t>2180円×0.85＝1850円</t>
    <rPh sb="4" eb="5">
      <t>エン</t>
    </rPh>
    <rPh sb="15" eb="16">
      <t>エン</t>
    </rPh>
    <phoneticPr fontId="4"/>
  </si>
  <si>
    <t>計</t>
    <rPh sb="0" eb="1">
      <t>ケイ</t>
    </rPh>
    <phoneticPr fontId="4"/>
  </si>
  <si>
    <t>式</t>
    <rPh sb="0" eb="1">
      <t>シキ</t>
    </rPh>
    <phoneticPr fontId="4"/>
  </si>
  <si>
    <t>小数点以下第2位</t>
    <rPh sb="0" eb="3">
      <t>ショウスウテン</t>
    </rPh>
    <rPh sb="3" eb="5">
      <t>イカ</t>
    </rPh>
    <rPh sb="5" eb="6">
      <t>ダイ</t>
    </rPh>
    <rPh sb="7" eb="8">
      <t>イ</t>
    </rPh>
    <phoneticPr fontId="79"/>
  </si>
  <si>
    <t>1円未満</t>
    <rPh sb="1" eb="2">
      <t>エン</t>
    </rPh>
    <rPh sb="2" eb="4">
      <t>ミマン</t>
    </rPh>
    <phoneticPr fontId="79"/>
  </si>
  <si>
    <t>(端数処理は四捨五入）</t>
    <rPh sb="1" eb="3">
      <t>ハスウ</t>
    </rPh>
    <rPh sb="3" eb="5">
      <t>ショリ</t>
    </rPh>
    <rPh sb="6" eb="10">
      <t>シシャゴニュウ</t>
    </rPh>
    <phoneticPr fontId="79"/>
  </si>
  <si>
    <t>1円単位</t>
    <rPh sb="1" eb="2">
      <t>エン</t>
    </rPh>
    <rPh sb="2" eb="4">
      <t>タンイ</t>
    </rPh>
    <phoneticPr fontId="79"/>
  </si>
  <si>
    <t>100円未満</t>
    <rPh sb="3" eb="4">
      <t>エン</t>
    </rPh>
    <rPh sb="4" eb="6">
      <t>ミマン</t>
    </rPh>
    <phoneticPr fontId="79"/>
  </si>
  <si>
    <t>有効上位3桁</t>
    <rPh sb="0" eb="2">
      <t>ユウコウ</t>
    </rPh>
    <rPh sb="2" eb="4">
      <t>ジョウイ</t>
    </rPh>
    <rPh sb="5" eb="6">
      <t>ケタ</t>
    </rPh>
    <phoneticPr fontId="79"/>
  </si>
  <si>
    <t>（３つの平均）</t>
    <rPh sb="4" eb="6">
      <t>ヘイキン</t>
    </rPh>
    <phoneticPr fontId="79"/>
  </si>
  <si>
    <t>査定率</t>
    <rPh sb="0" eb="2">
      <t>サテイ</t>
    </rPh>
    <rPh sb="2" eb="3">
      <t>リツ</t>
    </rPh>
    <phoneticPr fontId="79"/>
  </si>
  <si>
    <t>10円単位</t>
    <rPh sb="2" eb="3">
      <t>エン</t>
    </rPh>
    <rPh sb="3" eb="5">
      <t>タンイ</t>
    </rPh>
    <phoneticPr fontId="79"/>
  </si>
  <si>
    <t>1,000円未満</t>
    <rPh sb="5" eb="6">
      <t>エン</t>
    </rPh>
    <rPh sb="6" eb="8">
      <t>ミマン</t>
    </rPh>
    <phoneticPr fontId="79"/>
  </si>
  <si>
    <t>設計単価</t>
    <rPh sb="0" eb="2">
      <t>セッケイ</t>
    </rPh>
    <rPh sb="2" eb="4">
      <t>タンカ</t>
    </rPh>
    <phoneticPr fontId="79"/>
  </si>
  <si>
    <t>備考欄</t>
    <rPh sb="0" eb="2">
      <t>ビコウ</t>
    </rPh>
    <rPh sb="2" eb="3">
      <t>ラン</t>
    </rPh>
    <phoneticPr fontId="79"/>
  </si>
  <si>
    <t>金額</t>
    <rPh sb="0" eb="2">
      <t>キンガク</t>
    </rPh>
    <phoneticPr fontId="79"/>
  </si>
  <si>
    <t>単価</t>
    <rPh sb="0" eb="2">
      <t>タンカ</t>
    </rPh>
    <phoneticPr fontId="79"/>
  </si>
  <si>
    <t>出　　典</t>
    <rPh sb="0" eb="1">
      <t>デ</t>
    </rPh>
    <rPh sb="3" eb="4">
      <t>テン</t>
    </rPh>
    <phoneticPr fontId="79"/>
  </si>
  <si>
    <t>(E)単価表・物価資料 の類似品価格</t>
    <rPh sb="3" eb="6">
      <t>タンカヒョウ</t>
    </rPh>
    <rPh sb="7" eb="9">
      <t>ブッカ</t>
    </rPh>
    <rPh sb="9" eb="11">
      <t>シリョウ</t>
    </rPh>
    <rPh sb="13" eb="16">
      <t>ルイジヒン</t>
    </rPh>
    <rPh sb="16" eb="18">
      <t>カカク</t>
    </rPh>
    <phoneticPr fontId="79"/>
  </si>
  <si>
    <t>(D)採用　
類似品価格</t>
    <rPh sb="3" eb="5">
      <t>サイヨウ</t>
    </rPh>
    <rPh sb="7" eb="10">
      <t>ルイジヒン</t>
    </rPh>
    <rPh sb="10" eb="12">
      <t>カカク</t>
    </rPh>
    <phoneticPr fontId="79"/>
  </si>
  <si>
    <t>類似品の見積価格</t>
    <rPh sb="0" eb="3">
      <t>ルイジヒン</t>
    </rPh>
    <rPh sb="4" eb="6">
      <t>ミツモリ</t>
    </rPh>
    <rPh sb="6" eb="8">
      <t>カカク</t>
    </rPh>
    <phoneticPr fontId="79"/>
  </si>
  <si>
    <t>単位</t>
    <rPh sb="0" eb="2">
      <t>タンイ</t>
    </rPh>
    <phoneticPr fontId="79"/>
  </si>
  <si>
    <t>数量</t>
    <rPh sb="0" eb="2">
      <t>スウリョウ</t>
    </rPh>
    <phoneticPr fontId="79"/>
  </si>
  <si>
    <t>区分</t>
    <rPh sb="0" eb="2">
      <t>クブン</t>
    </rPh>
    <phoneticPr fontId="79"/>
  </si>
  <si>
    <t>形状寸法・品質規格等</t>
  </si>
  <si>
    <t>類似品</t>
    <rPh sb="0" eb="3">
      <t>ルイジヒン</t>
    </rPh>
    <phoneticPr fontId="79"/>
  </si>
  <si>
    <t>なし</t>
    <phoneticPr fontId="79"/>
  </si>
  <si>
    <t>下限乖離該当見積業者</t>
    <rPh sb="0" eb="2">
      <t>カゲン</t>
    </rPh>
    <rPh sb="2" eb="4">
      <t>カイリ</t>
    </rPh>
    <rPh sb="4" eb="6">
      <t>ガイトウ</t>
    </rPh>
    <rPh sb="6" eb="8">
      <t>ミツモリ</t>
    </rPh>
    <rPh sb="8" eb="10">
      <t>ギョウシャ</t>
    </rPh>
    <phoneticPr fontId="79"/>
  </si>
  <si>
    <t>平均値の－20％</t>
    <rPh sb="0" eb="3">
      <t>ヘイキンチ</t>
    </rPh>
    <phoneticPr fontId="79"/>
  </si>
  <si>
    <t>上限乖離該当見積業者</t>
    <rPh sb="0" eb="2">
      <t>ジョウゲン</t>
    </rPh>
    <rPh sb="2" eb="4">
      <t>カイリ</t>
    </rPh>
    <rPh sb="4" eb="6">
      <t>ガイトウ</t>
    </rPh>
    <rPh sb="6" eb="8">
      <t>ミツモリ</t>
    </rPh>
    <rPh sb="8" eb="10">
      <t>ギョウシャ</t>
    </rPh>
    <phoneticPr fontId="79"/>
  </si>
  <si>
    <t>平均値の＋20％</t>
    <rPh sb="0" eb="3">
      <t>ヘイキンチ</t>
    </rPh>
    <phoneticPr fontId="79"/>
  </si>
  <si>
    <t>当年度見積価格の平均値</t>
    <rPh sb="0" eb="3">
      <t>トウネンド</t>
    </rPh>
    <rPh sb="3" eb="5">
      <t>ミツモリ</t>
    </rPh>
    <rPh sb="5" eb="7">
      <t>カカク</t>
    </rPh>
    <rPh sb="8" eb="11">
      <t>ヘイキンチ</t>
    </rPh>
    <phoneticPr fontId="79"/>
  </si>
  <si>
    <t>最低価格見積業者</t>
    <rPh sb="0" eb="2">
      <t>サイテイ</t>
    </rPh>
    <rPh sb="2" eb="4">
      <t>カカク</t>
    </rPh>
    <rPh sb="4" eb="6">
      <t>ミツモリ</t>
    </rPh>
    <rPh sb="6" eb="8">
      <t>ギョウシャ</t>
    </rPh>
    <phoneticPr fontId="79"/>
  </si>
  <si>
    <t>合計</t>
    <rPh sb="0" eb="2">
      <t>ゴウケイ</t>
    </rPh>
    <phoneticPr fontId="79"/>
  </si>
  <si>
    <t>C/B=</t>
  </si>
  <si>
    <t>ガラス工事</t>
    <rPh sb="3" eb="5">
      <t>コウジ</t>
    </rPh>
    <phoneticPr fontId="79"/>
  </si>
  <si>
    <t>金属工事</t>
    <rPh sb="0" eb="2">
      <t>キンゾク</t>
    </rPh>
    <rPh sb="2" eb="4">
      <t>コウジ</t>
    </rPh>
    <phoneticPr fontId="79"/>
  </si>
  <si>
    <t>タイル工事</t>
    <rPh sb="3" eb="5">
      <t>コウジ</t>
    </rPh>
    <phoneticPr fontId="79"/>
  </si>
  <si>
    <t>石工事</t>
    <rPh sb="0" eb="1">
      <t>イシ</t>
    </rPh>
    <rPh sb="1" eb="3">
      <t>コウジ</t>
    </rPh>
    <phoneticPr fontId="79"/>
  </si>
  <si>
    <t>　S=</t>
    <phoneticPr fontId="79"/>
  </si>
  <si>
    <t>地業工事</t>
    <rPh sb="0" eb="1">
      <t>チ</t>
    </rPh>
    <rPh sb="1" eb="2">
      <t>ギョウ</t>
    </rPh>
    <rPh sb="2" eb="4">
      <t>コウジ</t>
    </rPh>
    <phoneticPr fontId="79"/>
  </si>
  <si>
    <t>　S=</t>
    <phoneticPr fontId="79"/>
  </si>
  <si>
    <t>　S=</t>
    <phoneticPr fontId="79"/>
  </si>
  <si>
    <t>　S=</t>
    <phoneticPr fontId="79"/>
  </si>
  <si>
    <t>　S=</t>
    <phoneticPr fontId="79"/>
  </si>
  <si>
    <t>　S=</t>
    <phoneticPr fontId="79"/>
  </si>
  <si>
    <t>E/D=</t>
    <phoneticPr fontId="79"/>
  </si>
  <si>
    <t>土工事</t>
    <rPh sb="0" eb="1">
      <t>ド</t>
    </rPh>
    <rPh sb="1" eb="3">
      <t>コウジ</t>
    </rPh>
    <phoneticPr fontId="79"/>
  </si>
  <si>
    <t>C/B=</t>
    <phoneticPr fontId="79"/>
  </si>
  <si>
    <t>仮設工事</t>
    <rPh sb="0" eb="2">
      <t>カセツ</t>
    </rPh>
    <rPh sb="2" eb="4">
      <t>コウジ</t>
    </rPh>
    <phoneticPr fontId="79"/>
  </si>
  <si>
    <t>(有効上位３桁)</t>
    <rPh sb="1" eb="3">
      <t>ユウコウ</t>
    </rPh>
    <rPh sb="3" eb="5">
      <t>ジョウイ</t>
    </rPh>
    <rPh sb="6" eb="7">
      <t>ケタ</t>
    </rPh>
    <phoneticPr fontId="79"/>
  </si>
  <si>
    <t>ハ社</t>
    <rPh sb="1" eb="2">
      <t>シャ</t>
    </rPh>
    <phoneticPr fontId="79"/>
  </si>
  <si>
    <t>ロ社</t>
    <rPh sb="1" eb="2">
      <t>シャ</t>
    </rPh>
    <phoneticPr fontId="79"/>
  </si>
  <si>
    <t>イ社</t>
    <rPh sb="1" eb="2">
      <t>シャ</t>
    </rPh>
    <phoneticPr fontId="79"/>
  </si>
  <si>
    <t>(A)×査定率</t>
  </si>
  <si>
    <t>設計単価
(A)×査定率</t>
    <phoneticPr fontId="79"/>
  </si>
  <si>
    <t>査定率(≦1.0)</t>
    <rPh sb="0" eb="2">
      <t>サテイ</t>
    </rPh>
    <rPh sb="2" eb="3">
      <t>リツ</t>
    </rPh>
    <phoneticPr fontId="79"/>
  </si>
  <si>
    <t>(C)前年度　　　実勢価格</t>
    <rPh sb="3" eb="6">
      <t>ゼンネンド</t>
    </rPh>
    <rPh sb="9" eb="11">
      <t>ジッセイ</t>
    </rPh>
    <rPh sb="11" eb="13">
      <t>カカク</t>
    </rPh>
    <phoneticPr fontId="79"/>
  </si>
  <si>
    <t>(B)前年度　　　見積価格</t>
    <rPh sb="3" eb="6">
      <t>ゼンネンド</t>
    </rPh>
    <rPh sb="9" eb="11">
      <t>ミツモリ</t>
    </rPh>
    <rPh sb="11" eb="13">
      <t>カカク</t>
    </rPh>
    <phoneticPr fontId="79"/>
  </si>
  <si>
    <t>(A)採用　見積価格</t>
    <rPh sb="3" eb="5">
      <t>サイヨウ</t>
    </rPh>
    <rPh sb="6" eb="8">
      <t>ミツモリ</t>
    </rPh>
    <rPh sb="8" eb="10">
      <t>カカク</t>
    </rPh>
    <phoneticPr fontId="79"/>
  </si>
  <si>
    <t>当年度（当該）見積価格</t>
    <rPh sb="0" eb="3">
      <t>トウネンド</t>
    </rPh>
    <rPh sb="4" eb="6">
      <t>トウガイ</t>
    </rPh>
    <rPh sb="7" eb="9">
      <t>ミツモリ</t>
    </rPh>
    <rPh sb="9" eb="11">
      <t>カカク</t>
    </rPh>
    <phoneticPr fontId="79"/>
  </si>
  <si>
    <t>形状寸法・品質規格等</t>
    <rPh sb="0" eb="2">
      <t>ケイジョウ</t>
    </rPh>
    <rPh sb="2" eb="4">
      <t>スンポウ</t>
    </rPh>
    <rPh sb="5" eb="7">
      <t>ヒンシツ</t>
    </rPh>
    <rPh sb="7" eb="9">
      <t>キカク</t>
    </rPh>
    <rPh sb="9" eb="10">
      <t>トウ</t>
    </rPh>
    <phoneticPr fontId="79"/>
  </si>
  <si>
    <t>品名</t>
    <rPh sb="0" eb="1">
      <t>シナ</t>
    </rPh>
    <rPh sb="1" eb="2">
      <t>メイ</t>
    </rPh>
    <phoneticPr fontId="79"/>
  </si>
  <si>
    <t>（金額の単位はすべて円）</t>
    <rPh sb="1" eb="3">
      <t>キンガク</t>
    </rPh>
    <rPh sb="4" eb="6">
      <t>タンイ</t>
    </rPh>
    <rPh sb="10" eb="11">
      <t>エン</t>
    </rPh>
    <phoneticPr fontId="79"/>
  </si>
  <si>
    <t>工種：</t>
    <rPh sb="0" eb="1">
      <t>コウ</t>
    </rPh>
    <rPh sb="1" eb="2">
      <t>シュ</t>
    </rPh>
    <phoneticPr fontId="79"/>
  </si>
  <si>
    <t>見積りによる単価策定書</t>
    <rPh sb="0" eb="2">
      <t>ミツモリ</t>
    </rPh>
    <rPh sb="6" eb="8">
      <t>タンカ</t>
    </rPh>
    <rPh sb="8" eb="10">
      <t>サクテイ</t>
    </rPh>
    <rPh sb="10" eb="11">
      <t>ショ</t>
    </rPh>
    <phoneticPr fontId="79"/>
  </si>
  <si>
    <t>㎡</t>
  </si>
  <si>
    <t>式</t>
  </si>
  <si>
    <t>ｍ</t>
  </si>
  <si>
    <t>建築工事</t>
    <rPh sb="0" eb="2">
      <t>ケンチク</t>
    </rPh>
    <rPh sb="2" eb="4">
      <t>コウジ</t>
    </rPh>
    <phoneticPr fontId="4"/>
  </si>
  <si>
    <t>工事名：</t>
    <rPh sb="0" eb="2">
      <t>コウジ</t>
    </rPh>
    <rPh sb="2" eb="3">
      <t>メイ</t>
    </rPh>
    <phoneticPr fontId="4"/>
  </si>
  <si>
    <t>一金</t>
    <rPh sb="0" eb="1">
      <t>イチ</t>
    </rPh>
    <rPh sb="1" eb="2">
      <t>キン</t>
    </rPh>
    <phoneticPr fontId="4"/>
  </si>
  <si>
    <t>円</t>
    <rPh sb="0" eb="1">
      <t>エン</t>
    </rPh>
    <phoneticPr fontId="4"/>
  </si>
  <si>
    <t>共通費対象外</t>
    <phoneticPr fontId="4"/>
  </si>
  <si>
    <t>消費税</t>
    <rPh sb="0" eb="3">
      <t>ショウヒゼイ</t>
    </rPh>
    <phoneticPr fontId="4"/>
  </si>
  <si>
    <t>8％</t>
    <phoneticPr fontId="4"/>
  </si>
  <si>
    <t>電気設備工事</t>
    <rPh sb="0" eb="2">
      <t>デンキ</t>
    </rPh>
    <rPh sb="2" eb="4">
      <t>セツビ</t>
    </rPh>
    <rPh sb="4" eb="6">
      <t>コウジ</t>
    </rPh>
    <phoneticPr fontId="4"/>
  </si>
  <si>
    <t>機械設備工事</t>
    <rPh sb="0" eb="2">
      <t>キカイ</t>
    </rPh>
    <rPh sb="2" eb="4">
      <t>セツビ</t>
    </rPh>
    <rPh sb="4" eb="6">
      <t>コウジ</t>
    </rPh>
    <phoneticPr fontId="4"/>
  </si>
  <si>
    <t>建築主体工事</t>
  </si>
  <si>
    <t>共通仮設費</t>
    <rPh sb="0" eb="2">
      <t>キョウツウ</t>
    </rPh>
    <rPh sb="2" eb="4">
      <t>カセツ</t>
    </rPh>
    <rPh sb="4" eb="5">
      <t>ヒ</t>
    </rPh>
    <phoneticPr fontId="4"/>
  </si>
  <si>
    <t>直接工事費</t>
    <rPh sb="0" eb="2">
      <t>チョクセツ</t>
    </rPh>
    <rPh sb="2" eb="4">
      <t>コウジ</t>
    </rPh>
    <rPh sb="4" eb="5">
      <t>ヒ</t>
    </rPh>
    <phoneticPr fontId="4"/>
  </si>
  <si>
    <t>純工事費</t>
    <rPh sb="0" eb="1">
      <t>ジュン</t>
    </rPh>
    <rPh sb="1" eb="4">
      <t>コウジヒ</t>
    </rPh>
    <phoneticPr fontId="4"/>
  </si>
  <si>
    <t>現場管理費</t>
    <rPh sb="0" eb="2">
      <t>ゲンバ</t>
    </rPh>
    <rPh sb="2" eb="5">
      <t>カンリヒ</t>
    </rPh>
    <phoneticPr fontId="4"/>
  </si>
  <si>
    <t>一般管理費</t>
    <rPh sb="0" eb="2">
      <t>イッパン</t>
    </rPh>
    <rPh sb="2" eb="5">
      <t>カンリヒ</t>
    </rPh>
    <phoneticPr fontId="4"/>
  </si>
  <si>
    <t>電気設備工事</t>
  </si>
  <si>
    <t>機械設備工事</t>
  </si>
  <si>
    <t>工 事 名</t>
  </si>
  <si>
    <t>B</t>
    <phoneticPr fontId="92"/>
  </si>
  <si>
    <t>共通仮設費</t>
    <rPh sb="0" eb="2">
      <t>キョウツウ</t>
    </rPh>
    <rPh sb="2" eb="5">
      <t>カセツヒ</t>
    </rPh>
    <phoneticPr fontId="92"/>
  </si>
  <si>
    <t>d1</t>
    <phoneticPr fontId="92"/>
  </si>
  <si>
    <t>定率共通仮</t>
    <rPh sb="0" eb="2">
      <t>テイリツ</t>
    </rPh>
    <rPh sb="2" eb="4">
      <t>キョウツウ</t>
    </rPh>
    <rPh sb="4" eb="5">
      <t>カセツ</t>
    </rPh>
    <phoneticPr fontId="92"/>
  </si>
  <si>
    <t>f1</t>
    <phoneticPr fontId="92"/>
  </si>
  <si>
    <t>諸経費</t>
    <rPh sb="0" eb="3">
      <t>ショケイヒ</t>
    </rPh>
    <phoneticPr fontId="92"/>
  </si>
  <si>
    <t>L</t>
    <phoneticPr fontId="92"/>
  </si>
  <si>
    <t>工事区分別</t>
    <rPh sb="0" eb="2">
      <t>コウジ</t>
    </rPh>
    <rPh sb="2" eb="4">
      <t>クブン</t>
    </rPh>
    <rPh sb="4" eb="5">
      <t>ベツ</t>
    </rPh>
    <phoneticPr fontId="92"/>
  </si>
  <si>
    <t>共通仮設費率</t>
  </si>
  <si>
    <t>設費(Ｃ×p,p')</t>
    <rPh sb="0" eb="1">
      <t>セツ</t>
    </rPh>
    <rPh sb="1" eb="2">
      <t>ヒ</t>
    </rPh>
    <phoneticPr fontId="92"/>
  </si>
  <si>
    <t>対象外費用</t>
    <rPh sb="0" eb="3">
      <t>タイショウガイ</t>
    </rPh>
    <rPh sb="3" eb="5">
      <t>ヒヨウ</t>
    </rPh>
    <phoneticPr fontId="92"/>
  </si>
  <si>
    <t>工事価格(E+H+K)</t>
    <rPh sb="0" eb="2">
      <t>コウジ</t>
    </rPh>
    <rPh sb="2" eb="4">
      <t>カカク</t>
    </rPh>
    <phoneticPr fontId="92"/>
  </si>
  <si>
    <t>d2</t>
    <phoneticPr fontId="92"/>
  </si>
  <si>
    <t>積上げ</t>
    <rPh sb="0" eb="1">
      <t>ツ</t>
    </rPh>
    <rPh sb="1" eb="2">
      <t>ア</t>
    </rPh>
    <phoneticPr fontId="92"/>
  </si>
  <si>
    <t>f2</t>
    <phoneticPr fontId="92"/>
  </si>
  <si>
    <t>外注工事</t>
    <rPh sb="0" eb="2">
      <t>ガイチュウ</t>
    </rPh>
    <rPh sb="2" eb="4">
      <t>コウジ</t>
    </rPh>
    <phoneticPr fontId="92"/>
  </si>
  <si>
    <t>工事区分名</t>
    <rPh sb="0" eb="2">
      <t>コウジ</t>
    </rPh>
    <rPh sb="2" eb="4">
      <t>クブン</t>
    </rPh>
    <rPh sb="4" eb="5">
      <t>メイ</t>
    </rPh>
    <phoneticPr fontId="92"/>
  </si>
  <si>
    <t>対象額(A-B)</t>
    <rPh sb="0" eb="3">
      <t>タイショウガク</t>
    </rPh>
    <phoneticPr fontId="92"/>
  </si>
  <si>
    <t>逓減額(Ｆ×0.3)</t>
    <rPh sb="0" eb="2">
      <t>テイゲン</t>
    </rPh>
    <rPh sb="2" eb="3">
      <t>ガク</t>
    </rPh>
    <phoneticPr fontId="92"/>
  </si>
  <si>
    <t>A</t>
    <phoneticPr fontId="92"/>
  </si>
  <si>
    <t>直接工事費</t>
    <phoneticPr fontId="92"/>
  </si>
  <si>
    <t>D</t>
    <phoneticPr fontId="92"/>
  </si>
  <si>
    <t>共通仮設費</t>
  </si>
  <si>
    <t>E</t>
    <phoneticPr fontId="92"/>
  </si>
  <si>
    <t>純工事費</t>
  </si>
  <si>
    <t>F</t>
    <phoneticPr fontId="92"/>
  </si>
  <si>
    <t>G</t>
    <phoneticPr fontId="92"/>
  </si>
  <si>
    <t>現場管理費</t>
  </si>
  <si>
    <t>H</t>
    <phoneticPr fontId="92"/>
  </si>
  <si>
    <t>I</t>
    <phoneticPr fontId="92"/>
  </si>
  <si>
    <t>工事原価</t>
  </si>
  <si>
    <t>J</t>
    <phoneticPr fontId="92"/>
  </si>
  <si>
    <t>一般管理費等</t>
  </si>
  <si>
    <t>K</t>
    <phoneticPr fontId="92"/>
  </si>
  <si>
    <t>M</t>
    <phoneticPr fontId="92"/>
  </si>
  <si>
    <t>工事価格</t>
    <rPh sb="0" eb="2">
      <t>コウジ</t>
    </rPh>
    <rPh sb="2" eb="4">
      <t>カカク</t>
    </rPh>
    <phoneticPr fontId="92"/>
  </si>
  <si>
    <t>(A+D)</t>
  </si>
  <si>
    <t>適用額</t>
    <rPh sb="0" eb="2">
      <t>テキヨウ</t>
    </rPh>
    <rPh sb="2" eb="3">
      <t>ガク</t>
    </rPh>
    <phoneticPr fontId="92"/>
  </si>
  <si>
    <t>対象額(E-f1-f2)</t>
  </si>
  <si>
    <t>(G×q)</t>
  </si>
  <si>
    <t>(E+H)</t>
  </si>
  <si>
    <t>対象額(I-f1-f2)</t>
  </si>
  <si>
    <t>(∑L)</t>
    <phoneticPr fontId="92"/>
  </si>
  <si>
    <t>B</t>
    <phoneticPr fontId="4"/>
  </si>
  <si>
    <t>f1</t>
    <phoneticPr fontId="4"/>
  </si>
  <si>
    <t>C</t>
    <phoneticPr fontId="4"/>
  </si>
  <si>
    <t>d2</t>
    <phoneticPr fontId="4"/>
  </si>
  <si>
    <t>f2</t>
    <phoneticPr fontId="4"/>
  </si>
  <si>
    <t>A</t>
    <phoneticPr fontId="4"/>
  </si>
  <si>
    <t>D</t>
    <phoneticPr fontId="4"/>
  </si>
  <si>
    <t>E</t>
    <phoneticPr fontId="4"/>
  </si>
  <si>
    <t>F</t>
    <phoneticPr fontId="4"/>
  </si>
  <si>
    <t>G</t>
    <phoneticPr fontId="4"/>
  </si>
  <si>
    <t>H</t>
    <phoneticPr fontId="4"/>
  </si>
  <si>
    <t>I</t>
    <phoneticPr fontId="4"/>
  </si>
  <si>
    <t>J</t>
    <phoneticPr fontId="4"/>
  </si>
  <si>
    <t>K</t>
    <phoneticPr fontId="4"/>
  </si>
  <si>
    <t>f1</t>
  </si>
  <si>
    <t>改修</t>
    <rPh sb="0" eb="2">
      <t>カイシュウ</t>
    </rPh>
    <phoneticPr fontId="4"/>
  </si>
  <si>
    <t>現場管理費率</t>
  </si>
  <si>
    <t>一般管理費率</t>
  </si>
  <si>
    <t>q</t>
    <phoneticPr fontId="92"/>
  </si>
  <si>
    <t>p1</t>
    <phoneticPr fontId="92"/>
  </si>
  <si>
    <t>q1</t>
  </si>
  <si>
    <t>p2</t>
    <phoneticPr fontId="92"/>
  </si>
  <si>
    <t>p'</t>
  </si>
  <si>
    <t>事務所無の場合1⇒</t>
  </si>
  <si>
    <t>コリンズ登録費用</t>
    <rPh sb="4" eb="6">
      <t>トウロク</t>
    </rPh>
    <rPh sb="6" eb="8">
      <t>ヒヨウ</t>
    </rPh>
    <phoneticPr fontId="4"/>
  </si>
  <si>
    <t>共通費対象外</t>
    <phoneticPr fontId="4"/>
  </si>
  <si>
    <t>工事費</t>
    <rPh sb="0" eb="3">
      <t>コウジヒ</t>
    </rPh>
    <phoneticPr fontId="4"/>
  </si>
  <si>
    <t>新十津川消防団第一分団詰所建設工事（機械設備工事）</t>
    <rPh sb="0" eb="4">
      <t>シントツカワ</t>
    </rPh>
    <rPh sb="4" eb="7">
      <t>ショウボウダン</t>
    </rPh>
    <rPh sb="7" eb="9">
      <t>ダイイチ</t>
    </rPh>
    <rPh sb="9" eb="10">
      <t>ブン</t>
    </rPh>
    <rPh sb="10" eb="11">
      <t>ダン</t>
    </rPh>
    <rPh sb="11" eb="13">
      <t>ツメショ</t>
    </rPh>
    <rPh sb="13" eb="15">
      <t>ケンセツ</t>
    </rPh>
    <rPh sb="15" eb="17">
      <t>コウジ</t>
    </rPh>
    <rPh sb="18" eb="20">
      <t>キカイ</t>
    </rPh>
    <rPh sb="20" eb="22">
      <t>セツビ</t>
    </rPh>
    <rPh sb="22" eb="24">
      <t>コウジ</t>
    </rPh>
    <phoneticPr fontId="4"/>
  </si>
  <si>
    <t xml:space="preserve">　対象直接工事費∑C=∑Ａ－∑ｆ１ </t>
    <rPh sb="1" eb="3">
      <t>タイショウ</t>
    </rPh>
    <rPh sb="3" eb="5">
      <t>チョクセツ</t>
    </rPh>
    <rPh sb="5" eb="8">
      <t>コウジヒ</t>
    </rPh>
    <phoneticPr fontId="4"/>
  </si>
  <si>
    <t>　 に対応した率とする</t>
    <rPh sb="3" eb="5">
      <t>タイオウ</t>
    </rPh>
    <rPh sb="7" eb="8">
      <t>リツ</t>
    </rPh>
    <phoneticPr fontId="4"/>
  </si>
  <si>
    <t>※共通仮設費率は、直接工事費（諸経費対象外経費(∑ｆ１)を控除した額）</t>
    <rPh sb="1" eb="3">
      <t>キョウツウ</t>
    </rPh>
    <rPh sb="3" eb="5">
      <t>カセツ</t>
    </rPh>
    <rPh sb="5" eb="6">
      <t>ヒ</t>
    </rPh>
    <rPh sb="6" eb="7">
      <t>リツ</t>
    </rPh>
    <rPh sb="9" eb="11">
      <t>チョクセツ</t>
    </rPh>
    <rPh sb="11" eb="14">
      <t>コウジヒ</t>
    </rPh>
    <rPh sb="15" eb="16">
      <t>ショ</t>
    </rPh>
    <rPh sb="16" eb="18">
      <t>ケイヒ</t>
    </rPh>
    <rPh sb="18" eb="21">
      <t>タイショウガイ</t>
    </rPh>
    <rPh sb="21" eb="23">
      <t>ケイヒ</t>
    </rPh>
    <rPh sb="29" eb="31">
      <t>コウジョ</t>
    </rPh>
    <rPh sb="33" eb="34">
      <t>ガク</t>
    </rPh>
    <phoneticPr fontId="4"/>
  </si>
  <si>
    <t>　⑧循環税相当額</t>
    <rPh sb="2" eb="4">
      <t>ジュンカン</t>
    </rPh>
    <rPh sb="4" eb="5">
      <t>ゼイ</t>
    </rPh>
    <rPh sb="5" eb="7">
      <t>ソウトウ</t>
    </rPh>
    <rPh sb="7" eb="8">
      <t>ガク</t>
    </rPh>
    <phoneticPr fontId="4"/>
  </si>
  <si>
    <t>　⑦残土処分捨場料金</t>
    <rPh sb="2" eb="4">
      <t>ザンド</t>
    </rPh>
    <rPh sb="4" eb="6">
      <t>ショブン</t>
    </rPh>
    <rPh sb="6" eb="8">
      <t>ステバ</t>
    </rPh>
    <rPh sb="8" eb="10">
      <t>リョウキン</t>
    </rPh>
    <phoneticPr fontId="4"/>
  </si>
  <si>
    <t>　⑦積上げ計上した仮設用水費(使用料)</t>
    <rPh sb="2" eb="4">
      <t>ツミア</t>
    </rPh>
    <rPh sb="5" eb="7">
      <t>ケイジョウ</t>
    </rPh>
    <rPh sb="9" eb="11">
      <t>カセツ</t>
    </rPh>
    <rPh sb="11" eb="12">
      <t>ヨウ</t>
    </rPh>
    <rPh sb="12" eb="13">
      <t>スイ</t>
    </rPh>
    <rPh sb="13" eb="14">
      <t>ヒ</t>
    </rPh>
    <rPh sb="15" eb="18">
      <t>シヨウリョウ</t>
    </rPh>
    <phoneticPr fontId="4"/>
  </si>
  <si>
    <t>　⑥有価物売却代金</t>
    <rPh sb="2" eb="4">
      <t>ユウカ</t>
    </rPh>
    <rPh sb="4" eb="5">
      <t>ブツ</t>
    </rPh>
    <rPh sb="5" eb="7">
      <t>バイキャク</t>
    </rPh>
    <rPh sb="7" eb="9">
      <t>ダイキン</t>
    </rPh>
    <phoneticPr fontId="4"/>
  </si>
  <si>
    <t>　⑥本受電後の電力基本料金</t>
    <rPh sb="2" eb="3">
      <t>ホン</t>
    </rPh>
    <rPh sb="3" eb="5">
      <t>ジュデン</t>
    </rPh>
    <rPh sb="5" eb="6">
      <t>ゴ</t>
    </rPh>
    <rPh sb="7" eb="9">
      <t>デンリョク</t>
    </rPh>
    <rPh sb="9" eb="11">
      <t>キホン</t>
    </rPh>
    <rPh sb="11" eb="13">
      <t>リョウキン</t>
    </rPh>
    <phoneticPr fontId="4"/>
  </si>
  <si>
    <t>　⑤再生資源処理施設受入費用</t>
    <rPh sb="2" eb="4">
      <t>サイセイ</t>
    </rPh>
    <rPh sb="4" eb="6">
      <t>シゲン</t>
    </rPh>
    <rPh sb="6" eb="8">
      <t>ショリ</t>
    </rPh>
    <rPh sb="8" eb="10">
      <t>シセツ</t>
    </rPh>
    <rPh sb="10" eb="12">
      <t>ウケイレ</t>
    </rPh>
    <rPh sb="12" eb="14">
      <t>ヒヨウ</t>
    </rPh>
    <phoneticPr fontId="4"/>
  </si>
  <si>
    <t>　　 現場管理費率に含む</t>
    <rPh sb="3" eb="5">
      <t>ゲンバ</t>
    </rPh>
    <rPh sb="5" eb="8">
      <t>カンリヒ</t>
    </rPh>
    <rPh sb="8" eb="9">
      <t>リツ</t>
    </rPh>
    <rPh sb="10" eb="11">
      <t>フク</t>
    </rPh>
    <phoneticPr fontId="4"/>
  </si>
  <si>
    <t>　⑤循環税相当額</t>
    <rPh sb="2" eb="4">
      <t>ジュンカン</t>
    </rPh>
    <rPh sb="4" eb="5">
      <t>ゼイ</t>
    </rPh>
    <rPh sb="5" eb="7">
      <t>ソウトウ</t>
    </rPh>
    <rPh sb="7" eb="8">
      <t>ガク</t>
    </rPh>
    <phoneticPr fontId="4"/>
  </si>
  <si>
    <t>　④産業廃棄物捨場料金</t>
    <rPh sb="2" eb="4">
      <t>サンギョウ</t>
    </rPh>
    <rPh sb="4" eb="7">
      <t>ハイキブツ</t>
    </rPh>
    <rPh sb="7" eb="9">
      <t>ステバ</t>
    </rPh>
    <rPh sb="9" eb="11">
      <t>リョウキン</t>
    </rPh>
    <phoneticPr fontId="4"/>
  </si>
  <si>
    <t>　②工事費が2,500万円以上の場合</t>
    <rPh sb="2" eb="5">
      <t>コウジヒ</t>
    </rPh>
    <rPh sb="11" eb="13">
      <t>マンエン</t>
    </rPh>
    <rPh sb="13" eb="15">
      <t>イジョウ</t>
    </rPh>
    <rPh sb="16" eb="18">
      <t>バアイ</t>
    </rPh>
    <phoneticPr fontId="4"/>
  </si>
  <si>
    <t>　④有価物売却代金</t>
    <rPh sb="2" eb="4">
      <t>ユウカ</t>
    </rPh>
    <rPh sb="4" eb="5">
      <t>ブツ</t>
    </rPh>
    <rPh sb="5" eb="7">
      <t>バイキャク</t>
    </rPh>
    <rPh sb="7" eb="9">
      <t>ダイキン</t>
    </rPh>
    <phoneticPr fontId="4"/>
  </si>
  <si>
    <t>　　(地域的、季節的に偏るもの)</t>
    <rPh sb="3" eb="6">
      <t>チイキテキ</t>
    </rPh>
    <rPh sb="7" eb="9">
      <t>キセツ</t>
    </rPh>
    <rPh sb="9" eb="10">
      <t>テキ</t>
    </rPh>
    <rPh sb="11" eb="12">
      <t>カタヨ</t>
    </rPh>
    <phoneticPr fontId="4"/>
  </si>
  <si>
    <t xml:space="preserve">      工事価格(∑L  ｾﾙW35) にコリンズ登録費用含む</t>
    <rPh sb="6" eb="8">
      <t>コウジ</t>
    </rPh>
    <rPh sb="8" eb="10">
      <t>カカク</t>
    </rPh>
    <rPh sb="27" eb="29">
      <t>トウロク</t>
    </rPh>
    <rPh sb="29" eb="31">
      <t>ヒヨウ</t>
    </rPh>
    <rPh sb="31" eb="32">
      <t>フク</t>
    </rPh>
    <phoneticPr fontId="4"/>
  </si>
  <si>
    <t>　③再生資源処理施設受入費用</t>
    <rPh sb="2" eb="4">
      <t>サイセイ</t>
    </rPh>
    <rPh sb="4" eb="6">
      <t>シゲン</t>
    </rPh>
    <rPh sb="6" eb="8">
      <t>ショリ</t>
    </rPh>
    <rPh sb="8" eb="10">
      <t>シセツ</t>
    </rPh>
    <rPh sb="10" eb="12">
      <t>ウケイレ</t>
    </rPh>
    <rPh sb="12" eb="14">
      <t>ヒヨウ</t>
    </rPh>
    <phoneticPr fontId="4"/>
  </si>
  <si>
    <t>　③防寒養生費、採暖費及び除雪費等(H26.10.15 除外)</t>
    <rPh sb="2" eb="4">
      <t>ボウカン</t>
    </rPh>
    <rPh sb="4" eb="6">
      <t>ヨウジョウ</t>
    </rPh>
    <rPh sb="6" eb="7">
      <t>ヒ</t>
    </rPh>
    <rPh sb="8" eb="9">
      <t>サイ</t>
    </rPh>
    <rPh sb="9" eb="10">
      <t>ダン</t>
    </rPh>
    <rPh sb="10" eb="11">
      <t>ヒ</t>
    </rPh>
    <rPh sb="11" eb="12">
      <t>オヨ</t>
    </rPh>
    <rPh sb="13" eb="14">
      <t>ジョ</t>
    </rPh>
    <rPh sb="14" eb="15">
      <t>セツ</t>
    </rPh>
    <rPh sb="15" eb="16">
      <t>ヒ</t>
    </rPh>
    <rPh sb="16" eb="17">
      <t>トウ</t>
    </rPh>
    <rPh sb="28" eb="30">
      <t>ジョガイ</t>
    </rPh>
    <phoneticPr fontId="4"/>
  </si>
  <si>
    <t>　　 工事実績情報登録費用= 登録作業費(特殊作業員1人/日)＋登録料(2,530円)</t>
    <rPh sb="3" eb="5">
      <t>コウジ</t>
    </rPh>
    <rPh sb="5" eb="7">
      <t>ジッセキ</t>
    </rPh>
    <rPh sb="7" eb="9">
      <t>ジョウホウ</t>
    </rPh>
    <rPh sb="9" eb="11">
      <t>トウロク</t>
    </rPh>
    <rPh sb="11" eb="13">
      <t>ヒヨウ</t>
    </rPh>
    <rPh sb="15" eb="17">
      <t>トウロク</t>
    </rPh>
    <rPh sb="17" eb="19">
      <t>サギョウ</t>
    </rPh>
    <rPh sb="19" eb="20">
      <t>ヒ</t>
    </rPh>
    <rPh sb="21" eb="23">
      <t>トクシュ</t>
    </rPh>
    <rPh sb="23" eb="25">
      <t>サギョウ</t>
    </rPh>
    <rPh sb="25" eb="26">
      <t>イン</t>
    </rPh>
    <rPh sb="27" eb="28">
      <t>ニン</t>
    </rPh>
    <rPh sb="29" eb="30">
      <t>ニチ</t>
    </rPh>
    <rPh sb="32" eb="34">
      <t>トウロク</t>
    </rPh>
    <rPh sb="34" eb="35">
      <t>リョウ</t>
    </rPh>
    <rPh sb="41" eb="42">
      <t>エン</t>
    </rPh>
    <phoneticPr fontId="4"/>
  </si>
  <si>
    <t>　②残土処分捨場料金</t>
    <rPh sb="2" eb="4">
      <t>ザンド</t>
    </rPh>
    <rPh sb="4" eb="6">
      <t>ショブン</t>
    </rPh>
    <rPh sb="6" eb="8">
      <t>ステバ</t>
    </rPh>
    <rPh sb="8" eb="10">
      <t>リョウキン</t>
    </rPh>
    <phoneticPr fontId="4"/>
  </si>
  <si>
    <t>　②既製コンクリート杭打地業(H26.10.15 除外)</t>
    <rPh sb="2" eb="4">
      <t>キセイ</t>
    </rPh>
    <rPh sb="10" eb="11">
      <t>クイ</t>
    </rPh>
    <rPh sb="11" eb="12">
      <t>ウ</t>
    </rPh>
    <rPh sb="12" eb="13">
      <t>チ</t>
    </rPh>
    <rPh sb="13" eb="14">
      <t>ギョウ</t>
    </rPh>
    <rPh sb="25" eb="27">
      <t>ジョガイ</t>
    </rPh>
    <phoneticPr fontId="4"/>
  </si>
  <si>
    <t>　①工事費が500万円以上2,500万円未満の場合</t>
    <rPh sb="2" eb="4">
      <t>コウジ</t>
    </rPh>
    <rPh sb="4" eb="5">
      <t>ヒ</t>
    </rPh>
    <rPh sb="9" eb="13">
      <t>マンエンイジョウ</t>
    </rPh>
    <rPh sb="18" eb="20">
      <t>マンエン</t>
    </rPh>
    <rPh sb="20" eb="22">
      <t>ミマン</t>
    </rPh>
    <rPh sb="23" eb="25">
      <t>バアイ</t>
    </rPh>
    <phoneticPr fontId="4"/>
  </si>
  <si>
    <t>　①産業廃棄物捨場料金</t>
    <rPh sb="2" eb="4">
      <t>サンギョウ</t>
    </rPh>
    <rPh sb="4" eb="7">
      <t>ハイキブツ</t>
    </rPh>
    <rPh sb="7" eb="9">
      <t>ステバ</t>
    </rPh>
    <rPh sb="9" eb="11">
      <t>リョウキン</t>
    </rPh>
    <phoneticPr fontId="4"/>
  </si>
  <si>
    <t>　①土工のうち山止め及び水替費(H26.10.15 除外)</t>
    <rPh sb="2" eb="3">
      <t>ド</t>
    </rPh>
    <rPh sb="3" eb="4">
      <t>コウ</t>
    </rPh>
    <rPh sb="7" eb="8">
      <t>ヤマ</t>
    </rPh>
    <rPh sb="8" eb="9">
      <t>ド</t>
    </rPh>
    <rPh sb="10" eb="11">
      <t>オヨ</t>
    </rPh>
    <rPh sb="12" eb="13">
      <t>ミズ</t>
    </rPh>
    <rPh sb="13" eb="14">
      <t>カワ</t>
    </rPh>
    <rPh sb="14" eb="15">
      <t>ヒ</t>
    </rPh>
    <rPh sb="26" eb="28">
      <t>ジョガイ</t>
    </rPh>
    <phoneticPr fontId="4"/>
  </si>
  <si>
    <t>※コリンズ登録費用の扱い</t>
    <rPh sb="5" eb="7">
      <t>トウロク</t>
    </rPh>
    <rPh sb="7" eb="9">
      <t>ヒヨウ</t>
    </rPh>
    <rPh sb="10" eb="11">
      <t>アツカ</t>
    </rPh>
    <phoneticPr fontId="4"/>
  </si>
  <si>
    <t>※諸経費対象外費用</t>
    <rPh sb="1" eb="4">
      <t>ショケイヒ</t>
    </rPh>
    <rPh sb="4" eb="7">
      <t>タイショウガイ</t>
    </rPh>
    <rPh sb="7" eb="9">
      <t>ヒヨウ</t>
    </rPh>
    <phoneticPr fontId="4"/>
  </si>
  <si>
    <t>※共通仮設費対象外費用</t>
    <rPh sb="1" eb="3">
      <t>キョウツウ</t>
    </rPh>
    <rPh sb="3" eb="5">
      <t>カセツ</t>
    </rPh>
    <rPh sb="5" eb="6">
      <t>ヒ</t>
    </rPh>
    <rPh sb="6" eb="9">
      <t>タイショウガイ</t>
    </rPh>
    <rPh sb="9" eb="11">
      <t>ヒヨウ</t>
    </rPh>
    <phoneticPr fontId="4"/>
  </si>
  <si>
    <t>r=</t>
    <phoneticPr fontId="4"/>
  </si>
  <si>
    <t>率算出</t>
    <rPh sb="0" eb="1">
      <t>リツ</t>
    </rPh>
    <rPh sb="1" eb="3">
      <t>サンシュツ</t>
    </rPh>
    <phoneticPr fontId="4"/>
  </si>
  <si>
    <t>補正値</t>
    <rPh sb="0" eb="2">
      <t>ホセイ</t>
    </rPh>
    <rPh sb="2" eb="3">
      <t>アタイ</t>
    </rPh>
    <phoneticPr fontId="4"/>
  </si>
  <si>
    <t>q=</t>
    <phoneticPr fontId="4"/>
  </si>
  <si>
    <t>∑A/10</t>
    <phoneticPr fontId="4"/>
  </si>
  <si>
    <t>P=</t>
    <phoneticPr fontId="4"/>
  </si>
  <si>
    <t>一般管理費等率</t>
    <rPh sb="0" eb="2">
      <t>イッパン</t>
    </rPh>
    <rPh sb="2" eb="5">
      <t>カンリヒ</t>
    </rPh>
    <rPh sb="5" eb="6">
      <t>トウ</t>
    </rPh>
    <rPh sb="6" eb="7">
      <t>リツ</t>
    </rPh>
    <phoneticPr fontId="4"/>
  </si>
  <si>
    <t>現場管理費率</t>
    <rPh sb="0" eb="2">
      <t>ゲンバ</t>
    </rPh>
    <rPh sb="2" eb="5">
      <t>カンリヒ</t>
    </rPh>
    <rPh sb="5" eb="6">
      <t>リツ</t>
    </rPh>
    <phoneticPr fontId="4"/>
  </si>
  <si>
    <t>ΣA/10≦ΣF</t>
    <phoneticPr fontId="4"/>
  </si>
  <si>
    <t>共通仮設費率</t>
    <rPh sb="0" eb="2">
      <t>キョウツウ</t>
    </rPh>
    <rPh sb="2" eb="4">
      <t>カセツ</t>
    </rPh>
    <rPh sb="4" eb="5">
      <t>ヒ</t>
    </rPh>
    <rPh sb="5" eb="6">
      <t>リツ</t>
    </rPh>
    <phoneticPr fontId="4"/>
  </si>
  <si>
    <t>(Σ)</t>
    <phoneticPr fontId="4"/>
  </si>
  <si>
    <t>ΣL</t>
    <phoneticPr fontId="4"/>
  </si>
  <si>
    <t>ΣK</t>
    <phoneticPr fontId="4"/>
  </si>
  <si>
    <t>ΣJ</t>
    <phoneticPr fontId="4"/>
  </si>
  <si>
    <t>ΣI</t>
    <phoneticPr fontId="4"/>
  </si>
  <si>
    <t>ΣH</t>
    <phoneticPr fontId="4"/>
  </si>
  <si>
    <t>ΣG</t>
    <phoneticPr fontId="4"/>
  </si>
  <si>
    <t>ΣF</t>
    <phoneticPr fontId="4"/>
  </si>
  <si>
    <t>ΣE</t>
    <phoneticPr fontId="4"/>
  </si>
  <si>
    <t>ΣD</t>
    <phoneticPr fontId="4"/>
  </si>
  <si>
    <t>ΣC</t>
    <phoneticPr fontId="4"/>
  </si>
  <si>
    <t>ΣA</t>
    <phoneticPr fontId="4"/>
  </si>
  <si>
    <t>合  計</t>
    <rPh sb="0" eb="1">
      <t>ゴウ</t>
    </rPh>
    <rPh sb="3" eb="4">
      <t>ケイ</t>
    </rPh>
    <phoneticPr fontId="4"/>
  </si>
  <si>
    <t>ΣL2</t>
    <phoneticPr fontId="4"/>
  </si>
  <si>
    <t>Σf2</t>
    <phoneticPr fontId="4"/>
  </si>
  <si>
    <t>Σd2</t>
    <phoneticPr fontId="4"/>
  </si>
  <si>
    <t>ΣL1</t>
    <phoneticPr fontId="4"/>
  </si>
  <si>
    <t>Σf1</t>
    <phoneticPr fontId="4"/>
  </si>
  <si>
    <t>Σd1</t>
    <phoneticPr fontId="4"/>
  </si>
  <si>
    <t>ΣB</t>
    <phoneticPr fontId="4"/>
  </si>
  <si>
    <t>L</t>
    <phoneticPr fontId="4"/>
  </si>
  <si>
    <t>K''</t>
    <phoneticPr fontId="4"/>
  </si>
  <si>
    <t>L1</t>
    <phoneticPr fontId="4"/>
  </si>
  <si>
    <t>K'</t>
    <phoneticPr fontId="4"/>
  </si>
  <si>
    <t>d1</t>
    <phoneticPr fontId="4"/>
  </si>
  <si>
    <t>コリンズ　　　　登録料入力</t>
    <rPh sb="8" eb="10">
      <t>トウロク</t>
    </rPh>
    <rPh sb="10" eb="11">
      <t>リョウ</t>
    </rPh>
    <rPh sb="11" eb="13">
      <t>ニュウリョク</t>
    </rPh>
    <phoneticPr fontId="4"/>
  </si>
  <si>
    <t>(H27.2)</t>
    <phoneticPr fontId="4"/>
  </si>
  <si>
    <t>特殊作業員　労務費入力</t>
    <rPh sb="0" eb="2">
      <t>トクシュ</t>
    </rPh>
    <rPh sb="2" eb="5">
      <t>サギョウイン</t>
    </rPh>
    <rPh sb="6" eb="9">
      <t>ロウムヒ</t>
    </rPh>
    <rPh sb="9" eb="11">
      <t>ニュウリョク</t>
    </rPh>
    <phoneticPr fontId="4"/>
  </si>
  <si>
    <t>×一般管理費等率</t>
    <rPh sb="1" eb="3">
      <t>イッパン</t>
    </rPh>
    <rPh sb="3" eb="6">
      <t>カンリヒ</t>
    </rPh>
    <rPh sb="6" eb="7">
      <t>トウ</t>
    </rPh>
    <rPh sb="7" eb="8">
      <t>リツ</t>
    </rPh>
    <phoneticPr fontId="4"/>
  </si>
  <si>
    <t>CORINS登録費用</t>
    <rPh sb="6" eb="8">
      <t>トウロク</t>
    </rPh>
    <rPh sb="8" eb="10">
      <t>ヒヨウ</t>
    </rPh>
    <phoneticPr fontId="4"/>
  </si>
  <si>
    <t>工事実績情報登録費用</t>
    <rPh sb="0" eb="2">
      <t>コウジ</t>
    </rPh>
    <rPh sb="2" eb="4">
      <t>ジッセキ</t>
    </rPh>
    <rPh sb="4" eb="6">
      <t>ジョウホウ</t>
    </rPh>
    <rPh sb="6" eb="8">
      <t>トウロク</t>
    </rPh>
    <rPh sb="8" eb="10">
      <t>ヒヨウ</t>
    </rPh>
    <phoneticPr fontId="4"/>
  </si>
  <si>
    <t>建築</t>
  </si>
  <si>
    <t>機械</t>
  </si>
  <si>
    <t>電気</t>
  </si>
  <si>
    <t>各対象工事金額</t>
  </si>
  <si>
    <t>登録料</t>
    <rPh sb="0" eb="2">
      <t>トウロク</t>
    </rPh>
    <rPh sb="2" eb="3">
      <t>リョウ</t>
    </rPh>
    <phoneticPr fontId="4"/>
  </si>
  <si>
    <t>特殊作業員</t>
    <rPh sb="0" eb="2">
      <t>トクシュ</t>
    </rPh>
    <rPh sb="2" eb="4">
      <t>サギョウ</t>
    </rPh>
    <rPh sb="4" eb="5">
      <t>イン</t>
    </rPh>
    <phoneticPr fontId="4"/>
  </si>
  <si>
    <t>登録費用</t>
    <rPh sb="0" eb="2">
      <t>トウロク</t>
    </rPh>
    <rPh sb="2" eb="4">
      <t>ヒヨウ</t>
    </rPh>
    <phoneticPr fontId="4"/>
  </si>
  <si>
    <t>[一般管理費等率]</t>
    <rPh sb="1" eb="3">
      <t>イッパン</t>
    </rPh>
    <rPh sb="3" eb="6">
      <t>カンリヒ</t>
    </rPh>
    <rPh sb="6" eb="7">
      <t>トウ</t>
    </rPh>
    <rPh sb="7" eb="8">
      <t>リツ</t>
    </rPh>
    <phoneticPr fontId="4"/>
  </si>
  <si>
    <r>
      <t>[現場管理費加算　CORINS登録費用]　　</t>
    </r>
    <r>
      <rPr>
        <sz val="10"/>
        <rFont val="ＭＳ Ｐゴシック"/>
        <family val="3"/>
        <charset val="128"/>
      </rPr>
      <t>工事費(500万円以上 2500万円未満)</t>
    </r>
    <rPh sb="1" eb="3">
      <t>ゲンバ</t>
    </rPh>
    <rPh sb="3" eb="6">
      <t>カンリヒ</t>
    </rPh>
    <rPh sb="6" eb="8">
      <t>カサン</t>
    </rPh>
    <rPh sb="15" eb="17">
      <t>トウロク</t>
    </rPh>
    <rPh sb="17" eb="19">
      <t>ヒヨウ</t>
    </rPh>
    <rPh sb="22" eb="25">
      <t>コウジヒ</t>
    </rPh>
    <rPh sb="29" eb="31">
      <t>マンエン</t>
    </rPh>
    <rPh sb="31" eb="33">
      <t>イジョウ</t>
    </rPh>
    <rPh sb="38" eb="40">
      <t>マンエン</t>
    </rPh>
    <rPh sb="40" eb="42">
      <t>ミマン</t>
    </rPh>
    <phoneticPr fontId="4"/>
  </si>
  <si>
    <t>建築工事　監督員事務所設置　　　　　　　　　　　　　　　　　　　　　　　　　　　　　　　　　　　　　 (設置しない場合　任意数字入力)</t>
    <rPh sb="0" eb="2">
      <t>ケンチク</t>
    </rPh>
    <rPh sb="2" eb="4">
      <t>コウジ</t>
    </rPh>
    <rPh sb="5" eb="8">
      <t>カントクイン</t>
    </rPh>
    <rPh sb="8" eb="10">
      <t>ジム</t>
    </rPh>
    <rPh sb="10" eb="11">
      <t>ショ</t>
    </rPh>
    <rPh sb="11" eb="13">
      <t>セッチ</t>
    </rPh>
    <rPh sb="52" eb="54">
      <t>セッチ</t>
    </rPh>
    <rPh sb="57" eb="59">
      <t>バアイ</t>
    </rPh>
    <rPh sb="60" eb="62">
      <t>ニンイ</t>
    </rPh>
    <rPh sb="62" eb="64">
      <t>スウジ</t>
    </rPh>
    <rPh sb="64" eb="66">
      <t>ニュウリョク</t>
    </rPh>
    <phoneticPr fontId="4"/>
  </si>
  <si>
    <t>下限</t>
    <rPh sb="0" eb="2">
      <t>カゲン</t>
    </rPh>
    <phoneticPr fontId="4"/>
  </si>
  <si>
    <t>L2</t>
    <phoneticPr fontId="4"/>
  </si>
  <si>
    <t>K''</t>
    <phoneticPr fontId="4"/>
  </si>
  <si>
    <t>f2</t>
    <phoneticPr fontId="4"/>
  </si>
  <si>
    <t>d2</t>
    <phoneticPr fontId="4"/>
  </si>
  <si>
    <t>上限</t>
    <rPh sb="0" eb="2">
      <t>ジョウゲン</t>
    </rPh>
    <phoneticPr fontId="4"/>
  </si>
  <si>
    <t>500万円(電気・機械)    超える                                      1000万円(建築)       超える</t>
    <rPh sb="3" eb="5">
      <t>マンエン</t>
    </rPh>
    <rPh sb="6" eb="8">
      <t>デンキ</t>
    </rPh>
    <rPh sb="9" eb="11">
      <t>キカイ</t>
    </rPh>
    <rPh sb="16" eb="17">
      <t>コ</t>
    </rPh>
    <rPh sb="61" eb="63">
      <t>マンエン</t>
    </rPh>
    <rPh sb="64" eb="66">
      <t>ケンチク</t>
    </rPh>
    <rPh sb="74" eb="75">
      <t>コ</t>
    </rPh>
    <phoneticPr fontId="4"/>
  </si>
  <si>
    <t>至</t>
    <rPh sb="0" eb="1">
      <t>イタ</t>
    </rPh>
    <phoneticPr fontId="4"/>
  </si>
  <si>
    <t>L1</t>
    <phoneticPr fontId="4"/>
  </si>
  <si>
    <t>K'</t>
    <phoneticPr fontId="4"/>
  </si>
  <si>
    <t>f1</t>
    <phoneticPr fontId="4"/>
  </si>
  <si>
    <t>d1</t>
    <phoneticPr fontId="4"/>
  </si>
  <si>
    <t>B</t>
    <phoneticPr fontId="4"/>
  </si>
  <si>
    <t>　尚、契約日が不明確な場合、開札予定日に７日を加えた日から完成日までとする</t>
    <rPh sb="1" eb="2">
      <t>ナオ</t>
    </rPh>
    <rPh sb="3" eb="5">
      <t>ケイヤク</t>
    </rPh>
    <rPh sb="5" eb="6">
      <t>ビ</t>
    </rPh>
    <rPh sb="7" eb="10">
      <t>フメイカク</t>
    </rPh>
    <rPh sb="11" eb="13">
      <t>バアイ</t>
    </rPh>
    <rPh sb="14" eb="16">
      <t>カイサツ</t>
    </rPh>
    <rPh sb="16" eb="19">
      <t>ヨテイビ</t>
    </rPh>
    <rPh sb="21" eb="22">
      <t>ニチ</t>
    </rPh>
    <rPh sb="23" eb="24">
      <t>クワ</t>
    </rPh>
    <rPh sb="26" eb="27">
      <t>ヒ</t>
    </rPh>
    <rPh sb="29" eb="31">
      <t>カンセイ</t>
    </rPh>
    <rPh sb="31" eb="32">
      <t>ニチ</t>
    </rPh>
    <phoneticPr fontId="4"/>
  </si>
  <si>
    <t>自</t>
    <rPh sb="0" eb="1">
      <t>ジ</t>
    </rPh>
    <phoneticPr fontId="4"/>
  </si>
  <si>
    <t>(L1+L2)</t>
    <phoneticPr fontId="4"/>
  </si>
  <si>
    <t xml:space="preserve"> 　対象額 (I-f1-f2)</t>
    <rPh sb="2" eb="4">
      <t>タイショウ</t>
    </rPh>
    <rPh sb="4" eb="5">
      <t>ガク</t>
    </rPh>
    <phoneticPr fontId="4"/>
  </si>
  <si>
    <t>(E+H)</t>
    <phoneticPr fontId="4"/>
  </si>
  <si>
    <t>(G×q)</t>
    <phoneticPr fontId="4"/>
  </si>
  <si>
    <t xml:space="preserve"> 　対象額 (E-f1-f2)</t>
    <rPh sb="2" eb="4">
      <t>タイショウ</t>
    </rPh>
    <rPh sb="4" eb="5">
      <t>ガク</t>
    </rPh>
    <phoneticPr fontId="4"/>
  </si>
  <si>
    <t>適用額</t>
    <rPh sb="0" eb="2">
      <t>テキヨウ</t>
    </rPh>
    <rPh sb="2" eb="3">
      <t>ガク</t>
    </rPh>
    <phoneticPr fontId="4"/>
  </si>
  <si>
    <t>(A+D)</t>
    <phoneticPr fontId="4"/>
  </si>
  <si>
    <t>(d1+d2)</t>
    <phoneticPr fontId="4"/>
  </si>
  <si>
    <t>対象額(A-B)</t>
    <rPh sb="0" eb="2">
      <t>タイショウ</t>
    </rPh>
    <rPh sb="2" eb="3">
      <t>ガク</t>
    </rPh>
    <phoneticPr fontId="4"/>
  </si>
  <si>
    <t>500万円(電気・機械)    以下                                       1000万円(建築)       以下</t>
    <rPh sb="3" eb="5">
      <t>マンエン</t>
    </rPh>
    <rPh sb="6" eb="8">
      <t>デンキ</t>
    </rPh>
    <rPh sb="9" eb="11">
      <t>キカイ</t>
    </rPh>
    <rPh sb="16" eb="18">
      <t>イカ</t>
    </rPh>
    <rPh sb="61" eb="63">
      <t>マンエン</t>
    </rPh>
    <rPh sb="64" eb="66">
      <t>ケンチク</t>
    </rPh>
    <rPh sb="74" eb="76">
      <t>イカ</t>
    </rPh>
    <phoneticPr fontId="4"/>
  </si>
  <si>
    <t>　但し、工期内に自主施工期間がある場合、当該自主施工期間を減じること</t>
    <rPh sb="1" eb="2">
      <t>タダ</t>
    </rPh>
    <rPh sb="4" eb="6">
      <t>コウキ</t>
    </rPh>
    <rPh sb="6" eb="7">
      <t>ナイ</t>
    </rPh>
    <rPh sb="8" eb="10">
      <t>ジシュ</t>
    </rPh>
    <rPh sb="10" eb="12">
      <t>セコウ</t>
    </rPh>
    <rPh sb="12" eb="14">
      <t>キカン</t>
    </rPh>
    <rPh sb="17" eb="19">
      <t>バアイ</t>
    </rPh>
    <rPh sb="20" eb="22">
      <t>トウガイ</t>
    </rPh>
    <rPh sb="22" eb="24">
      <t>ジシュ</t>
    </rPh>
    <rPh sb="24" eb="26">
      <t>セコウ</t>
    </rPh>
    <rPh sb="26" eb="28">
      <t>キカン</t>
    </rPh>
    <rPh sb="29" eb="30">
      <t>ゲン</t>
    </rPh>
    <phoneticPr fontId="4"/>
  </si>
  <si>
    <t>[ 自主施工期間 ]</t>
    <rPh sb="2" eb="4">
      <t>ジシュ</t>
    </rPh>
    <rPh sb="4" eb="6">
      <t>セコウ</t>
    </rPh>
    <rPh sb="6" eb="8">
      <t>キカン</t>
    </rPh>
    <phoneticPr fontId="4"/>
  </si>
  <si>
    <t>工事価格再計</t>
    <rPh sb="0" eb="2">
      <t>コウジ</t>
    </rPh>
    <rPh sb="2" eb="4">
      <t>カカク</t>
    </rPh>
    <rPh sb="4" eb="5">
      <t>サイ</t>
    </rPh>
    <rPh sb="5" eb="6">
      <t>ケイ</t>
    </rPh>
    <phoneticPr fontId="4"/>
  </si>
  <si>
    <t>L</t>
    <phoneticPr fontId="4"/>
  </si>
  <si>
    <t>一般管理費等</t>
    <rPh sb="0" eb="2">
      <t>イッパン</t>
    </rPh>
    <rPh sb="2" eb="5">
      <t>カンリヒ</t>
    </rPh>
    <rPh sb="5" eb="6">
      <t>トウ</t>
    </rPh>
    <phoneticPr fontId="4"/>
  </si>
  <si>
    <t>K</t>
    <phoneticPr fontId="4"/>
  </si>
  <si>
    <t>J</t>
    <phoneticPr fontId="4"/>
  </si>
  <si>
    <t>工事原価再計</t>
    <rPh sb="0" eb="2">
      <t>コウジ</t>
    </rPh>
    <rPh sb="2" eb="4">
      <t>ゲンカ</t>
    </rPh>
    <rPh sb="4" eb="5">
      <t>サイ</t>
    </rPh>
    <rPh sb="5" eb="6">
      <t>ケイ</t>
    </rPh>
    <phoneticPr fontId="4"/>
  </si>
  <si>
    <t>I</t>
    <phoneticPr fontId="4"/>
  </si>
  <si>
    <t>H</t>
    <phoneticPr fontId="4"/>
  </si>
  <si>
    <t>G</t>
    <phoneticPr fontId="4"/>
  </si>
  <si>
    <t>外注工事</t>
    <rPh sb="0" eb="2">
      <t>ガイチュウ</t>
    </rPh>
    <rPh sb="2" eb="4">
      <t>コウジ</t>
    </rPh>
    <phoneticPr fontId="4"/>
  </si>
  <si>
    <t>F</t>
    <phoneticPr fontId="4"/>
  </si>
  <si>
    <t>E</t>
    <phoneticPr fontId="4"/>
  </si>
  <si>
    <t>D</t>
    <phoneticPr fontId="4"/>
  </si>
  <si>
    <t>C</t>
    <phoneticPr fontId="4"/>
  </si>
  <si>
    <t>直接工事費</t>
    <rPh sb="0" eb="2">
      <t>チョクセツ</t>
    </rPh>
    <rPh sb="2" eb="5">
      <t>コウジヒ</t>
    </rPh>
    <phoneticPr fontId="4"/>
  </si>
  <si>
    <t>A</t>
    <phoneticPr fontId="4"/>
  </si>
  <si>
    <t>②契約日、完成日の年月日入力　　(例:2012/4/15)</t>
    <rPh sb="1" eb="3">
      <t>ケイヤク</t>
    </rPh>
    <rPh sb="3" eb="4">
      <t>ヒ</t>
    </rPh>
    <rPh sb="5" eb="7">
      <t>カンセイ</t>
    </rPh>
    <rPh sb="7" eb="8">
      <t>ニチ</t>
    </rPh>
    <rPh sb="9" eb="12">
      <t>ネンガッピ</t>
    </rPh>
    <rPh sb="12" eb="14">
      <t>ニュウリョク</t>
    </rPh>
    <rPh sb="17" eb="18">
      <t>レイ</t>
    </rPh>
    <phoneticPr fontId="4"/>
  </si>
  <si>
    <t>(調整後)</t>
    <rPh sb="1" eb="4">
      <t>チョウセイゴ</t>
    </rPh>
    <phoneticPr fontId="4"/>
  </si>
  <si>
    <t>額 (F×0.3)</t>
    <rPh sb="0" eb="1">
      <t>ガク</t>
    </rPh>
    <phoneticPr fontId="4"/>
  </si>
  <si>
    <t>区分名</t>
    <rPh sb="0" eb="2">
      <t>クブン</t>
    </rPh>
    <rPh sb="2" eb="3">
      <t>メイ</t>
    </rPh>
    <phoneticPr fontId="4"/>
  </si>
  <si>
    <t>[現場管理費率　上限・下限]</t>
    <rPh sb="1" eb="3">
      <t>ゲンバ</t>
    </rPh>
    <rPh sb="3" eb="6">
      <t>カンリヒ</t>
    </rPh>
    <rPh sb="6" eb="7">
      <t>リツ</t>
    </rPh>
    <rPh sb="8" eb="10">
      <t>ジョウゲン</t>
    </rPh>
    <rPh sb="11" eb="13">
      <t>カゲン</t>
    </rPh>
    <phoneticPr fontId="4"/>
  </si>
  <si>
    <t>[現場管理費率]</t>
    <rPh sb="1" eb="3">
      <t>ゲンバ</t>
    </rPh>
    <rPh sb="3" eb="6">
      <t>カンリヒ</t>
    </rPh>
    <rPh sb="6" eb="7">
      <t>リツ</t>
    </rPh>
    <phoneticPr fontId="4"/>
  </si>
  <si>
    <t>①自主施工期間の有無を入力 (ﾄﾞﾛｯﾌﾟﾀﾞｳﾝ)</t>
    <rPh sb="1" eb="3">
      <t>ジシュ</t>
    </rPh>
    <rPh sb="3" eb="5">
      <t>セコウ</t>
    </rPh>
    <rPh sb="5" eb="7">
      <t>キカン</t>
    </rPh>
    <rPh sb="8" eb="10">
      <t>ウム</t>
    </rPh>
    <rPh sb="11" eb="13">
      <t>ニュウリョク</t>
    </rPh>
    <phoneticPr fontId="4"/>
  </si>
  <si>
    <t>完成日</t>
    <rPh sb="0" eb="2">
      <t>カンセイ</t>
    </rPh>
    <rPh sb="2" eb="3">
      <t>ニチ</t>
    </rPh>
    <phoneticPr fontId="4"/>
  </si>
  <si>
    <t>ｺﾘﾝｽﾞ登録費用</t>
    <rPh sb="5" eb="7">
      <t>トウロク</t>
    </rPh>
    <rPh sb="7" eb="9">
      <t>ヒヨウ</t>
    </rPh>
    <phoneticPr fontId="4"/>
  </si>
  <si>
    <t>L2</t>
    <phoneticPr fontId="4"/>
  </si>
  <si>
    <t>外注工事逓減</t>
    <rPh sb="0" eb="2">
      <t>ガイチュウ</t>
    </rPh>
    <rPh sb="2" eb="4">
      <t>コウジ</t>
    </rPh>
    <rPh sb="4" eb="6">
      <t>テイゲン</t>
    </rPh>
    <phoneticPr fontId="4"/>
  </si>
  <si>
    <t>積上げ</t>
    <rPh sb="0" eb="1">
      <t>ツ</t>
    </rPh>
    <rPh sb="1" eb="2">
      <t>ア</t>
    </rPh>
    <phoneticPr fontId="4"/>
  </si>
  <si>
    <t>工　 事</t>
    <rPh sb="0" eb="1">
      <t>コウ</t>
    </rPh>
    <rPh sb="3" eb="4">
      <t>コト</t>
    </rPh>
    <phoneticPr fontId="4"/>
  </si>
  <si>
    <t>※工期日数の入力について</t>
    <rPh sb="1" eb="3">
      <t>コウキ</t>
    </rPh>
    <rPh sb="3" eb="5">
      <t>ニッスウ</t>
    </rPh>
    <rPh sb="6" eb="8">
      <t>ニュウリョク</t>
    </rPh>
    <phoneticPr fontId="4"/>
  </si>
  <si>
    <t>契約日</t>
    <rPh sb="0" eb="3">
      <t>ケイヤクビ</t>
    </rPh>
    <phoneticPr fontId="4"/>
  </si>
  <si>
    <t xml:space="preserve">   工事価格(E+H+K')</t>
    <rPh sb="3" eb="5">
      <t>コウジ</t>
    </rPh>
    <rPh sb="5" eb="7">
      <t>カカク</t>
    </rPh>
    <phoneticPr fontId="4"/>
  </si>
  <si>
    <t xml:space="preserve"> (J×r)</t>
    <phoneticPr fontId="4"/>
  </si>
  <si>
    <t>対象外費用</t>
    <rPh sb="0" eb="3">
      <t>タイショウガイ</t>
    </rPh>
    <rPh sb="3" eb="5">
      <t>ヒヨウ</t>
    </rPh>
    <phoneticPr fontId="4"/>
  </si>
  <si>
    <t>設費 (C×p)</t>
    <rPh sb="0" eb="1">
      <t>セツ</t>
    </rPh>
    <rPh sb="1" eb="2">
      <t>ヒ</t>
    </rPh>
    <phoneticPr fontId="4"/>
  </si>
  <si>
    <t>[　工　期　]</t>
    <rPh sb="2" eb="3">
      <t>コウ</t>
    </rPh>
    <rPh sb="4" eb="5">
      <t>キ</t>
    </rPh>
    <phoneticPr fontId="4"/>
  </si>
  <si>
    <t>計算過程の</t>
    <rPh sb="0" eb="2">
      <t>ケイサン</t>
    </rPh>
    <rPh sb="2" eb="4">
      <t>カテイ</t>
    </rPh>
    <phoneticPr fontId="4"/>
  </si>
  <si>
    <t>一般管理費等</t>
    <rPh sb="0" eb="2">
      <t>イッパン</t>
    </rPh>
    <rPh sb="2" eb="4">
      <t>カンリ</t>
    </rPh>
    <rPh sb="4" eb="5">
      <t>ヒ</t>
    </rPh>
    <rPh sb="5" eb="6">
      <t>トウ</t>
    </rPh>
    <phoneticPr fontId="4"/>
  </si>
  <si>
    <t>諸経費</t>
    <rPh sb="0" eb="3">
      <t>ショケイヒ</t>
    </rPh>
    <phoneticPr fontId="4"/>
  </si>
  <si>
    <t>定率共通仮</t>
    <rPh sb="0" eb="2">
      <t>テイリツ</t>
    </rPh>
    <rPh sb="2" eb="4">
      <t>キョウツウ</t>
    </rPh>
    <rPh sb="4" eb="5">
      <t>カリ</t>
    </rPh>
    <phoneticPr fontId="4"/>
  </si>
  <si>
    <t xml:space="preserve">         (単位 :  円)</t>
    <rPh sb="10" eb="12">
      <t>タンイ</t>
    </rPh>
    <rPh sb="16" eb="17">
      <t>エン</t>
    </rPh>
    <phoneticPr fontId="4"/>
  </si>
  <si>
    <t>ｹ月</t>
    <rPh sb="1" eb="2">
      <t>ツキ</t>
    </rPh>
    <phoneticPr fontId="4"/>
  </si>
  <si>
    <t>工期月数</t>
    <rPh sb="0" eb="2">
      <t>コウキ</t>
    </rPh>
    <rPh sb="2" eb="4">
      <t>ツキスウ</t>
    </rPh>
    <phoneticPr fontId="4"/>
  </si>
  <si>
    <t>無</t>
  </si>
  <si>
    <t>自主施工期間 有無</t>
    <rPh sb="0" eb="2">
      <t>ジシュ</t>
    </rPh>
    <rPh sb="2" eb="4">
      <t>セコウ</t>
    </rPh>
    <rPh sb="4" eb="6">
      <t>キカン</t>
    </rPh>
    <rPh sb="7" eb="9">
      <t>ウム</t>
    </rPh>
    <phoneticPr fontId="4"/>
  </si>
  <si>
    <t>工　事　名 ：</t>
    <rPh sb="0" eb="1">
      <t>コウ</t>
    </rPh>
    <rPh sb="2" eb="3">
      <t>コト</t>
    </rPh>
    <rPh sb="4" eb="5">
      <t>メイ</t>
    </rPh>
    <phoneticPr fontId="4"/>
  </si>
  <si>
    <t>機械設備</t>
    <rPh sb="0" eb="2">
      <t>キカイ</t>
    </rPh>
    <rPh sb="2" eb="4">
      <t>セツビ</t>
    </rPh>
    <phoneticPr fontId="4"/>
  </si>
  <si>
    <t>[共通仮設費率　上限・下限]</t>
    <rPh sb="1" eb="3">
      <t>キョウツウ</t>
    </rPh>
    <rPh sb="3" eb="5">
      <t>カセツ</t>
    </rPh>
    <rPh sb="5" eb="6">
      <t>ヒ</t>
    </rPh>
    <rPh sb="6" eb="7">
      <t>リツ</t>
    </rPh>
    <rPh sb="8" eb="10">
      <t>ジョウゲン</t>
    </rPh>
    <rPh sb="11" eb="13">
      <t>カゲン</t>
    </rPh>
    <phoneticPr fontId="4"/>
  </si>
  <si>
    <t>[共通仮設費率]</t>
    <rPh sb="1" eb="3">
      <t>キョウツウ</t>
    </rPh>
    <rPh sb="3" eb="5">
      <t>カセツ</t>
    </rPh>
    <rPh sb="5" eb="6">
      <t>ヒ</t>
    </rPh>
    <rPh sb="6" eb="7">
      <t>リツ</t>
    </rPh>
    <phoneticPr fontId="4"/>
  </si>
  <si>
    <t>電気設備</t>
    <rPh sb="0" eb="2">
      <t>デンキ</t>
    </rPh>
    <rPh sb="2" eb="4">
      <t>セツビ</t>
    </rPh>
    <phoneticPr fontId="4"/>
  </si>
  <si>
    <t>工事種別　入力</t>
    <rPh sb="0" eb="2">
      <t>コウジ</t>
    </rPh>
    <rPh sb="2" eb="4">
      <t>シュベツ</t>
    </rPh>
    <rPh sb="5" eb="7">
      <t>ニュウリョク</t>
    </rPh>
    <phoneticPr fontId="4"/>
  </si>
  <si>
    <t>共  　　通  　　費  　　算  　　定 　　 表　　（新営）</t>
    <rPh sb="0" eb="1">
      <t>トモ</t>
    </rPh>
    <rPh sb="5" eb="6">
      <t>ツウ</t>
    </rPh>
    <rPh sb="10" eb="11">
      <t>ヒ</t>
    </rPh>
    <rPh sb="15" eb="16">
      <t>サン</t>
    </rPh>
    <rPh sb="20" eb="21">
      <t>サダム</t>
    </rPh>
    <rPh sb="25" eb="26">
      <t>ヒョウ</t>
    </rPh>
    <rPh sb="29" eb="30">
      <t>シン</t>
    </rPh>
    <rPh sb="30" eb="31">
      <t>エイ</t>
    </rPh>
    <phoneticPr fontId="4"/>
  </si>
  <si>
    <t>新築工事の場合1⇒</t>
    <rPh sb="0" eb="2">
      <t>シンチク</t>
    </rPh>
    <rPh sb="2" eb="4">
      <t>コウジ</t>
    </rPh>
    <phoneticPr fontId="4"/>
  </si>
  <si>
    <t>建築工期⇒</t>
    <rPh sb="0" eb="2">
      <t>ケンチク</t>
    </rPh>
    <rPh sb="2" eb="4">
      <t>コウキ</t>
    </rPh>
    <phoneticPr fontId="4"/>
  </si>
  <si>
    <t>ｒ+0.04+0.45%=</t>
    <phoneticPr fontId="92"/>
  </si>
  <si>
    <t>r+0.04%=</t>
    <phoneticPr fontId="4"/>
  </si>
  <si>
    <t>I-B1</t>
    <phoneticPr fontId="4"/>
  </si>
  <si>
    <r>
      <t>（機械）q</t>
    </r>
    <r>
      <rPr>
        <sz val="12"/>
        <rFont val="ＭＳ Ｐ明朝"/>
        <family val="1"/>
        <charset val="128"/>
      </rPr>
      <t>2'</t>
    </r>
    <r>
      <rPr>
        <sz val="12"/>
        <rFont val="ＭＳ Ｐ明朝"/>
        <family val="1"/>
        <charset val="128"/>
      </rPr>
      <t>=</t>
    </r>
    <rPh sb="1" eb="3">
      <t>キカイ</t>
    </rPh>
    <phoneticPr fontId="92"/>
  </si>
  <si>
    <t>q2'</t>
    <phoneticPr fontId="92"/>
  </si>
  <si>
    <r>
      <t>（機械）q</t>
    </r>
    <r>
      <rPr>
        <sz val="12"/>
        <rFont val="ＭＳ Ｐ明朝"/>
        <family val="1"/>
        <charset val="128"/>
      </rPr>
      <t>2</t>
    </r>
    <r>
      <rPr>
        <sz val="12"/>
        <rFont val="ＭＳ Ｐ明朝"/>
        <family val="1"/>
        <charset val="128"/>
      </rPr>
      <t>=</t>
    </r>
    <rPh sb="1" eb="3">
      <t>キカイ</t>
    </rPh>
    <phoneticPr fontId="92"/>
  </si>
  <si>
    <t>q2</t>
    <phoneticPr fontId="92"/>
  </si>
  <si>
    <t>E-B1</t>
    <phoneticPr fontId="4"/>
  </si>
  <si>
    <t>p2'</t>
    <phoneticPr fontId="4"/>
  </si>
  <si>
    <t>A-f1</t>
  </si>
  <si>
    <t>資力確保</t>
    <rPh sb="0" eb="2">
      <t>シリョク</t>
    </rPh>
    <rPh sb="2" eb="4">
      <t>カクホ</t>
    </rPh>
    <phoneticPr fontId="92"/>
  </si>
  <si>
    <t>契約保証</t>
    <rPh sb="0" eb="2">
      <t>ケイヤク</t>
    </rPh>
    <rPh sb="2" eb="4">
      <t>ホショウ</t>
    </rPh>
    <phoneticPr fontId="4"/>
  </si>
  <si>
    <t>(新営･改修)</t>
    <rPh sb="1" eb="2">
      <t>シン</t>
    </rPh>
    <rPh sb="2" eb="3">
      <t>エイ</t>
    </rPh>
    <rPh sb="4" eb="6">
      <t>カイシュウ</t>
    </rPh>
    <phoneticPr fontId="92"/>
  </si>
  <si>
    <t>B1</t>
  </si>
  <si>
    <t>(改修)</t>
    <rPh sb="1" eb="3">
      <t>カイシュウ</t>
    </rPh>
    <phoneticPr fontId="92"/>
  </si>
  <si>
    <t>(新営)</t>
    <rPh sb="1" eb="2">
      <t>シン</t>
    </rPh>
    <rPh sb="2" eb="3">
      <t>エイ</t>
    </rPh>
    <phoneticPr fontId="92"/>
  </si>
  <si>
    <r>
      <t>（電気）q</t>
    </r>
    <r>
      <rPr>
        <sz val="12"/>
        <rFont val="ＭＳ Ｐ明朝"/>
        <family val="1"/>
        <charset val="128"/>
      </rPr>
      <t>1'</t>
    </r>
    <r>
      <rPr>
        <sz val="12"/>
        <rFont val="ＭＳ Ｐ明朝"/>
        <family val="1"/>
        <charset val="128"/>
      </rPr>
      <t>=</t>
    </r>
    <rPh sb="1" eb="3">
      <t>デンキ</t>
    </rPh>
    <phoneticPr fontId="92"/>
  </si>
  <si>
    <t>q1'</t>
    <phoneticPr fontId="92"/>
  </si>
  <si>
    <r>
      <t>（電気）q</t>
    </r>
    <r>
      <rPr>
        <sz val="12"/>
        <rFont val="ＭＳ Ｐ明朝"/>
        <family val="1"/>
        <charset val="128"/>
      </rPr>
      <t>1</t>
    </r>
    <r>
      <rPr>
        <sz val="12"/>
        <rFont val="ＭＳ Ｐ明朝"/>
        <family val="1"/>
        <charset val="128"/>
      </rPr>
      <t>=</t>
    </r>
    <rPh sb="1" eb="3">
      <t>デンキ</t>
    </rPh>
    <phoneticPr fontId="92"/>
  </si>
  <si>
    <t>p1'</t>
    <phoneticPr fontId="4"/>
  </si>
  <si>
    <t>p</t>
    <phoneticPr fontId="4"/>
  </si>
  <si>
    <t>　（建築）r=</t>
  </si>
  <si>
    <r>
      <t>（建築）q</t>
    </r>
    <r>
      <rPr>
        <sz val="12"/>
        <rFont val="ＭＳ Ｐ明朝"/>
        <family val="1"/>
        <charset val="128"/>
      </rPr>
      <t>'</t>
    </r>
    <r>
      <rPr>
        <sz val="12"/>
        <rFont val="ＭＳ Ｐ明朝"/>
        <family val="1"/>
        <charset val="128"/>
      </rPr>
      <t>=</t>
    </r>
    <phoneticPr fontId="92"/>
  </si>
  <si>
    <t>q'</t>
    <phoneticPr fontId="92"/>
  </si>
  <si>
    <t>（建築）q=</t>
  </si>
  <si>
    <t>P'</t>
    <phoneticPr fontId="4"/>
  </si>
  <si>
    <t>P</t>
    <phoneticPr fontId="92"/>
  </si>
  <si>
    <t>A-f1</t>
    <phoneticPr fontId="4"/>
  </si>
  <si>
    <t>消費税</t>
    <rPh sb="0" eb="3">
      <t>ショウヒゼイ</t>
    </rPh>
    <phoneticPr fontId="92"/>
  </si>
  <si>
    <t>一般管理費率対象額</t>
    <rPh sb="0" eb="2">
      <t>イッパン</t>
    </rPh>
    <rPh sb="2" eb="5">
      <t>カンリヒ</t>
    </rPh>
    <rPh sb="5" eb="6">
      <t>リツ</t>
    </rPh>
    <phoneticPr fontId="4"/>
  </si>
  <si>
    <t>現場管理費率対象額</t>
    <rPh sb="0" eb="2">
      <t>ゲンバ</t>
    </rPh>
    <rPh sb="2" eb="5">
      <t>カンリヒ</t>
    </rPh>
    <rPh sb="5" eb="6">
      <t>リツ</t>
    </rPh>
    <phoneticPr fontId="4"/>
  </si>
  <si>
    <t>共通仮設費率対象額</t>
    <rPh sb="4" eb="5">
      <t>ヒ</t>
    </rPh>
    <rPh sb="5" eb="6">
      <t>リツ</t>
    </rPh>
    <phoneticPr fontId="4"/>
  </si>
  <si>
    <t>合計</t>
    <rPh sb="0" eb="2">
      <t>ゴウケイ</t>
    </rPh>
    <phoneticPr fontId="92"/>
  </si>
  <si>
    <t>Gｐ&gt;30億円･･･8.41%</t>
    <rPh sb="5" eb="6">
      <t>オク</t>
    </rPh>
    <rPh sb="6" eb="7">
      <t>エン</t>
    </rPh>
    <phoneticPr fontId="4"/>
  </si>
  <si>
    <t>Gｐ=15.065-1.028*ｌｏｇ(Cｐ)</t>
    <phoneticPr fontId="4"/>
  </si>
  <si>
    <t>Gｐ≦5百万円･･･11.26%</t>
    <rPh sb="4" eb="5">
      <t>ヒャク</t>
    </rPh>
    <rPh sb="5" eb="6">
      <t>マン</t>
    </rPh>
    <rPh sb="6" eb="7">
      <t>エン</t>
    </rPh>
    <phoneticPr fontId="4"/>
  </si>
  <si>
    <t>Jｏ:現場管理費率(%)</t>
  </si>
  <si>
    <t>&lt;木製建具&gt;</t>
    <rPh sb="1" eb="3">
      <t>モクセイ</t>
    </rPh>
    <rPh sb="3" eb="5">
      <t>タテグ</t>
    </rPh>
    <phoneticPr fontId="4"/>
  </si>
  <si>
    <t>Gｏ:一般管理費率(%)</t>
    <rPh sb="3" eb="5">
      <t>イッパン</t>
    </rPh>
    <rPh sb="5" eb="8">
      <t>カンリヒ</t>
    </rPh>
    <rPh sb="8" eb="9">
      <t>リツ</t>
    </rPh>
    <phoneticPr fontId="4"/>
  </si>
  <si>
    <t>Cp(千円)</t>
    <rPh sb="3" eb="5">
      <t>センエン</t>
    </rPh>
    <phoneticPr fontId="4"/>
  </si>
  <si>
    <t>Cｐ:工事原価</t>
    <rPh sb="3" eb="5">
      <t>コウジ</t>
    </rPh>
    <rPh sb="5" eb="7">
      <t>ゲンカ</t>
    </rPh>
    <phoneticPr fontId="4"/>
  </si>
  <si>
    <t>Np(千円)</t>
    <rPh sb="3" eb="5">
      <t>センエン</t>
    </rPh>
    <phoneticPr fontId="4"/>
  </si>
  <si>
    <t>Np:純工事費</t>
    <rPh sb="3" eb="4">
      <t>ジュン</t>
    </rPh>
    <rPh sb="4" eb="7">
      <t>コウジヒ</t>
    </rPh>
    <phoneticPr fontId="4"/>
  </si>
  <si>
    <t>建築と同じ</t>
    <rPh sb="0" eb="2">
      <t>ケンチク</t>
    </rPh>
    <rPh sb="3" eb="4">
      <t>オナ</t>
    </rPh>
    <phoneticPr fontId="4"/>
  </si>
  <si>
    <t>&lt;とりこわし&gt;</t>
  </si>
  <si>
    <t>Kr:共通仮設費率(%)</t>
    <rPh sb="3" eb="5">
      <t>キョウツウ</t>
    </rPh>
    <rPh sb="5" eb="7">
      <t>カセツ</t>
    </rPh>
    <rPh sb="7" eb="8">
      <t>ヒ</t>
    </rPh>
    <rPh sb="8" eb="9">
      <t>リツ</t>
    </rPh>
    <phoneticPr fontId="4"/>
  </si>
  <si>
    <t>P(千円)</t>
    <rPh sb="2" eb="4">
      <t>センエン</t>
    </rPh>
    <phoneticPr fontId="4"/>
  </si>
  <si>
    <t>P:直接工事費</t>
    <rPh sb="2" eb="4">
      <t>チョクセツ</t>
    </rPh>
    <rPh sb="4" eb="7">
      <t>コウジヒ</t>
    </rPh>
    <phoneticPr fontId="4"/>
  </si>
  <si>
    <t>&lt;とりこわし&gt;</t>
    <phoneticPr fontId="4"/>
  </si>
  <si>
    <t>Gｐ&gt;20億円･･･7.52%</t>
    <rPh sb="5" eb="6">
      <t>オク</t>
    </rPh>
    <rPh sb="6" eb="7">
      <t>エン</t>
    </rPh>
    <phoneticPr fontId="4"/>
  </si>
  <si>
    <t>Gｐ=15.741-1.305*ｌｏｇ(Cｐ)</t>
    <phoneticPr fontId="4"/>
  </si>
  <si>
    <t>Gｐ≦3百万円･･･11.20%</t>
    <rPh sb="4" eb="5">
      <t>ヒャク</t>
    </rPh>
    <rPh sb="5" eb="6">
      <t>マン</t>
    </rPh>
    <rPh sb="6" eb="7">
      <t>エン</t>
    </rPh>
    <phoneticPr fontId="4"/>
  </si>
  <si>
    <t>Nｐ&gt;5億円･･･2.26%</t>
    <rPh sb="4" eb="5">
      <t>オク</t>
    </rPh>
    <rPh sb="5" eb="6">
      <t>エン</t>
    </rPh>
    <phoneticPr fontId="4"/>
  </si>
  <si>
    <t>Jｏ=15.10*Nｐ^(-0.1449)</t>
    <phoneticPr fontId="4"/>
  </si>
  <si>
    <t>Nｐ≦1千万円･･･3.98%</t>
    <rPh sb="4" eb="5">
      <t>セン</t>
    </rPh>
    <rPh sb="5" eb="6">
      <t>マン</t>
    </rPh>
    <rPh sb="6" eb="7">
      <t>エン</t>
    </rPh>
    <phoneticPr fontId="4"/>
  </si>
  <si>
    <t>P&gt;5億円･･･2.07%</t>
    <rPh sb="3" eb="4">
      <t>オク</t>
    </rPh>
    <rPh sb="4" eb="5">
      <t>エン</t>
    </rPh>
    <phoneticPr fontId="4"/>
  </si>
  <si>
    <t>Kr=7.89*P^(-0.1021)</t>
    <phoneticPr fontId="4"/>
  </si>
  <si>
    <t>P≦1千万円･･･3.08%</t>
    <rPh sb="3" eb="4">
      <t>セン</t>
    </rPh>
    <rPh sb="4" eb="5">
      <t>マン</t>
    </rPh>
    <rPh sb="5" eb="6">
      <t>エン</t>
    </rPh>
    <phoneticPr fontId="4"/>
  </si>
  <si>
    <t>機械と同じ</t>
    <rPh sb="0" eb="2">
      <t>キカイ</t>
    </rPh>
    <rPh sb="3" eb="4">
      <t>オナ</t>
    </rPh>
    <phoneticPr fontId="4"/>
  </si>
  <si>
    <t>&lt;昇降機設備&gt;</t>
    <rPh sb="1" eb="4">
      <t>ショウコウキ</t>
    </rPh>
    <rPh sb="4" eb="6">
      <t>セツビ</t>
    </rPh>
    <phoneticPr fontId="4"/>
  </si>
  <si>
    <t>A-B1</t>
  </si>
  <si>
    <t>(ただしP≦3百万円の場合は3百万円として扱う)</t>
    <rPh sb="7" eb="9">
      <t>ヒャクマン</t>
    </rPh>
    <rPh sb="9" eb="10">
      <t>エン</t>
    </rPh>
    <rPh sb="11" eb="13">
      <t>バアイ</t>
    </rPh>
    <rPh sb="15" eb="17">
      <t>ヒャクマン</t>
    </rPh>
    <rPh sb="17" eb="18">
      <t>エン</t>
    </rPh>
    <rPh sb="21" eb="22">
      <t>アツカ</t>
    </rPh>
    <phoneticPr fontId="4"/>
  </si>
  <si>
    <t>Jｏ=467.95*Nｐ^(-0.3009)</t>
    <phoneticPr fontId="4"/>
  </si>
  <si>
    <t>Jｏ=825.85*Nｐ^(-0.5122)*T^(0.6648)</t>
    <phoneticPr fontId="4"/>
  </si>
  <si>
    <t>Jｏ=169.65*Nｐ^(-0.3009)</t>
    <phoneticPr fontId="4"/>
  </si>
  <si>
    <t>Kr=7.02*P^(-0.0433)</t>
    <phoneticPr fontId="4"/>
  </si>
  <si>
    <t>Kr=12.21*P^(-0.2596)*T^(0.6874)</t>
    <phoneticPr fontId="4"/>
  </si>
  <si>
    <t>Kr=2.44*P^(-0.0433)</t>
    <phoneticPr fontId="4"/>
  </si>
  <si>
    <t>Jｏ=530.68*Nｐ^(-0.2941)</t>
    <phoneticPr fontId="4"/>
  </si>
  <si>
    <t>Jｏ=658.42*Nｐ^(-0.4896)*T^(0.7247)</t>
    <phoneticPr fontId="4"/>
  </si>
  <si>
    <t>Jｏ=186.18*Nｐ^(-0.2941)</t>
    <phoneticPr fontId="4"/>
  </si>
  <si>
    <t>Kr=8.47*P^(-0.0608)</t>
    <phoneticPr fontId="4"/>
  </si>
  <si>
    <t>Kr=10.15*P^(-0.2462)*T^(0.6929)</t>
    <phoneticPr fontId="4"/>
  </si>
  <si>
    <t>Kr=3.10*P^(-0.0608)</t>
    <phoneticPr fontId="4"/>
  </si>
  <si>
    <t>(ただしP≦5百万円の場合は5百万円として扱う)</t>
    <rPh sb="7" eb="9">
      <t>ヒャクマン</t>
    </rPh>
    <rPh sb="9" eb="10">
      <t>エン</t>
    </rPh>
    <rPh sb="11" eb="13">
      <t>バアイ</t>
    </rPh>
    <rPh sb="15" eb="17">
      <t>ヒャクマン</t>
    </rPh>
    <rPh sb="17" eb="18">
      <t>エン</t>
    </rPh>
    <rPh sb="21" eb="22">
      <t>アツカ</t>
    </rPh>
    <phoneticPr fontId="4"/>
  </si>
  <si>
    <t>Jｏ=184.58*Nｐ^(-0.2263)</t>
    <phoneticPr fontId="4"/>
  </si>
  <si>
    <t>Jｏ=356.20*Nｐ^(-0.4085)*T^(0.5766)</t>
    <phoneticPr fontId="4"/>
  </si>
  <si>
    <t>Jｏ=87.29*Nｐ^(-0.2263)</t>
    <phoneticPr fontId="4"/>
  </si>
  <si>
    <t>Kr=11.74*P^(-0.0774)</t>
    <phoneticPr fontId="4"/>
  </si>
  <si>
    <t>Kr=18.03*P^(-0.2027)*T^(0.4017)</t>
    <phoneticPr fontId="4"/>
  </si>
  <si>
    <t>Kr=6.94*P^(-0.0774)</t>
    <phoneticPr fontId="4"/>
  </si>
  <si>
    <t>T:工期(か月)</t>
    <rPh sb="2" eb="4">
      <t>コウキ</t>
    </rPh>
    <rPh sb="6" eb="7">
      <t>ツキ</t>
    </rPh>
    <phoneticPr fontId="4"/>
  </si>
  <si>
    <t>&lt;改修工事&gt;</t>
    <rPh sb="1" eb="3">
      <t>カイシュウ</t>
    </rPh>
    <rPh sb="3" eb="5">
      <t>コウジ</t>
    </rPh>
    <phoneticPr fontId="4"/>
  </si>
  <si>
    <t>Gｐ=15.741-1.305*ｌｏｇ(Cｐ)</t>
    <phoneticPr fontId="4"/>
  </si>
  <si>
    <t>新築･改修</t>
    <rPh sb="0" eb="2">
      <t>シンチク</t>
    </rPh>
    <rPh sb="3" eb="5">
      <t>カイシュウ</t>
    </rPh>
    <phoneticPr fontId="4"/>
  </si>
  <si>
    <t>Jｏ=165.22*Nｐ^(-0.1956)</t>
    <phoneticPr fontId="4"/>
  </si>
  <si>
    <t>Jｏ=152.72*Nｐ^(-0.3085)*T^(0.4222)</t>
    <phoneticPr fontId="4"/>
  </si>
  <si>
    <t>Jｏ=90.67*Nｐ^(-0.1956)</t>
    <phoneticPr fontId="4"/>
  </si>
  <si>
    <t>新築</t>
    <rPh sb="0" eb="2">
      <t>シンチク</t>
    </rPh>
    <phoneticPr fontId="4"/>
  </si>
  <si>
    <t>Kr=12.40*P^(-0.0952)</t>
    <phoneticPr fontId="4"/>
  </si>
  <si>
    <t>Kr=12.15*P^(-0.1186)*T^(0.0882)</t>
    <phoneticPr fontId="4"/>
  </si>
  <si>
    <t>Kr=10.94*P^(-0.0952)</t>
    <phoneticPr fontId="4"/>
  </si>
  <si>
    <t>(M+N)</t>
    <phoneticPr fontId="92"/>
  </si>
  <si>
    <t>(M×8%)</t>
    <phoneticPr fontId="92"/>
  </si>
  <si>
    <t>(J×r+0.04+0.45%)</t>
    <phoneticPr fontId="92"/>
  </si>
  <si>
    <t>(J×r+0.04%)</t>
    <phoneticPr fontId="92"/>
  </si>
  <si>
    <t>(ｄ1+ｄ2)</t>
    <phoneticPr fontId="4"/>
  </si>
  <si>
    <t>工事費</t>
    <rPh sb="0" eb="3">
      <t>コウジヒ</t>
    </rPh>
    <phoneticPr fontId="92"/>
  </si>
  <si>
    <t>O</t>
    <phoneticPr fontId="92"/>
  </si>
  <si>
    <t>N</t>
    <phoneticPr fontId="92"/>
  </si>
  <si>
    <t>一般管理費</t>
    <phoneticPr fontId="92"/>
  </si>
  <si>
    <t>C</t>
    <phoneticPr fontId="92"/>
  </si>
  <si>
    <t>一般管理費等</t>
    <phoneticPr fontId="92"/>
  </si>
  <si>
    <t>Gｐ&gt;20億円･･･7.35%</t>
    <rPh sb="5" eb="6">
      <t>オク</t>
    </rPh>
    <rPh sb="6" eb="7">
      <t>エン</t>
    </rPh>
    <phoneticPr fontId="4"/>
  </si>
  <si>
    <t>Gｐ=17.286-1.577*ｌｏｇ(Cｐ)</t>
    <phoneticPr fontId="4"/>
  </si>
  <si>
    <t>Gｐ≦3百万円･･･11.80%</t>
    <rPh sb="4" eb="5">
      <t>ヒャク</t>
    </rPh>
    <rPh sb="5" eb="6">
      <t>マン</t>
    </rPh>
    <rPh sb="6" eb="7">
      <t>エン</t>
    </rPh>
    <phoneticPr fontId="4"/>
  </si>
  <si>
    <t>Jｏ=263.03*Nｐ^(-0.2253)</t>
    <phoneticPr fontId="4"/>
  </si>
  <si>
    <t>Jｏ=351.48*Nｐ^(-0.3528)*T^(0.3524)</t>
    <phoneticPr fontId="4"/>
  </si>
  <si>
    <t>Jｏ=156.07*Nｐ^(-0.2253)</t>
    <phoneticPr fontId="4"/>
  </si>
  <si>
    <t>Kr=16.73*P^(-0.0992)</t>
    <phoneticPr fontId="4"/>
  </si>
  <si>
    <t>Kr=22.89*P^(-0.2462)*T^(0.4100)</t>
    <phoneticPr fontId="4"/>
  </si>
  <si>
    <t>Kr=9.08*P^(-0.0992)</t>
    <phoneticPr fontId="4"/>
  </si>
  <si>
    <t>対象外費用</t>
    <phoneticPr fontId="92"/>
  </si>
  <si>
    <t>(ただしP≦1千万円の場合は1千万円として扱う)</t>
    <rPh sb="7" eb="8">
      <t>セン</t>
    </rPh>
    <rPh sb="9" eb="10">
      <t>エン</t>
    </rPh>
    <rPh sb="11" eb="13">
      <t>バアイ</t>
    </rPh>
    <rPh sb="15" eb="17">
      <t>センマン</t>
    </rPh>
    <rPh sb="17" eb="18">
      <t>エン</t>
    </rPh>
    <rPh sb="21" eb="22">
      <t>アツカ</t>
    </rPh>
    <phoneticPr fontId="4"/>
  </si>
  <si>
    <t>共通仮設費</t>
    <rPh sb="0" eb="2">
      <t>キョウツウ</t>
    </rPh>
    <rPh sb="2" eb="5">
      <t>カセツヒ</t>
    </rPh>
    <phoneticPr fontId="22"/>
  </si>
  <si>
    <t>Jｏ=75.97*Nｐ^(-0.1442)</t>
    <phoneticPr fontId="4"/>
  </si>
  <si>
    <t>Jｏ=151.08*Nｐ^(-0.3396)*T^(0.5860)</t>
    <phoneticPr fontId="4"/>
  </si>
  <si>
    <t>Jｏ=37.76*Nｐ^(-0.1442)</t>
    <phoneticPr fontId="4"/>
  </si>
  <si>
    <t>Kr=5.78*P^(-0.0313)</t>
    <phoneticPr fontId="4"/>
  </si>
  <si>
    <t>Kr=7.56*P^(-0.1105)*T^(0.2389)</t>
    <phoneticPr fontId="4"/>
  </si>
  <si>
    <t>Kr=4.34*P^(-0.0313)</t>
    <phoneticPr fontId="4"/>
  </si>
  <si>
    <t>Jｏ:現場管理費率(%)</t>
    <rPh sb="3" eb="5">
      <t>ゲンバ</t>
    </rPh>
    <rPh sb="5" eb="8">
      <t>カンリヒ</t>
    </rPh>
    <rPh sb="8" eb="9">
      <t>リツ</t>
    </rPh>
    <phoneticPr fontId="4"/>
  </si>
  <si>
    <t>新十津川消防第一分団詰所建設工事</t>
    <rPh sb="0" eb="4">
      <t>シントツカワ</t>
    </rPh>
    <rPh sb="4" eb="6">
      <t>ショウボウ</t>
    </rPh>
    <rPh sb="6" eb="8">
      <t>ダイイチ</t>
    </rPh>
    <rPh sb="8" eb="10">
      <t>ブンダン</t>
    </rPh>
    <rPh sb="10" eb="12">
      <t>ツメショ</t>
    </rPh>
    <rPh sb="12" eb="14">
      <t>ケンセツ</t>
    </rPh>
    <rPh sb="14" eb="16">
      <t>コウジ</t>
    </rPh>
    <phoneticPr fontId="115"/>
  </si>
  <si>
    <t>：</t>
    <phoneticPr fontId="92"/>
  </si>
  <si>
    <t>&lt;新営･改修工事&gt;</t>
    <rPh sb="1" eb="3">
      <t>シンエイ</t>
    </rPh>
    <rPh sb="4" eb="6">
      <t>カイシュウ</t>
    </rPh>
    <rPh sb="6" eb="8">
      <t>コウジ</t>
    </rPh>
    <phoneticPr fontId="4"/>
  </si>
  <si>
    <t>&lt;新営工事&gt;</t>
    <rPh sb="1" eb="3">
      <t>シンエイ</t>
    </rPh>
    <rPh sb="3" eb="5">
      <t>コウジ</t>
    </rPh>
    <phoneticPr fontId="4"/>
  </si>
  <si>
    <t>← 非表示</t>
    <rPh sb="2" eb="3">
      <t>ヒ</t>
    </rPh>
    <rPh sb="3" eb="5">
      <t>ヒョウジ</t>
    </rPh>
    <phoneticPr fontId="4"/>
  </si>
  <si>
    <t>&lt;&lt;一般管理費率&gt;&gt;</t>
    <rPh sb="2" eb="4">
      <t>イッパン</t>
    </rPh>
    <rPh sb="4" eb="7">
      <t>カンリヒ</t>
    </rPh>
    <rPh sb="7" eb="8">
      <t>リツ</t>
    </rPh>
    <phoneticPr fontId="4"/>
  </si>
  <si>
    <t>&lt;&lt;現場管理費率&gt;&gt;</t>
    <rPh sb="2" eb="4">
      <t>ゲンバ</t>
    </rPh>
    <rPh sb="4" eb="7">
      <t>カンリヒ</t>
    </rPh>
    <rPh sb="7" eb="8">
      <t>リツ</t>
    </rPh>
    <phoneticPr fontId="4"/>
  </si>
  <si>
    <t>&lt;&lt;共通仮設費率&gt;&gt;</t>
    <rPh sb="2" eb="4">
      <t>キョウツウ</t>
    </rPh>
    <rPh sb="4" eb="6">
      <t>カセツ</t>
    </rPh>
    <rPh sb="6" eb="7">
      <t>ヒ</t>
    </rPh>
    <rPh sb="7" eb="8">
      <t>リツ</t>
    </rPh>
    <phoneticPr fontId="4"/>
  </si>
  <si>
    <t>共　 通　 費　 算　 定　 表</t>
    <phoneticPr fontId="92"/>
  </si>
  <si>
    <t>請負工事費</t>
  </si>
  <si>
    <t>8％</t>
    <phoneticPr fontId="4"/>
  </si>
  <si>
    <t>消費税等相当額</t>
  </si>
  <si>
    <t>工事価格再計</t>
  </si>
  <si>
    <t>工事価格</t>
  </si>
  <si>
    <t>純工事費計</t>
    <phoneticPr fontId="4"/>
  </si>
  <si>
    <t>Ｂ．電気設備直接工事費</t>
    <phoneticPr fontId="4"/>
  </si>
  <si>
    <t>Ａ．共通仮設</t>
    <rPh sb="2" eb="4">
      <t>キョウツウ</t>
    </rPh>
    <rPh sb="4" eb="6">
      <t>カセツ</t>
    </rPh>
    <phoneticPr fontId="4"/>
  </si>
  <si>
    <t>（電気設備工事）</t>
    <rPh sb="1" eb="3">
      <t>デンキ</t>
    </rPh>
    <rPh sb="3" eb="5">
      <t>セツビ</t>
    </rPh>
    <rPh sb="5" eb="7">
      <t>コウジ</t>
    </rPh>
    <phoneticPr fontId="4"/>
  </si>
  <si>
    <t>総進区自治会館建替え工事</t>
    <rPh sb="0" eb="1">
      <t>ソウ</t>
    </rPh>
    <rPh sb="1" eb="2">
      <t>シン</t>
    </rPh>
    <phoneticPr fontId="4"/>
  </si>
  <si>
    <t>（外部）</t>
  </si>
  <si>
    <t>壁</t>
  </si>
  <si>
    <t>ヶ所</t>
  </si>
  <si>
    <t>LSD-107</t>
  </si>
  <si>
    <t>W870×H2000</t>
  </si>
  <si>
    <t>LSD-117</t>
  </si>
  <si>
    <t>LSD-206</t>
  </si>
  <si>
    <t>LSD-220</t>
  </si>
  <si>
    <t>LSD-306</t>
  </si>
  <si>
    <t>LSD-307</t>
  </si>
  <si>
    <t>床</t>
  </si>
  <si>
    <t>材工</t>
    <rPh sb="0" eb="1">
      <t>ザイ</t>
    </rPh>
    <rPh sb="1" eb="2">
      <t>コウ</t>
    </rPh>
    <phoneticPr fontId="4"/>
  </si>
  <si>
    <t>木工</t>
    <rPh sb="0" eb="1">
      <t>キ</t>
    </rPh>
    <phoneticPr fontId="79"/>
  </si>
  <si>
    <t>杭頭補強</t>
    <rPh sb="0" eb="1">
      <t>クイ</t>
    </rPh>
    <rPh sb="1" eb="2">
      <t>アタマ</t>
    </rPh>
    <rPh sb="2" eb="4">
      <t>ホキョウ</t>
    </rPh>
    <phoneticPr fontId="79"/>
  </si>
  <si>
    <t>ｶｰﾃﾝｳｫｰﾙ</t>
  </si>
  <si>
    <t>特殊ｶﾞﾗｽｺｰﾃｨﾝｸﾞ塗</t>
  </si>
  <si>
    <t>外部ｶﾞﾗｽ面</t>
  </si>
  <si>
    <t>（内部）</t>
  </si>
  <si>
    <t>置敷ﾀｲﾌﾟ</t>
  </si>
  <si>
    <t>H50</t>
  </si>
  <si>
    <t>H150</t>
  </si>
  <si>
    <t>H250</t>
  </si>
  <si>
    <t>H50用</t>
  </si>
  <si>
    <t>H150用</t>
  </si>
  <si>
    <t>H250用</t>
  </si>
  <si>
    <t>吊戸棚</t>
  </si>
  <si>
    <t>既製品</t>
  </si>
  <si>
    <t>流し台</t>
  </si>
  <si>
    <t>2F 給湯室</t>
  </si>
  <si>
    <t>L1400</t>
  </si>
  <si>
    <t>3F 給湯室</t>
  </si>
  <si>
    <t>L2250</t>
  </si>
  <si>
    <t>1F 救急出勤準備室</t>
  </si>
  <si>
    <t>2F 消防用食堂</t>
  </si>
  <si>
    <t>1F 消防脱衣室</t>
  </si>
  <si>
    <t>硬質塩ﾋﾞ既製品</t>
  </si>
  <si>
    <t>ﾕﾆｯﾄｼｬﾜｰ開口付け枠</t>
  </si>
  <si>
    <t>W722×H2000</t>
  </si>
  <si>
    <t>消火器置き台</t>
  </si>
  <si>
    <t>ｽﾀﾝﾄﾞ式</t>
  </si>
  <si>
    <t>A地区</t>
    <rPh sb="1" eb="3">
      <t>チク</t>
    </rPh>
    <phoneticPr fontId="4"/>
  </si>
  <si>
    <t>OAﾌﾛｱ</t>
  </si>
  <si>
    <t>代価3</t>
    <phoneticPr fontId="4"/>
  </si>
  <si>
    <t>代価19</t>
    <rPh sb="0" eb="2">
      <t>ダイカ</t>
    </rPh>
    <phoneticPr fontId="4"/>
  </si>
  <si>
    <t>防寒養生</t>
    <rPh sb="0" eb="2">
      <t>ボウカン</t>
    </rPh>
    <rPh sb="2" eb="4">
      <t>ヨウジョウ</t>
    </rPh>
    <phoneticPr fontId="4"/>
  </si>
  <si>
    <t>躯体工事</t>
  </si>
  <si>
    <t>防寒養生上屋仮囲費</t>
    <rPh sb="0" eb="2">
      <t>ボウカン</t>
    </rPh>
    <rPh sb="2" eb="4">
      <t>ヨウジョウ</t>
    </rPh>
    <rPh sb="4" eb="6">
      <t>ウワヤ</t>
    </rPh>
    <rPh sb="6" eb="8">
      <t>カリガコ</t>
    </rPh>
    <rPh sb="8" eb="9">
      <t>ヒ</t>
    </rPh>
    <phoneticPr fontId="4"/>
  </si>
  <si>
    <t xml:space="preserve">盛替あり 3ヶ月 </t>
    <rPh sb="0" eb="1">
      <t>モリ</t>
    </rPh>
    <rPh sb="1" eb="2">
      <t>カ</t>
    </rPh>
    <rPh sb="7" eb="8">
      <t>ゲツ</t>
    </rPh>
    <phoneticPr fontId="4"/>
  </si>
  <si>
    <t>外部･屋上防水仕上工事</t>
  </si>
  <si>
    <t xml:space="preserve">盛替なし 3ヶ月 </t>
    <rPh sb="0" eb="1">
      <t>モリ</t>
    </rPh>
    <rPh sb="1" eb="2">
      <t>カ</t>
    </rPh>
    <rPh sb="7" eb="8">
      <t>ゲツ</t>
    </rPh>
    <phoneticPr fontId="4"/>
  </si>
  <si>
    <t>防寒養生側仮囲費</t>
    <rPh sb="0" eb="2">
      <t>ボウカン</t>
    </rPh>
    <rPh sb="2" eb="4">
      <t>ヨウジョウ</t>
    </rPh>
    <rPh sb="4" eb="5">
      <t>ガワ</t>
    </rPh>
    <rPh sb="5" eb="7">
      <t>カリガコ</t>
    </rPh>
    <rPh sb="7" eb="8">
      <t>ヒ</t>
    </rPh>
    <phoneticPr fontId="4"/>
  </si>
  <si>
    <t>ｼｰﾄ張側囲(金網養生枠を含む) 3ヶ月</t>
    <rPh sb="3" eb="4">
      <t>ハ</t>
    </rPh>
    <rPh sb="4" eb="5">
      <t>ガワ</t>
    </rPh>
    <rPh sb="5" eb="6">
      <t>カコ</t>
    </rPh>
    <rPh sb="7" eb="9">
      <t>カナアミ</t>
    </rPh>
    <rPh sb="9" eb="11">
      <t>ヨウジョウ</t>
    </rPh>
    <rPh sb="11" eb="12">
      <t>ワク</t>
    </rPh>
    <rPh sb="13" eb="14">
      <t>フク</t>
    </rPh>
    <rPh sb="19" eb="20">
      <t>ゲツ</t>
    </rPh>
    <phoneticPr fontId="4"/>
  </si>
  <si>
    <t>ﾋｰﾀｰ据付・撤去費</t>
    <rPh sb="4" eb="6">
      <t>スエツケ</t>
    </rPh>
    <rPh sb="7" eb="9">
      <t>ｔ</t>
    </rPh>
    <rPh sb="9" eb="10">
      <t>ヒ</t>
    </rPh>
    <phoneticPr fontId="4"/>
  </si>
  <si>
    <t>台</t>
    <rPh sb="0" eb="1">
      <t>ダイ</t>
    </rPh>
    <phoneticPr fontId="4"/>
  </si>
  <si>
    <t>ﾋｰﾀｰ給油点検費</t>
    <rPh sb="4" eb="6">
      <t>キュウユ</t>
    </rPh>
    <rPh sb="6" eb="8">
      <t>テンケン</t>
    </rPh>
    <rPh sb="8" eb="9">
      <t>ヒ</t>
    </rPh>
    <phoneticPr fontId="4"/>
  </si>
  <si>
    <t>台日</t>
    <rPh sb="0" eb="1">
      <t>ダイ</t>
    </rPh>
    <rPh sb="1" eb="2">
      <t>ニチ</t>
    </rPh>
    <phoneticPr fontId="4"/>
  </si>
  <si>
    <t>ﾋｰﾀｰ運転費</t>
    <rPh sb="4" eb="6">
      <t>ウンテン</t>
    </rPh>
    <rPh sb="6" eb="7">
      <t>ヒ</t>
    </rPh>
    <phoneticPr fontId="4"/>
  </si>
  <si>
    <t>躯体工事 24H</t>
    <rPh sb="0" eb="2">
      <t>クタイ</t>
    </rPh>
    <rPh sb="2" eb="4">
      <t>コウジ</t>
    </rPh>
    <phoneticPr fontId="4"/>
  </si>
  <si>
    <t>躯体工事 8H</t>
    <rPh sb="0" eb="2">
      <t>クタイ</t>
    </rPh>
    <rPh sb="2" eb="4">
      <t>コウジ</t>
    </rPh>
    <phoneticPr fontId="4"/>
  </si>
  <si>
    <t>外部仕上</t>
    <rPh sb="0" eb="2">
      <t>ガイブ</t>
    </rPh>
    <rPh sb="2" eb="4">
      <t>シアゲ</t>
    </rPh>
    <phoneticPr fontId="4"/>
  </si>
  <si>
    <t>屋上防水</t>
    <rPh sb="0" eb="2">
      <t>オクジョウ</t>
    </rPh>
    <rPh sb="2" eb="4">
      <t>ボウスイ</t>
    </rPh>
    <phoneticPr fontId="4"/>
  </si>
  <si>
    <t>内装(OAﾌﾛｱ)</t>
    <rPh sb="0" eb="2">
      <t>ナイソウ</t>
    </rPh>
    <phoneticPr fontId="79"/>
  </si>
  <si>
    <t>共同ｶｲﾃｯｸ</t>
    <rPh sb="0" eb="2">
      <t>キョウドウ</t>
    </rPh>
    <phoneticPr fontId="4"/>
  </si>
  <si>
    <t>OAﾌﾛｱ端部処理</t>
  </si>
  <si>
    <t>㎡</t>
    <phoneticPr fontId="4"/>
  </si>
  <si>
    <t>ｍ</t>
    <phoneticPr fontId="4"/>
  </si>
  <si>
    <t>材工</t>
    <rPh sb="0" eb="1">
      <t>ザイ</t>
    </rPh>
    <rPh sb="1" eb="2">
      <t>コウ</t>
    </rPh>
    <phoneticPr fontId="4"/>
  </si>
  <si>
    <t>塗装</t>
    <rPh sb="0" eb="2">
      <t>トソウ</t>
    </rPh>
    <phoneticPr fontId="79"/>
  </si>
  <si>
    <t>ロ社</t>
    <rPh sb="1" eb="2">
      <t>シャ</t>
    </rPh>
    <phoneticPr fontId="4"/>
  </si>
  <si>
    <t>仕上ﾕﾆｯﾄ(ｷｯﾁﾝ)</t>
    <rPh sb="0" eb="2">
      <t>シアゲ</t>
    </rPh>
    <phoneticPr fontId="79"/>
  </si>
  <si>
    <t>仕上ﾕﾆｯﾄ(ﾕﾆｯﾄｼｬﾜｰ付け枠)</t>
    <rPh sb="0" eb="2">
      <t>シアゲ</t>
    </rPh>
    <rPh sb="15" eb="16">
      <t>ツ</t>
    </rPh>
    <rPh sb="17" eb="18">
      <t>ワク</t>
    </rPh>
    <phoneticPr fontId="79"/>
  </si>
  <si>
    <t>仕上ﾕﾆｯﾄ(消火器ｽﾀﾝﾄﾞ)</t>
    <rPh sb="0" eb="2">
      <t>シアゲ</t>
    </rPh>
    <rPh sb="7" eb="10">
      <t>ショウカキ</t>
    </rPh>
    <phoneticPr fontId="79"/>
  </si>
  <si>
    <t>（内部）</t>
    <rPh sb="1" eb="3">
      <t>ナイブ</t>
    </rPh>
    <phoneticPr fontId="4"/>
  </si>
  <si>
    <t>設計単価
(A)×査定率</t>
    <phoneticPr fontId="79"/>
  </si>
  <si>
    <t>E/D=</t>
    <phoneticPr fontId="79"/>
  </si>
  <si>
    <t>　S=</t>
    <phoneticPr fontId="79"/>
  </si>
  <si>
    <t>　S=</t>
    <phoneticPr fontId="79"/>
  </si>
  <si>
    <t>　S=</t>
    <phoneticPr fontId="79"/>
  </si>
  <si>
    <t>なし</t>
    <phoneticPr fontId="79"/>
  </si>
  <si>
    <t>小松ｳｫｰﾙ</t>
    <rPh sb="0" eb="2">
      <t>コマツ</t>
    </rPh>
    <phoneticPr fontId="4"/>
  </si>
  <si>
    <t>自立手摺笠木</t>
    <rPh sb="0" eb="2">
      <t>ジリツ</t>
    </rPh>
    <rPh sb="2" eb="4">
      <t>テスリ</t>
    </rPh>
    <rPh sb="4" eb="6">
      <t>カサギ</t>
    </rPh>
    <phoneticPr fontId="4"/>
  </si>
  <si>
    <t>階段1､2Fﾎｰﾙ</t>
    <phoneticPr fontId="4"/>
  </si>
  <si>
    <t>ﾀﾓ集成材φ40</t>
    <phoneticPr fontId="4"/>
  </si>
  <si>
    <t>ｍ</t>
    <phoneticPr fontId="4"/>
  </si>
  <si>
    <t>L1400×H500</t>
    <phoneticPr fontId="4"/>
  </si>
  <si>
    <t>L2250×H500</t>
    <phoneticPr fontId="4"/>
  </si>
  <si>
    <t>イ社</t>
    <rPh sb="1" eb="2">
      <t>シャ</t>
    </rPh>
    <phoneticPr fontId="4"/>
  </si>
  <si>
    <t>ｲ社</t>
    <rPh sb="1" eb="2">
      <t>シャ</t>
    </rPh>
    <phoneticPr fontId="4"/>
  </si>
  <si>
    <t>ｽﾁｰﾙﾊﾟﾈﾙ</t>
  </si>
  <si>
    <t>化粧鋼板貼</t>
    <rPh sb="0" eb="2">
      <t>ケショウ</t>
    </rPh>
    <rPh sb="4" eb="5">
      <t>ハ</t>
    </rPh>
    <phoneticPr fontId="4"/>
  </si>
  <si>
    <t>金属(化粧鋼板)</t>
    <rPh sb="0" eb="2">
      <t>キンゾク</t>
    </rPh>
    <rPh sb="3" eb="5">
      <t>ケショウ</t>
    </rPh>
    <rPh sb="5" eb="7">
      <t>コウハン</t>
    </rPh>
    <phoneticPr fontId="79"/>
  </si>
  <si>
    <t>小松ｳｫｰﾙ</t>
    <rPh sb="0" eb="2">
      <t>コマツ</t>
    </rPh>
    <phoneticPr fontId="4"/>
  </si>
  <si>
    <t>消臭ﾀｲﾌﾟ</t>
    <rPh sb="0" eb="2">
      <t>ショウシュウ</t>
    </rPh>
    <phoneticPr fontId="4"/>
  </si>
  <si>
    <t>ZEN</t>
    <phoneticPr fontId="4"/>
  </si>
  <si>
    <t>W770×H2000 自閉式</t>
  </si>
  <si>
    <t>W770×H2000 自閉式</t>
    <rPh sb="11" eb="13">
      <t>ジヘイ</t>
    </rPh>
    <rPh sb="13" eb="14">
      <t>シキ</t>
    </rPh>
    <phoneticPr fontId="4"/>
  </si>
  <si>
    <t>W900×H2000 自閉式</t>
  </si>
  <si>
    <t>金属製建具(軽量鋼製･消臭建具)</t>
    <rPh sb="0" eb="2">
      <t>キンゾク</t>
    </rPh>
    <rPh sb="2" eb="3">
      <t>セイ</t>
    </rPh>
    <rPh sb="3" eb="5">
      <t>タテグ</t>
    </rPh>
    <rPh sb="6" eb="8">
      <t>ケイリョウ</t>
    </rPh>
    <rPh sb="8" eb="10">
      <t>コウセイ</t>
    </rPh>
    <rPh sb="11" eb="13">
      <t>ショウシュウ</t>
    </rPh>
    <rPh sb="13" eb="15">
      <t>タテグ</t>
    </rPh>
    <phoneticPr fontId="79"/>
  </si>
  <si>
    <t>暗渠</t>
    <rPh sb="0" eb="2">
      <t>アンキョ</t>
    </rPh>
    <phoneticPr fontId="79"/>
  </si>
  <si>
    <t>暗渠</t>
    <rPh sb="0" eb="2">
      <t>アンキョ</t>
    </rPh>
    <phoneticPr fontId="4"/>
  </si>
  <si>
    <t>犬走り下</t>
    <rPh sb="0" eb="1">
      <t>イヌ</t>
    </rPh>
    <rPh sb="1" eb="2">
      <t>ハシ</t>
    </rPh>
    <rPh sb="3" eb="4">
      <t>シタ</t>
    </rPh>
    <phoneticPr fontId="4"/>
  </si>
  <si>
    <t>ｍ</t>
    <phoneticPr fontId="4"/>
  </si>
  <si>
    <t>ｾﾝﾄﾗﾙ硝子販売</t>
    <rPh sb="5" eb="7">
      <t>ガラス</t>
    </rPh>
    <rPh sb="7" eb="9">
      <t>ハンバイ</t>
    </rPh>
    <phoneticPr fontId="4"/>
  </si>
  <si>
    <t>ｸﾘｱｼｰﾙﾄﾞ処理</t>
    <rPh sb="8" eb="10">
      <t>ショリ</t>
    </rPh>
    <phoneticPr fontId="4"/>
  </si>
  <si>
    <t>ﾋﾟｯﾄ</t>
  </si>
  <si>
    <t>VP管</t>
  </si>
  <si>
    <t>通気管</t>
  </si>
  <si>
    <t>φ100 L350</t>
  </si>
  <si>
    <t>通水管</t>
  </si>
  <si>
    <t>φ150半割 L350</t>
  </si>
  <si>
    <t>ｽﾘｰﾌﾞ取付</t>
  </si>
  <si>
    <t>ｍ</t>
    <phoneticPr fontId="4"/>
  </si>
  <si>
    <t>長さ当り</t>
    <rPh sb="0" eb="1">
      <t>ナガ</t>
    </rPh>
    <rPh sb="2" eb="3">
      <t>アタ</t>
    </rPh>
    <phoneticPr fontId="80"/>
  </si>
  <si>
    <t>÷</t>
    <phoneticPr fontId="4"/>
  </si>
  <si>
    <t>上記</t>
    <rPh sb="0" eb="2">
      <t>ジョウキ</t>
    </rPh>
    <phoneticPr fontId="4"/>
  </si>
  <si>
    <t>その他</t>
    <rPh sb="2" eb="3">
      <t>タ</t>
    </rPh>
    <phoneticPr fontId="80"/>
  </si>
  <si>
    <t>刊行物比較</t>
    <rPh sb="0" eb="3">
      <t>カンコウブツ</t>
    </rPh>
    <rPh sb="3" eb="5">
      <t>ヒカク</t>
    </rPh>
    <phoneticPr fontId="80"/>
  </si>
  <si>
    <t>(材)×18～26%</t>
    <phoneticPr fontId="4"/>
  </si>
  <si>
    <t>％</t>
    <phoneticPr fontId="4"/>
  </si>
  <si>
    <t>採暖費</t>
    <rPh sb="0" eb="2">
      <t>サイダン</t>
    </rPh>
    <rPh sb="2" eb="3">
      <t>ヒ</t>
    </rPh>
    <phoneticPr fontId="4"/>
  </si>
  <si>
    <t>内部仕上</t>
    <rPh sb="0" eb="2">
      <t>ナイブ</t>
    </rPh>
    <rPh sb="2" eb="4">
      <t>シアゲ</t>
    </rPh>
    <phoneticPr fontId="4"/>
  </si>
  <si>
    <t>台</t>
    <rPh sb="0" eb="1">
      <t>ダイ</t>
    </rPh>
    <phoneticPr fontId="4"/>
  </si>
  <si>
    <t>日</t>
    <rPh sb="0" eb="1">
      <t>ヒ</t>
    </rPh>
    <phoneticPr fontId="4"/>
  </si>
  <si>
    <t>ｱｽﾌｧﾙﾄ舗装</t>
    <rPh sb="6" eb="8">
      <t>ホソウ</t>
    </rPh>
    <phoneticPr fontId="4"/>
  </si>
  <si>
    <t>代価1</t>
    <phoneticPr fontId="4"/>
  </si>
  <si>
    <t>683㎡×0.24/100=1.64</t>
    <phoneticPr fontId="4"/>
  </si>
  <si>
    <t>12/16～12/23  8日</t>
    <rPh sb="14" eb="15">
      <t>ヒ</t>
    </rPh>
    <phoneticPr fontId="4"/>
  </si>
  <si>
    <t>φ150 L350</t>
    <phoneticPr fontId="4"/>
  </si>
  <si>
    <t>延t500</t>
  </si>
  <si>
    <t>密粒度ｱｽｺﾝ(再生) t30</t>
  </si>
  <si>
    <t>ｱｽﾌｧﾙﾄ安定処理(再生) t50</t>
  </si>
  <si>
    <t>下層路盤:砕石(0～40) t200</t>
  </si>
  <si>
    <t>鋤取り無し</t>
  </si>
  <si>
    <t>A-5-10</t>
    <phoneticPr fontId="4"/>
  </si>
  <si>
    <t>ｸﾗｯｼｬﾗﾝ</t>
    <phoneticPr fontId="4"/>
  </si>
  <si>
    <t>車道用　再生材</t>
    <rPh sb="0" eb="2">
      <t>シャドウ</t>
    </rPh>
    <rPh sb="2" eb="3">
      <t>ヨウ</t>
    </rPh>
    <rPh sb="4" eb="6">
      <t>サイセイ</t>
    </rPh>
    <rPh sb="6" eb="7">
      <t>ザイ</t>
    </rPh>
    <phoneticPr fontId="4"/>
  </si>
  <si>
    <t>t100</t>
    <phoneticPr fontId="4"/>
  </si>
  <si>
    <t>t50</t>
    <phoneticPr fontId="4"/>
  </si>
  <si>
    <t>460-310</t>
    <phoneticPr fontId="4"/>
  </si>
  <si>
    <t>t200</t>
    <phoneticPr fontId="4"/>
  </si>
  <si>
    <t>t220</t>
    <phoneticPr fontId="4"/>
  </si>
  <si>
    <t>路床整正</t>
    <rPh sb="0" eb="2">
      <t>ロショウ</t>
    </rPh>
    <rPh sb="2" eb="4">
      <t>セイセイ</t>
    </rPh>
    <phoneticPr fontId="4"/>
  </si>
  <si>
    <t>路盤材締固め</t>
    <rPh sb="0" eb="3">
      <t>ロバンザイ</t>
    </rPh>
    <rPh sb="3" eb="4">
      <t>シ</t>
    </rPh>
    <rPh sb="4" eb="5">
      <t>カタ</t>
    </rPh>
    <phoneticPr fontId="4"/>
  </si>
  <si>
    <t>凍上抑制層:砕石(0～40) t220</t>
    <phoneticPr fontId="4"/>
  </si>
  <si>
    <t>下層路盤+凍上抑制層</t>
    <phoneticPr fontId="4"/>
  </si>
  <si>
    <t>路盤材敷きならし</t>
    <rPh sb="0" eb="3">
      <t>ロバンザイ</t>
    </rPh>
    <rPh sb="3" eb="4">
      <t>シキ</t>
    </rPh>
    <phoneticPr fontId="4"/>
  </si>
  <si>
    <t>t220/200=1.1</t>
    <phoneticPr fontId="4"/>
  </si>
  <si>
    <t>代価5</t>
    <rPh sb="0" eb="2">
      <t>ダイカ</t>
    </rPh>
    <phoneticPr fontId="4"/>
  </si>
  <si>
    <t>下層路盤</t>
    <phoneticPr fontId="4"/>
  </si>
  <si>
    <t>凍上抑制層</t>
    <phoneticPr fontId="4"/>
  </si>
  <si>
    <t>ｱｽﾌｧﾙﾄ安定処理</t>
    <phoneticPr fontId="4"/>
  </si>
  <si>
    <t>再生密粒　再生ｸﾗｯｼｬﾗﾝ</t>
    <rPh sb="0" eb="1">
      <t>サイ</t>
    </rPh>
    <rPh sb="1" eb="2">
      <t>セイ</t>
    </rPh>
    <rPh sb="2" eb="4">
      <t>ミツリュウ</t>
    </rPh>
    <rPh sb="5" eb="6">
      <t>サイ</t>
    </rPh>
    <rPh sb="6" eb="7">
      <t>セイ</t>
    </rPh>
    <phoneticPr fontId="4"/>
  </si>
  <si>
    <t>刊行物比較</t>
    <rPh sb="0" eb="3">
      <t>カンコウブツ</t>
    </rPh>
    <rPh sb="3" eb="5">
      <t>ヒカク</t>
    </rPh>
    <phoneticPr fontId="4"/>
  </si>
  <si>
    <t>A-8-25</t>
    <phoneticPr fontId="4"/>
  </si>
  <si>
    <t>※建設機械運搬含む</t>
    <rPh sb="1" eb="3">
      <t>ケンセツ</t>
    </rPh>
    <rPh sb="3" eb="5">
      <t>キカイ</t>
    </rPh>
    <rPh sb="5" eb="7">
      <t>ウンパン</t>
    </rPh>
    <rPh sb="7" eb="8">
      <t>フク</t>
    </rPh>
    <phoneticPr fontId="4"/>
  </si>
  <si>
    <t>FTｷｬｯﾌﾟ 標準ﾀｲﾌﾟ</t>
    <rPh sb="8" eb="10">
      <t>ヒョウジュン</t>
    </rPh>
    <phoneticPr fontId="4"/>
  </si>
  <si>
    <t>Φ500用</t>
    <rPh sb="4" eb="5">
      <t>ヨウ</t>
    </rPh>
    <phoneticPr fontId="4"/>
  </si>
  <si>
    <t>Φ600用</t>
    <rPh sb="4" eb="5">
      <t>ヨウ</t>
    </rPh>
    <phoneticPr fontId="4"/>
  </si>
  <si>
    <t>個</t>
    <rPh sb="0" eb="1">
      <t>コ</t>
    </rPh>
    <phoneticPr fontId="4"/>
  </si>
  <si>
    <t>日本ﾋｭｰﾑ</t>
    <rPh sb="0" eb="2">
      <t>ニホン</t>
    </rPh>
    <phoneticPr fontId="4"/>
  </si>
  <si>
    <t>2020.10.28</t>
    <phoneticPr fontId="4"/>
  </si>
  <si>
    <t>申し送り事項</t>
    <rPh sb="0" eb="1">
      <t>モウ</t>
    </rPh>
    <rPh sb="2" eb="3">
      <t>オク</t>
    </rPh>
    <rPh sb="4" eb="6">
      <t>ジコウ</t>
    </rPh>
    <phoneticPr fontId="4"/>
  </si>
  <si>
    <t>・設備とりこわし（電気、機械）は入っておりません。</t>
    <rPh sb="1" eb="3">
      <t>セツビ</t>
    </rPh>
    <rPh sb="9" eb="11">
      <t>デンキ</t>
    </rPh>
    <rPh sb="12" eb="14">
      <t>キカイ</t>
    </rPh>
    <rPh sb="16" eb="17">
      <t>ハイ</t>
    </rPh>
    <phoneticPr fontId="4"/>
  </si>
  <si>
    <t>※セルを着色しています。</t>
    <rPh sb="4" eb="6">
      <t>チャクショク</t>
    </rPh>
    <phoneticPr fontId="4"/>
  </si>
  <si>
    <t>・単価について、</t>
    <rPh sb="1" eb="3">
      <t>タンカ</t>
    </rPh>
    <phoneticPr fontId="4"/>
  </si>
  <si>
    <t>　道単：令和2年9月15日入札適用</t>
    <rPh sb="1" eb="2">
      <t>ドウ</t>
    </rPh>
    <rPh sb="2" eb="3">
      <t>タン</t>
    </rPh>
    <rPh sb="4" eb="6">
      <t>レイワ</t>
    </rPh>
    <rPh sb="7" eb="8">
      <t>ネン</t>
    </rPh>
    <rPh sb="9" eb="10">
      <t>ガツ</t>
    </rPh>
    <rPh sb="12" eb="13">
      <t>ニチ</t>
    </rPh>
    <rPh sb="13" eb="15">
      <t>ニュウサツ</t>
    </rPh>
    <rPh sb="15" eb="17">
      <t>テキヨウ</t>
    </rPh>
    <phoneticPr fontId="4"/>
  </si>
  <si>
    <t>　刊行物は使用しておりません。</t>
    <rPh sb="1" eb="4">
      <t>カンコウブツ</t>
    </rPh>
    <rPh sb="5" eb="7">
      <t>シヨウ</t>
    </rPh>
    <phoneticPr fontId="4"/>
  </si>
  <si>
    <t>　直工費の枠は設けております、シート『総括』3枚目に入力願います。</t>
    <rPh sb="1" eb="4">
      <t>チョッコウヒ</t>
    </rPh>
    <rPh sb="5" eb="6">
      <t>ワク</t>
    </rPh>
    <rPh sb="7" eb="8">
      <t>モウ</t>
    </rPh>
    <rPh sb="19" eb="21">
      <t>ソウカツ</t>
    </rPh>
    <rPh sb="23" eb="25">
      <t>マイメ</t>
    </rPh>
    <rPh sb="26" eb="28">
      <t>ニュウリョク</t>
    </rPh>
    <rPh sb="28" eb="29">
      <t>ネガ</t>
    </rPh>
    <phoneticPr fontId="4"/>
  </si>
  <si>
    <t>・シート『建築』の単価欄にチェック用の参考単価を入力しております。</t>
    <rPh sb="5" eb="7">
      <t>ケンチク</t>
    </rPh>
    <rPh sb="9" eb="11">
      <t>タンカ</t>
    </rPh>
    <rPh sb="11" eb="12">
      <t>ラン</t>
    </rPh>
    <rPh sb="17" eb="18">
      <t>ヨウ</t>
    </rPh>
    <rPh sb="19" eb="21">
      <t>サンコウ</t>
    </rPh>
    <rPh sb="21" eb="23">
      <t>タンカ</t>
    </rPh>
    <rPh sb="24" eb="26">
      <t>ニュウリョク</t>
    </rPh>
    <phoneticPr fontId="4"/>
  </si>
  <si>
    <t>　不要な場合は提出前に削除願います。</t>
    <rPh sb="1" eb="3">
      <t>フヨウ</t>
    </rPh>
    <rPh sb="4" eb="6">
      <t>バアイ</t>
    </rPh>
    <rPh sb="7" eb="9">
      <t>テイシュツ</t>
    </rPh>
    <rPh sb="9" eb="10">
      <t>マエ</t>
    </rPh>
    <rPh sb="11" eb="13">
      <t>サクジョ</t>
    </rPh>
    <rPh sb="13" eb="14">
      <t>ネガ</t>
    </rPh>
    <phoneticPr fontId="4"/>
  </si>
  <si>
    <t>6.電話設備</t>
    <phoneticPr fontId="4"/>
  </si>
  <si>
    <t>7.拡声設備</t>
    <phoneticPr fontId="4"/>
  </si>
  <si>
    <t>8.テレビ共同受信設備</t>
    <phoneticPr fontId="4"/>
  </si>
  <si>
    <t>HIVE82　露出</t>
  </si>
  <si>
    <t>ｹｰﾌﾞﾙﾗｯｸ AL形</t>
  </si>
  <si>
    <t>400A</t>
  </si>
  <si>
    <t>500A</t>
  </si>
  <si>
    <t>4500x1050x500</t>
  </si>
  <si>
    <t>IV 22　ﾗｯｸ</t>
  </si>
  <si>
    <t>CVT 100□　ﾗｯｸ</t>
  </si>
  <si>
    <t>m</t>
  </si>
  <si>
    <t>EM-IE 22　ﾗｯｸ</t>
  </si>
  <si>
    <t>ケーブル</t>
  </si>
  <si>
    <t>EM-CE 14□-3C　ﾗｯｸ</t>
  </si>
  <si>
    <t>HIVE16　露出</t>
  </si>
  <si>
    <t>HIVE22　露出</t>
  </si>
  <si>
    <t>HIVE28　露出</t>
  </si>
  <si>
    <t>HIVE54　露出</t>
  </si>
  <si>
    <t>CVV 2□-2C　ﾗｯｸ</t>
  </si>
  <si>
    <t>CVV 2□-4C　ﾗｯｸ</t>
  </si>
  <si>
    <t>CVV 2□-6C　ﾗｯｸ</t>
  </si>
  <si>
    <t>CVT 38□　ﾗｯｸ</t>
  </si>
  <si>
    <t>EM-CEE 2□-2C　ﾗｯｸ</t>
  </si>
  <si>
    <t>EM-CEE 2□-4C　ﾗｯｸ</t>
  </si>
  <si>
    <t>EM-CEE 2□-6C　ﾗｯｸ</t>
  </si>
  <si>
    <t>EM-CET 38□　ﾗｯｸ</t>
  </si>
  <si>
    <t>19（16） 1方出</t>
  </si>
  <si>
    <t>19（16） 2方出</t>
  </si>
  <si>
    <t>19（16） 3方出</t>
  </si>
  <si>
    <t>25（22） 3方出</t>
  </si>
  <si>
    <t>ﾌﾟﾙﾎﾞｯｸｽ SS-V形（撤去）</t>
  </si>
  <si>
    <t>150×150×100</t>
  </si>
  <si>
    <t>200×200×100</t>
  </si>
  <si>
    <t>鋼板製露出型　６回路用　</t>
  </si>
  <si>
    <t>昇降装置制御盤 OL（撤去）</t>
  </si>
  <si>
    <t>昇降ｽｲｯﾁ分離型　200V用</t>
  </si>
  <si>
    <t>FHF32Wx1 + IL40W</t>
  </si>
  <si>
    <t>g1・g3</t>
  </si>
  <si>
    <t>K1-ISS4-J30</t>
  </si>
  <si>
    <t>a</t>
  </si>
  <si>
    <t>SH1-FBF20-20B</t>
  </si>
  <si>
    <t>b1</t>
  </si>
  <si>
    <t>ST1-FSF23-20B</t>
  </si>
  <si>
    <t>b2</t>
  </si>
  <si>
    <t>ST1-FSF22-20B</t>
  </si>
  <si>
    <t>ﾘﾓｺﾝｽｲｯﾁ（撤去）</t>
  </si>
  <si>
    <t>19（16）1個用1方出</t>
  </si>
  <si>
    <t>ﾌﾟﾙﾎﾞｯｸｽ SS-V形</t>
  </si>
  <si>
    <t>LSS1-4-30</t>
  </si>
  <si>
    <t>LSS1-4-65</t>
  </si>
  <si>
    <t>d　LSS1-4-30</t>
  </si>
  <si>
    <t>c　LSS9-4-30</t>
  </si>
  <si>
    <t>LSR2M-200</t>
  </si>
  <si>
    <t>g1</t>
  </si>
  <si>
    <t>K1-LSS11-2</t>
  </si>
  <si>
    <t>g3</t>
  </si>
  <si>
    <t>K1-LSS11-3</t>
  </si>
  <si>
    <t>e</t>
  </si>
  <si>
    <t>LDS1-K1-LBF11</t>
  </si>
  <si>
    <t>ﾘﾓｺﾝｽｲｯﾁ</t>
  </si>
  <si>
    <t>個</t>
  </si>
  <si>
    <t>面</t>
  </si>
  <si>
    <t>25（22） 4方出</t>
  </si>
  <si>
    <t>31（28） 3方出</t>
  </si>
  <si>
    <t>31（28） 4方出</t>
  </si>
  <si>
    <t>ケーブル（撤去）</t>
  </si>
  <si>
    <t>ｱｳﾄﾚｯﾄﾎﾞｯｸｽ（撤去）</t>
  </si>
  <si>
    <t>25（22） 2方出</t>
  </si>
  <si>
    <t>200×200×200</t>
  </si>
  <si>
    <t>300×300×200</t>
  </si>
  <si>
    <t>ｱｳﾄﾚｯﾄﾎﾞｯｸｽ</t>
  </si>
  <si>
    <t>19（16） 4方出</t>
  </si>
  <si>
    <t>ｽﾋﾟｰｶｰ（撤去）</t>
  </si>
  <si>
    <t>3W　φ250</t>
  </si>
  <si>
    <t>ｿﾌﾄﾎｰﾝｽﾋﾟｰｶｰ（撤去）</t>
  </si>
  <si>
    <t>15W</t>
  </si>
  <si>
    <t>ｽﾋﾟｰｶｰ</t>
  </si>
  <si>
    <t>ｿﾌﾄﾎｰﾝｽﾋﾟｰｶｰ</t>
  </si>
  <si>
    <t>EM-S-5C-FB　管内</t>
  </si>
  <si>
    <t>S-5C-FB　管内</t>
  </si>
  <si>
    <t>14□-3C</t>
  </si>
  <si>
    <t>EM-CET 38□</t>
  </si>
  <si>
    <t>EM-CET 100□</t>
  </si>
  <si>
    <t>総   括</t>
  </si>
  <si>
    <t>設   計   内   訳   書</t>
  </si>
  <si>
    <t xml:space="preserve">                     工  事  名</t>
    <phoneticPr fontId="4"/>
  </si>
  <si>
    <t>工     事     費</t>
  </si>
  <si>
    <t>一金</t>
  </si>
  <si>
    <t>円也</t>
  </si>
  <si>
    <t>工 　事 　価 　格</t>
    <phoneticPr fontId="4"/>
  </si>
  <si>
    <t>円</t>
  </si>
  <si>
    <t>消費税相当額</t>
  </si>
  <si>
    <t>名                            称</t>
  </si>
  <si>
    <t>数　量</t>
    <rPh sb="0" eb="1">
      <t>スウ</t>
    </rPh>
    <rPh sb="2" eb="3">
      <t>リョウ</t>
    </rPh>
    <phoneticPr fontId="4"/>
  </si>
  <si>
    <t>単位</t>
    <rPh sb="0" eb="2">
      <t>タンイ</t>
    </rPh>
    <phoneticPr fontId="4"/>
  </si>
  <si>
    <t>金　　額</t>
    <rPh sb="0" eb="1">
      <t>キン</t>
    </rPh>
    <rPh sb="3" eb="4">
      <t>ガク</t>
    </rPh>
    <phoneticPr fontId="4"/>
  </si>
  <si>
    <t>備      考</t>
  </si>
  <si>
    <t>　直 接 工 事 費</t>
    <rPh sb="1" eb="2">
      <t>チョク</t>
    </rPh>
    <rPh sb="3" eb="4">
      <t>セツ</t>
    </rPh>
    <rPh sb="5" eb="6">
      <t>コウ</t>
    </rPh>
    <rPh sb="7" eb="8">
      <t>コト</t>
    </rPh>
    <rPh sb="9" eb="10">
      <t>ヒ</t>
    </rPh>
    <phoneticPr fontId="4"/>
  </si>
  <si>
    <t>　　Ⅰ　火災復旧改修工事</t>
    <rPh sb="4" eb="8">
      <t>カサイフッキュウ</t>
    </rPh>
    <rPh sb="8" eb="10">
      <t>カイシュウ</t>
    </rPh>
    <rPh sb="10" eb="12">
      <t>コウジ</t>
    </rPh>
    <phoneticPr fontId="4"/>
  </si>
  <si>
    <t>式</t>
    <phoneticPr fontId="4"/>
  </si>
  <si>
    <t>　　　　直接工事費の計</t>
    <rPh sb="4" eb="6">
      <t>チョクセツ</t>
    </rPh>
    <rPh sb="6" eb="9">
      <t>コウジヒ</t>
    </rPh>
    <rPh sb="10" eb="11">
      <t>ケイ</t>
    </rPh>
    <phoneticPr fontId="4"/>
  </si>
  <si>
    <t>　共　　通　　費</t>
    <rPh sb="1" eb="2">
      <t>トモ</t>
    </rPh>
    <rPh sb="4" eb="5">
      <t>ツウ</t>
    </rPh>
    <rPh sb="7" eb="8">
      <t>ヒ</t>
    </rPh>
    <phoneticPr fontId="4"/>
  </si>
  <si>
    <t>　　Ⅰ　共通仮設費</t>
    <rPh sb="4" eb="6">
      <t>キョウツウ</t>
    </rPh>
    <rPh sb="6" eb="8">
      <t>カセツ</t>
    </rPh>
    <rPh sb="8" eb="9">
      <t>ヒ</t>
    </rPh>
    <phoneticPr fontId="4"/>
  </si>
  <si>
    <t>　　Ⅱ　現場管理費</t>
    <rPh sb="4" eb="6">
      <t>ゲンバ</t>
    </rPh>
    <rPh sb="6" eb="9">
      <t>カンリヒ</t>
    </rPh>
    <phoneticPr fontId="4"/>
  </si>
  <si>
    <t>　　Ⅲ　一般管理費</t>
    <rPh sb="4" eb="6">
      <t>イッパン</t>
    </rPh>
    <rPh sb="6" eb="9">
      <t>カンリヒ</t>
    </rPh>
    <phoneticPr fontId="4"/>
  </si>
  <si>
    <t>電気設備工事一式</t>
    <rPh sb="0" eb="2">
      <t>デンキ</t>
    </rPh>
    <rPh sb="2" eb="4">
      <t>セツビ</t>
    </rPh>
    <rPh sb="4" eb="6">
      <t>コウジ</t>
    </rPh>
    <rPh sb="6" eb="8">
      <t>イッシキ</t>
    </rPh>
    <phoneticPr fontId="4"/>
  </si>
  <si>
    <t>　　　　　　　　　　　計</t>
    <rPh sb="11" eb="12">
      <t>ケイ</t>
    </rPh>
    <phoneticPr fontId="4"/>
  </si>
  <si>
    <t xml:space="preserve">     　　　　工　事　価　格</t>
    <rPh sb="13" eb="14">
      <t>カ</t>
    </rPh>
    <rPh sb="15" eb="16">
      <t>カク</t>
    </rPh>
    <phoneticPr fontId="4"/>
  </si>
  <si>
    <t>再　　計</t>
    <rPh sb="0" eb="1">
      <t>サイ</t>
    </rPh>
    <rPh sb="3" eb="4">
      <t>ケイ</t>
    </rPh>
    <phoneticPr fontId="4"/>
  </si>
  <si>
    <t>※1 □上記工事価格のうち、現場労働者に関する健康保険、厚生年金保険及び雇用保険の法定事業主負担分を含む</t>
    <rPh sb="4" eb="6">
      <t>ジョウキ</t>
    </rPh>
    <rPh sb="6" eb="8">
      <t>コウジ</t>
    </rPh>
    <rPh sb="8" eb="10">
      <t>カカク</t>
    </rPh>
    <rPh sb="14" eb="16">
      <t>ゲンバ</t>
    </rPh>
    <rPh sb="16" eb="19">
      <t>ロウドウシャ</t>
    </rPh>
    <rPh sb="20" eb="21">
      <t>カン</t>
    </rPh>
    <rPh sb="23" eb="25">
      <t>ケンコウ</t>
    </rPh>
    <rPh sb="25" eb="27">
      <t>ホケン</t>
    </rPh>
    <rPh sb="28" eb="30">
      <t>コウセイ</t>
    </rPh>
    <rPh sb="30" eb="32">
      <t>ネンキン</t>
    </rPh>
    <rPh sb="32" eb="34">
      <t>ホケン</t>
    </rPh>
    <rPh sb="34" eb="35">
      <t>オヨ</t>
    </rPh>
    <rPh sb="36" eb="38">
      <t>コヨウ</t>
    </rPh>
    <rPh sb="38" eb="40">
      <t>ホケン</t>
    </rPh>
    <rPh sb="41" eb="43">
      <t>ホウテイ</t>
    </rPh>
    <rPh sb="43" eb="46">
      <t>ジギョウヌシ</t>
    </rPh>
    <rPh sb="46" eb="48">
      <t>フタン</t>
    </rPh>
    <rPh sb="48" eb="49">
      <t>ブン</t>
    </rPh>
    <rPh sb="50" eb="51">
      <t>フク</t>
    </rPh>
    <phoneticPr fontId="4"/>
  </si>
  <si>
    <t>※2 □上記工事価格のうち、現場労働者に関する健康保険、厚生年金保険及び雇用保険の法定事業主負担分額　　　　　　　円</t>
    <rPh sb="4" eb="6">
      <t>ジョウキ</t>
    </rPh>
    <rPh sb="6" eb="8">
      <t>コウジ</t>
    </rPh>
    <rPh sb="8" eb="10">
      <t>カカク</t>
    </rPh>
    <rPh sb="14" eb="16">
      <t>ゲンバ</t>
    </rPh>
    <rPh sb="16" eb="19">
      <t>ロウドウシャ</t>
    </rPh>
    <rPh sb="20" eb="21">
      <t>カン</t>
    </rPh>
    <rPh sb="23" eb="25">
      <t>ケンコウ</t>
    </rPh>
    <rPh sb="25" eb="27">
      <t>ホケン</t>
    </rPh>
    <rPh sb="28" eb="30">
      <t>コウセイ</t>
    </rPh>
    <rPh sb="30" eb="32">
      <t>ネンキン</t>
    </rPh>
    <rPh sb="32" eb="34">
      <t>ホケン</t>
    </rPh>
    <rPh sb="34" eb="35">
      <t>オヨ</t>
    </rPh>
    <rPh sb="36" eb="38">
      <t>コヨウ</t>
    </rPh>
    <rPh sb="38" eb="40">
      <t>ホケン</t>
    </rPh>
    <rPh sb="41" eb="43">
      <t>ホウテイ</t>
    </rPh>
    <rPh sb="43" eb="45">
      <t>ジギョウ</t>
    </rPh>
    <rPh sb="45" eb="46">
      <t>ヌシ</t>
    </rPh>
    <rPh sb="46" eb="49">
      <t>フタンブン</t>
    </rPh>
    <rPh sb="49" eb="50">
      <t>ガク</t>
    </rPh>
    <rPh sb="57" eb="58">
      <t>エン</t>
    </rPh>
    <phoneticPr fontId="4"/>
  </si>
  <si>
    <t>※注　いずれかの□に✓を入れること（※2の場合は金額も入れること）</t>
    <rPh sb="1" eb="2">
      <t>チュウ</t>
    </rPh>
    <rPh sb="12" eb="13">
      <t>イ</t>
    </rPh>
    <rPh sb="21" eb="23">
      <t>バアイ</t>
    </rPh>
    <rPh sb="24" eb="26">
      <t>キンガク</t>
    </rPh>
    <rPh sb="27" eb="28">
      <t>イ</t>
    </rPh>
    <phoneticPr fontId="4"/>
  </si>
  <si>
    <t>　消費税等相当額</t>
    <rPh sb="1" eb="4">
      <t>ショウヒゼイ</t>
    </rPh>
    <rPh sb="4" eb="5">
      <t>トウ</t>
    </rPh>
    <rPh sb="5" eb="7">
      <t>ソウトウ</t>
    </rPh>
    <rPh sb="7" eb="8">
      <t>ガク</t>
    </rPh>
    <phoneticPr fontId="4"/>
  </si>
  <si>
    <t>二海郡八雲町熊石平町地内</t>
    <rPh sb="0" eb="3">
      <t>フタミグン</t>
    </rPh>
    <rPh sb="3" eb="6">
      <t>ヤクモチョウ</t>
    </rPh>
    <rPh sb="6" eb="8">
      <t>クマイシ</t>
    </rPh>
    <rPh sb="8" eb="9">
      <t>タイラ</t>
    </rPh>
    <rPh sb="9" eb="10">
      <t>マチ</t>
    </rPh>
    <rPh sb="10" eb="11">
      <t>チ</t>
    </rPh>
    <rPh sb="11" eb="12">
      <t>ナイ</t>
    </rPh>
    <phoneticPr fontId="4"/>
  </si>
  <si>
    <t>平成２８年１１月３０日まで</t>
    <rPh sb="0" eb="2">
      <t>ヘイセイ</t>
    </rPh>
    <rPh sb="4" eb="5">
      <t>ネン</t>
    </rPh>
    <rPh sb="7" eb="8">
      <t>ツキ</t>
    </rPh>
    <rPh sb="10" eb="11">
      <t>ヒ</t>
    </rPh>
    <phoneticPr fontId="4"/>
  </si>
  <si>
    <t>平成２７年７月１５日まで</t>
    <rPh sb="0" eb="2">
      <t>ヘイセイ</t>
    </rPh>
    <rPh sb="4" eb="5">
      <t>ネン</t>
    </rPh>
    <rPh sb="6" eb="7">
      <t>ツキ</t>
    </rPh>
    <rPh sb="9" eb="10">
      <t>ヒ</t>
    </rPh>
    <phoneticPr fontId="4"/>
  </si>
  <si>
    <t>　　　　　　　工　　事　　費</t>
    <rPh sb="7" eb="8">
      <t>コウ</t>
    </rPh>
    <rPh sb="10" eb="11">
      <t>コト</t>
    </rPh>
    <rPh sb="13" eb="14">
      <t>ヒ</t>
    </rPh>
    <phoneticPr fontId="4"/>
  </si>
  <si>
    <t xml:space="preserve">種 目 別 内 訳 書 </t>
  </si>
  <si>
    <t>名　　　　　　　　称</t>
  </si>
  <si>
    <t>単位</t>
  </si>
  <si>
    <t>金　　　　　額</t>
  </si>
  <si>
    <t>備　　　考</t>
  </si>
  <si>
    <t>直　接　工　事　費</t>
    <rPh sb="0" eb="1">
      <t>チョク</t>
    </rPh>
    <rPh sb="2" eb="3">
      <t>セツ</t>
    </rPh>
    <rPh sb="4" eb="5">
      <t>コウ</t>
    </rPh>
    <rPh sb="6" eb="7">
      <t>コト</t>
    </rPh>
    <rPh sb="8" eb="9">
      <t>ヒ</t>
    </rPh>
    <phoneticPr fontId="92"/>
  </si>
  <si>
    <t>一式</t>
    <rPh sb="0" eb="1">
      <t>イチ</t>
    </rPh>
    <rPh sb="1" eb="2">
      <t>シキ</t>
    </rPh>
    <phoneticPr fontId="92"/>
  </si>
  <si>
    <t>計</t>
    <rPh sb="0" eb="1">
      <t>ケイ</t>
    </rPh>
    <phoneticPr fontId="92"/>
  </si>
  <si>
    <t>共　通　費</t>
    <rPh sb="0" eb="1">
      <t>トモ</t>
    </rPh>
    <rPh sb="2" eb="3">
      <t>ツウ</t>
    </rPh>
    <rPh sb="4" eb="5">
      <t>ヒ</t>
    </rPh>
    <phoneticPr fontId="92"/>
  </si>
  <si>
    <t>　共　通　仮　設　費</t>
    <rPh sb="1" eb="2">
      <t>トモ</t>
    </rPh>
    <rPh sb="3" eb="4">
      <t>ツウ</t>
    </rPh>
    <rPh sb="5" eb="6">
      <t>カリ</t>
    </rPh>
    <rPh sb="7" eb="8">
      <t>セツ</t>
    </rPh>
    <rPh sb="9" eb="10">
      <t>ヒ</t>
    </rPh>
    <phoneticPr fontId="92"/>
  </si>
  <si>
    <t>一式</t>
    <rPh sb="0" eb="2">
      <t>イッシキ</t>
    </rPh>
    <phoneticPr fontId="92"/>
  </si>
  <si>
    <t>　現　場　管　理　費</t>
    <rPh sb="5" eb="6">
      <t>カン</t>
    </rPh>
    <rPh sb="7" eb="8">
      <t>リ</t>
    </rPh>
    <phoneticPr fontId="92"/>
  </si>
  <si>
    <t>一式</t>
  </si>
  <si>
    <t>　一　般　管　理　費</t>
    <rPh sb="1" eb="2">
      <t>イチ</t>
    </rPh>
    <rPh sb="3" eb="4">
      <t>ハン</t>
    </rPh>
    <rPh sb="5" eb="6">
      <t>カン</t>
    </rPh>
    <rPh sb="7" eb="8">
      <t>リ</t>
    </rPh>
    <rPh sb="9" eb="10">
      <t>ヒ</t>
    </rPh>
    <phoneticPr fontId="92"/>
  </si>
  <si>
    <t>　工　事　価　格</t>
    <phoneticPr fontId="92"/>
  </si>
  <si>
    <t>内　訳　明　細　書</t>
  </si>
  <si>
    <t>細　　目</t>
  </si>
  <si>
    <t>摘　　　要</t>
  </si>
  <si>
    <t>数　量</t>
  </si>
  <si>
    <t>単　価</t>
  </si>
  <si>
    <t>金　　　額</t>
  </si>
  <si>
    <t>備　　考</t>
  </si>
  <si>
    <t>直接工事費</t>
    <rPh sb="0" eb="2">
      <t>チョクセツ</t>
    </rPh>
    <rPh sb="2" eb="4">
      <t>コウジ</t>
    </rPh>
    <rPh sb="4" eb="5">
      <t>ヒ</t>
    </rPh>
    <phoneticPr fontId="115"/>
  </si>
  <si>
    <t>計</t>
    <rPh sb="0" eb="1">
      <t>ケイ</t>
    </rPh>
    <phoneticPr fontId="115"/>
  </si>
  <si>
    <t>撤去</t>
    <rPh sb="0" eb="2">
      <t>テッキョ</t>
    </rPh>
    <phoneticPr fontId="126"/>
  </si>
  <si>
    <t>式</t>
    <rPh sb="0" eb="1">
      <t>シキ</t>
    </rPh>
    <phoneticPr fontId="126"/>
  </si>
  <si>
    <t>改修</t>
    <rPh sb="0" eb="2">
      <t>カイシュウ</t>
    </rPh>
    <phoneticPr fontId="126"/>
  </si>
  <si>
    <t>耐衝撃硬質ﾋﾞﾆﾙ管（撤去）</t>
    <rPh sb="0" eb="1">
      <t>タイ</t>
    </rPh>
    <rPh sb="1" eb="3">
      <t>ショウゲキ</t>
    </rPh>
    <rPh sb="3" eb="5">
      <t>コウシツ</t>
    </rPh>
    <rPh sb="9" eb="10">
      <t>（</t>
    </rPh>
    <rPh sb="10" eb="12">
      <t>テッキョ</t>
    </rPh>
    <rPh sb="11" eb="13">
      <t>テッキョ</t>
    </rPh>
    <phoneticPr fontId="125"/>
  </si>
  <si>
    <t>ｹｰﾌﾞﾙﾗｯｸ AL形（撤去）</t>
  </si>
  <si>
    <t>ﾜｲﾔﾘﾝｸﾞﾀﾞｸﾄ（取外し）</t>
    <rPh sb="12" eb="14">
      <t>トリハズ</t>
    </rPh>
    <phoneticPr fontId="126"/>
  </si>
  <si>
    <t>電線（撤去）</t>
    <rPh sb="0" eb="2">
      <t>デンセン</t>
    </rPh>
    <rPh sb="3" eb="5">
      <t>テッキョ</t>
    </rPh>
    <phoneticPr fontId="125"/>
  </si>
  <si>
    <t>IV 22　管内</t>
    <rPh sb="6" eb="8">
      <t>カンナイ</t>
    </rPh>
    <phoneticPr fontId="125"/>
  </si>
  <si>
    <t>ケーブル（撤去）</t>
    <rPh sb="5" eb="7">
      <t>テッキョ</t>
    </rPh>
    <phoneticPr fontId="125"/>
  </si>
  <si>
    <t>CV 14□-3C　ﾗｯｸ</t>
  </si>
  <si>
    <t>CVT 100□　管内</t>
    <rPh sb="9" eb="11">
      <t>カンナイ</t>
    </rPh>
    <phoneticPr fontId="125"/>
  </si>
  <si>
    <t>耐衝撃硬質ﾋﾞﾆﾙ管</t>
    <rPh sb="0" eb="1">
      <t>タイ</t>
    </rPh>
    <rPh sb="1" eb="3">
      <t>ショウゲキ</t>
    </rPh>
    <rPh sb="3" eb="5">
      <t>コウシツ</t>
    </rPh>
    <rPh sb="9" eb="10">
      <t>（</t>
    </rPh>
    <phoneticPr fontId="125"/>
  </si>
  <si>
    <t>ﾜｲﾔﾘﾝｸﾞﾀﾞｸﾄ（再取付）</t>
    <rPh sb="12" eb="13">
      <t>サイ</t>
    </rPh>
    <rPh sb="13" eb="15">
      <t>トリツケ</t>
    </rPh>
    <phoneticPr fontId="126"/>
  </si>
  <si>
    <t>電線</t>
    <rPh sb="0" eb="2">
      <t>デンセン</t>
    </rPh>
    <phoneticPr fontId="125"/>
  </si>
  <si>
    <t>EM-IE 22　管内</t>
    <rPh sb="9" eb="11">
      <t>カンナイ</t>
    </rPh>
    <phoneticPr fontId="125"/>
  </si>
  <si>
    <t>EM-CET 100□　管内</t>
    <rPh sb="12" eb="14">
      <t>カンナイ</t>
    </rPh>
    <phoneticPr fontId="125"/>
  </si>
  <si>
    <t>EM-CET 100□　ﾗｯｸ</t>
  </si>
  <si>
    <t>ケーブル接続材</t>
    <rPh sb="4" eb="6">
      <t>セツゾク</t>
    </rPh>
    <rPh sb="6" eb="7">
      <t>ザイ</t>
    </rPh>
    <phoneticPr fontId="126"/>
  </si>
  <si>
    <t>組</t>
    <rPh sb="0" eb="1">
      <t>クミ</t>
    </rPh>
    <phoneticPr fontId="126"/>
  </si>
  <si>
    <t>CVV 2□-2C　管内</t>
    <rPh sb="10" eb="12">
      <t>カンナイ</t>
    </rPh>
    <phoneticPr fontId="125"/>
  </si>
  <si>
    <t>CVV 2□-4C　管内</t>
    <rPh sb="10" eb="12">
      <t>カンナイ</t>
    </rPh>
    <phoneticPr fontId="125"/>
  </si>
  <si>
    <t>CVV 2□-6C　管内</t>
    <rPh sb="10" eb="12">
      <t>カンナイ</t>
    </rPh>
    <phoneticPr fontId="125"/>
  </si>
  <si>
    <t>CVT 38□　管内</t>
    <rPh sb="8" eb="10">
      <t>カンナイ</t>
    </rPh>
    <phoneticPr fontId="125"/>
  </si>
  <si>
    <t>EM-CEE 2□-2C　管内</t>
    <rPh sb="13" eb="15">
      <t>カンナイ</t>
    </rPh>
    <phoneticPr fontId="125"/>
  </si>
  <si>
    <t>EM-CEE 2□-4C　管内</t>
    <rPh sb="13" eb="15">
      <t>カンナイ</t>
    </rPh>
    <phoneticPr fontId="125"/>
  </si>
  <si>
    <t>EM-CEE 2□-6C　管内</t>
    <rPh sb="13" eb="15">
      <t>カンナイ</t>
    </rPh>
    <phoneticPr fontId="125"/>
  </si>
  <si>
    <t>EM-CET 38□　管内</t>
    <rPh sb="11" eb="13">
      <t>カンナイ</t>
    </rPh>
    <phoneticPr fontId="125"/>
  </si>
  <si>
    <t>制御ｹｰﾌﾞﾙ用</t>
    <rPh sb="0" eb="2">
      <t>セイギョ</t>
    </rPh>
    <phoneticPr fontId="126"/>
  </si>
  <si>
    <t>二種金属線ぴ（撤去）</t>
    <rPh sb="0" eb="2">
      <t>ニシュ</t>
    </rPh>
    <rPh sb="2" eb="4">
      <t>キンゾク</t>
    </rPh>
    <rPh sb="4" eb="5">
      <t>セン</t>
    </rPh>
    <phoneticPr fontId="125"/>
  </si>
  <si>
    <t>C型（40x45）</t>
    <rPh sb="1" eb="2">
      <t>ガタ</t>
    </rPh>
    <phoneticPr fontId="125"/>
  </si>
  <si>
    <t>二種金属線ぴ付属品（撤去）</t>
    <rPh sb="0" eb="2">
      <t>ニシュ</t>
    </rPh>
    <rPh sb="2" eb="4">
      <t>キンゾク</t>
    </rPh>
    <rPh sb="4" eb="5">
      <t>セン</t>
    </rPh>
    <rPh sb="6" eb="8">
      <t>フゾク</t>
    </rPh>
    <rPh sb="8" eb="9">
      <t>ヒン</t>
    </rPh>
    <rPh sb="10" eb="12">
      <t>テッキョ</t>
    </rPh>
    <phoneticPr fontId="125"/>
  </si>
  <si>
    <t>C型ｼﾞｬﾝｸｼｮﾝﾎﾞｯｸｽ</t>
    <rPh sb="1" eb="2">
      <t>ガタ</t>
    </rPh>
    <phoneticPr fontId="125"/>
  </si>
  <si>
    <t>IV 1.6　管内</t>
    <rPh sb="7" eb="9">
      <t>カンナイ</t>
    </rPh>
    <phoneticPr fontId="125"/>
  </si>
  <si>
    <t>IV 2.0　管内</t>
    <rPh sb="7" eb="9">
      <t>カンナイ</t>
    </rPh>
    <phoneticPr fontId="125"/>
  </si>
  <si>
    <t>CPEV 1.2-2C　管内</t>
    <rPh sb="12" eb="14">
      <t>カンナイ</t>
    </rPh>
    <phoneticPr fontId="125"/>
  </si>
  <si>
    <t>樹脂製</t>
    <rPh sb="0" eb="3">
      <t>ジュシセイ</t>
    </rPh>
    <phoneticPr fontId="125"/>
  </si>
  <si>
    <t>丸形露出ﾎﾞｯｸｽ（撤去）</t>
    <rPh sb="0" eb="1">
      <t>マル</t>
    </rPh>
    <rPh sb="1" eb="2">
      <t>ガタ</t>
    </rPh>
    <rPh sb="2" eb="4">
      <t>ロシュツ</t>
    </rPh>
    <phoneticPr fontId="125"/>
  </si>
  <si>
    <t>照明器具（撤去）</t>
    <rPh sb="0" eb="2">
      <t>ショウメイ</t>
    </rPh>
    <rPh sb="2" eb="4">
      <t>キグ</t>
    </rPh>
    <rPh sb="5" eb="7">
      <t>テッキョ</t>
    </rPh>
    <phoneticPr fontId="125"/>
  </si>
  <si>
    <t>FHF32Wx1 直付</t>
    <rPh sb="9" eb="11">
      <t>ジカヅ</t>
    </rPh>
    <phoneticPr fontId="125"/>
  </si>
  <si>
    <t>FHF32Wx2 直付</t>
    <rPh sb="9" eb="11">
      <t>ジカヅ</t>
    </rPh>
    <phoneticPr fontId="125"/>
  </si>
  <si>
    <t>非常灯付 直付</t>
    <rPh sb="0" eb="3">
      <t>ヒジョウトウ</t>
    </rPh>
    <rPh sb="3" eb="4">
      <t>ツキ</t>
    </rPh>
    <rPh sb="5" eb="7">
      <t>ジカヅ</t>
    </rPh>
    <phoneticPr fontId="125"/>
  </si>
  <si>
    <t>MF400x1 直付</t>
    <rPh sb="8" eb="10">
      <t>ジカヅ</t>
    </rPh>
    <phoneticPr fontId="125"/>
  </si>
  <si>
    <t>非常用照明（撤去）</t>
    <rPh sb="0" eb="3">
      <t>ヒジョウヨウ</t>
    </rPh>
    <rPh sb="3" eb="5">
      <t>ショウメイ</t>
    </rPh>
    <rPh sb="6" eb="8">
      <t>テッキョ</t>
    </rPh>
    <phoneticPr fontId="125"/>
  </si>
  <si>
    <t>階段通路誘導灯（撤去）</t>
    <rPh sb="0" eb="2">
      <t>カイダン</t>
    </rPh>
    <rPh sb="2" eb="4">
      <t>ツウロ</t>
    </rPh>
    <rPh sb="4" eb="7">
      <t>ユウドウトウ</t>
    </rPh>
    <phoneticPr fontId="125"/>
  </si>
  <si>
    <t>避難口誘導灯（撤去）</t>
    <rPh sb="0" eb="2">
      <t>ヒナン</t>
    </rPh>
    <rPh sb="2" eb="3">
      <t>グチ</t>
    </rPh>
    <rPh sb="3" eb="6">
      <t>ユウドウトウ</t>
    </rPh>
    <phoneticPr fontId="125"/>
  </si>
  <si>
    <t>通路誘導灯（撤去）</t>
    <rPh sb="0" eb="2">
      <t>ツウロ</t>
    </rPh>
    <rPh sb="2" eb="5">
      <t>ユウドウトウ</t>
    </rPh>
    <phoneticPr fontId="125"/>
  </si>
  <si>
    <t>照明器具ｶﾞｰﾄﾞ（撤去）</t>
    <rPh sb="0" eb="2">
      <t>ショウメイ</t>
    </rPh>
    <rPh sb="2" eb="4">
      <t>キグ</t>
    </rPh>
    <phoneticPr fontId="125"/>
  </si>
  <si>
    <t>防水ｽｲｯﾁ（撤去）</t>
    <rPh sb="0" eb="2">
      <t>ボウスイ</t>
    </rPh>
    <phoneticPr fontId="125"/>
  </si>
  <si>
    <t>1P10Ax1 防水P</t>
    <rPh sb="8" eb="10">
      <t>ボウスイ</t>
    </rPh>
    <phoneticPr fontId="125"/>
  </si>
  <si>
    <t>1回路 金属P</t>
    <rPh sb="1" eb="3">
      <t>カイロ</t>
    </rPh>
    <rPh sb="4" eb="6">
      <t>キンゾク</t>
    </rPh>
    <phoneticPr fontId="125"/>
  </si>
  <si>
    <t>2回路 金属P</t>
    <rPh sb="1" eb="3">
      <t>カイロ</t>
    </rPh>
    <rPh sb="4" eb="6">
      <t>キンゾク</t>
    </rPh>
    <phoneticPr fontId="125"/>
  </si>
  <si>
    <t>16回路 金属P</t>
    <rPh sb="2" eb="4">
      <t>カイロ</t>
    </rPh>
    <rPh sb="5" eb="7">
      <t>キンゾク</t>
    </rPh>
    <phoneticPr fontId="125"/>
  </si>
  <si>
    <t>昇降ｽｲｯﾁ（撤去）</t>
    <rPh sb="0" eb="2">
      <t>ショウコウ</t>
    </rPh>
    <rPh sb="7" eb="9">
      <t>テッキョ</t>
    </rPh>
    <phoneticPr fontId="125"/>
  </si>
  <si>
    <t>3回路 金属P</t>
    <rPh sb="1" eb="3">
      <t>カイロ</t>
    </rPh>
    <rPh sb="4" eb="6">
      <t>キンゾク</t>
    </rPh>
    <phoneticPr fontId="125"/>
  </si>
  <si>
    <t>金属製</t>
    <rPh sb="0" eb="2">
      <t>キンゾク</t>
    </rPh>
    <phoneticPr fontId="125"/>
  </si>
  <si>
    <t>露出ｽｲｯﾁﾎﾞｯｸｽ（撤去）</t>
    <rPh sb="0" eb="2">
      <t>ロシュツ</t>
    </rPh>
    <rPh sb="12" eb="14">
      <t>テッキョ</t>
    </rPh>
    <phoneticPr fontId="125"/>
  </si>
  <si>
    <t>二種金属線ぴ</t>
    <rPh sb="0" eb="2">
      <t>ニシュ</t>
    </rPh>
    <rPh sb="2" eb="4">
      <t>キンゾク</t>
    </rPh>
    <rPh sb="4" eb="5">
      <t>セン</t>
    </rPh>
    <phoneticPr fontId="125"/>
  </si>
  <si>
    <t>二種金属線ぴ付属品</t>
    <rPh sb="0" eb="2">
      <t>ニシュ</t>
    </rPh>
    <rPh sb="2" eb="4">
      <t>キンゾク</t>
    </rPh>
    <rPh sb="4" eb="5">
      <t>セン</t>
    </rPh>
    <rPh sb="6" eb="9">
      <t>フゾクヒン</t>
    </rPh>
    <phoneticPr fontId="125"/>
  </si>
  <si>
    <t>EM-IE 1.6　管内</t>
    <rPh sb="10" eb="12">
      <t>カンナイ</t>
    </rPh>
    <phoneticPr fontId="125"/>
  </si>
  <si>
    <t>EM-IE 2.0　管内</t>
    <rPh sb="10" eb="12">
      <t>カンナイ</t>
    </rPh>
    <phoneticPr fontId="125"/>
  </si>
  <si>
    <t>丸形露出ﾎﾞｯｸｽ</t>
    <rPh sb="0" eb="1">
      <t>マル</t>
    </rPh>
    <rPh sb="1" eb="2">
      <t>ガタ</t>
    </rPh>
    <rPh sb="2" eb="4">
      <t>ロシュツ</t>
    </rPh>
    <phoneticPr fontId="125"/>
  </si>
  <si>
    <t>LED照明器具</t>
    <rPh sb="3" eb="5">
      <t>ショウメイ</t>
    </rPh>
    <rPh sb="5" eb="7">
      <t>キグ</t>
    </rPh>
    <phoneticPr fontId="125"/>
  </si>
  <si>
    <t>LED照明器具+非常照明</t>
    <rPh sb="3" eb="5">
      <t>ショウメイ</t>
    </rPh>
    <rPh sb="5" eb="7">
      <t>キグ</t>
    </rPh>
    <rPh sb="8" eb="10">
      <t>ヒジョウ</t>
    </rPh>
    <rPh sb="10" eb="12">
      <t>ショウメイ</t>
    </rPh>
    <phoneticPr fontId="125"/>
  </si>
  <si>
    <t>非常照明ﾕﾆｯﾄ</t>
    <rPh sb="0" eb="2">
      <t>ヒジョウ</t>
    </rPh>
    <rPh sb="2" eb="4">
      <t>ショウメイ</t>
    </rPh>
    <phoneticPr fontId="125"/>
  </si>
  <si>
    <t>LED照明器具</t>
    <rPh sb="3" eb="7">
      <t>ショウメイキグ</t>
    </rPh>
    <phoneticPr fontId="125"/>
  </si>
  <si>
    <t>LED非常用照明</t>
    <rPh sb="3" eb="6">
      <t>ヒジョウヨウ</t>
    </rPh>
    <rPh sb="6" eb="8">
      <t>ショウメイ</t>
    </rPh>
    <phoneticPr fontId="125"/>
  </si>
  <si>
    <t>階段通路誘導灯</t>
    <rPh sb="0" eb="2">
      <t>カイダン</t>
    </rPh>
    <rPh sb="2" eb="4">
      <t>ツウロ</t>
    </rPh>
    <rPh sb="4" eb="7">
      <t>ユウドウトウ</t>
    </rPh>
    <phoneticPr fontId="125"/>
  </si>
  <si>
    <t>避難口誘導灯</t>
    <rPh sb="0" eb="2">
      <t>ヒナン</t>
    </rPh>
    <rPh sb="2" eb="3">
      <t>グチ</t>
    </rPh>
    <rPh sb="3" eb="6">
      <t>ユウドウトウ</t>
    </rPh>
    <phoneticPr fontId="125"/>
  </si>
  <si>
    <t>通路誘導灯</t>
    <rPh sb="0" eb="2">
      <t>ツウロ</t>
    </rPh>
    <rPh sb="2" eb="5">
      <t>ユウドウトウ</t>
    </rPh>
    <phoneticPr fontId="125"/>
  </si>
  <si>
    <t>防水ｽｲｯﾁ</t>
    <rPh sb="0" eb="2">
      <t>ボウスイ</t>
    </rPh>
    <phoneticPr fontId="125"/>
  </si>
  <si>
    <t>樹脂製</t>
    <rPh sb="0" eb="2">
      <t>ジュシ</t>
    </rPh>
    <rPh sb="2" eb="3">
      <t>セイ</t>
    </rPh>
    <phoneticPr fontId="125"/>
  </si>
  <si>
    <t>露出ｽｲｯﾁﾎﾞｯｸｽ</t>
    <rPh sb="0" eb="2">
      <t>ロシュツ</t>
    </rPh>
    <phoneticPr fontId="125"/>
  </si>
  <si>
    <t>IV 5.5　管内</t>
    <rPh sb="7" eb="9">
      <t>カンナイ</t>
    </rPh>
    <phoneticPr fontId="125"/>
  </si>
  <si>
    <t>VVF 2.0-3C　天井内</t>
    <rPh sb="11" eb="13">
      <t>テンジョウ</t>
    </rPh>
    <rPh sb="13" eb="14">
      <t>ナイ</t>
    </rPh>
    <phoneticPr fontId="125"/>
  </si>
  <si>
    <t>VVF 2.0-3C　管内</t>
    <rPh sb="11" eb="13">
      <t>カンナイ</t>
    </rPh>
    <phoneticPr fontId="125"/>
  </si>
  <si>
    <t>VVF 2.0-3C　PF管内</t>
    <rPh sb="13" eb="15">
      <t>カンナイ</t>
    </rPh>
    <phoneticPr fontId="125"/>
  </si>
  <si>
    <t>EM-IE 5.5　管内</t>
    <rPh sb="10" eb="12">
      <t>カンナイ</t>
    </rPh>
    <phoneticPr fontId="125"/>
  </si>
  <si>
    <t>EM-EEF 2.0-3C　天井内</t>
    <rPh sb="14" eb="16">
      <t>テンジョウ</t>
    </rPh>
    <rPh sb="16" eb="17">
      <t>ナイ</t>
    </rPh>
    <phoneticPr fontId="125"/>
  </si>
  <si>
    <t>EM-EEF 2.0-3C　管内</t>
    <rPh sb="14" eb="16">
      <t>カンナイ</t>
    </rPh>
    <phoneticPr fontId="125"/>
  </si>
  <si>
    <t>EM-EEF 2.0-3C　PF管内</t>
    <rPh sb="16" eb="18">
      <t>カンナイ</t>
    </rPh>
    <phoneticPr fontId="125"/>
  </si>
  <si>
    <t>保守盤（撤去）</t>
    <rPh sb="0" eb="2">
      <t>ホシュ</t>
    </rPh>
    <rPh sb="2" eb="3">
      <t>バン</t>
    </rPh>
    <phoneticPr fontId="125"/>
  </si>
  <si>
    <t>IV 5.5□　管内</t>
    <rPh sb="8" eb="10">
      <t>カンナイ</t>
    </rPh>
    <phoneticPr fontId="125"/>
  </si>
  <si>
    <t>IV 8□　管内</t>
    <rPh sb="6" eb="8">
      <t>カンナイ</t>
    </rPh>
    <phoneticPr fontId="125"/>
  </si>
  <si>
    <t>IV 8□　PF管内</t>
    <rPh sb="8" eb="10">
      <t>カンナイ</t>
    </rPh>
    <phoneticPr fontId="125"/>
  </si>
  <si>
    <t>IV 38□　管内</t>
    <rPh sb="7" eb="9">
      <t>カンナイ</t>
    </rPh>
    <phoneticPr fontId="125"/>
  </si>
  <si>
    <t>CV 38-3C　天井内</t>
    <rPh sb="9" eb="11">
      <t>テンジョウ</t>
    </rPh>
    <rPh sb="11" eb="12">
      <t>ナイ</t>
    </rPh>
    <phoneticPr fontId="125"/>
  </si>
  <si>
    <t>CV 38-3C　管内</t>
    <rPh sb="9" eb="11">
      <t>カンナイ</t>
    </rPh>
    <phoneticPr fontId="125"/>
  </si>
  <si>
    <t>CV 38-3C　PF管内</t>
    <rPh sb="11" eb="13">
      <t>カンナイ</t>
    </rPh>
    <phoneticPr fontId="125"/>
  </si>
  <si>
    <t>中四角 浅型 D44</t>
    <rPh sb="0" eb="1">
      <t>ナカ</t>
    </rPh>
    <rPh sb="1" eb="3">
      <t>シカク</t>
    </rPh>
    <phoneticPr fontId="125"/>
  </si>
  <si>
    <t>保守盤</t>
    <rPh sb="0" eb="2">
      <t>ホシュ</t>
    </rPh>
    <rPh sb="2" eb="3">
      <t>バン</t>
    </rPh>
    <phoneticPr fontId="125"/>
  </si>
  <si>
    <t>EM-IE 5.5□　管内</t>
    <rPh sb="11" eb="13">
      <t>カンナイ</t>
    </rPh>
    <phoneticPr fontId="125"/>
  </si>
  <si>
    <t>EM-IE 8□　管内</t>
    <rPh sb="9" eb="11">
      <t>カンナイ</t>
    </rPh>
    <phoneticPr fontId="125"/>
  </si>
  <si>
    <t>EM-IE 8□　PF管内</t>
    <rPh sb="11" eb="13">
      <t>カンナイ</t>
    </rPh>
    <phoneticPr fontId="125"/>
  </si>
  <si>
    <t>EM-IE 38□　管内</t>
    <rPh sb="10" eb="12">
      <t>カンナイ</t>
    </rPh>
    <phoneticPr fontId="125"/>
  </si>
  <si>
    <t>EM-CE 38-3C　天井内</t>
    <rPh sb="12" eb="14">
      <t>テンジョウ</t>
    </rPh>
    <rPh sb="14" eb="15">
      <t>ナイ</t>
    </rPh>
    <phoneticPr fontId="125"/>
  </si>
  <si>
    <t>EM-CE 38-3C　管内</t>
    <rPh sb="12" eb="14">
      <t>カンナイ</t>
    </rPh>
    <phoneticPr fontId="125"/>
  </si>
  <si>
    <t>EM-CE 38-3C　PF管内</t>
    <rPh sb="14" eb="16">
      <t>カンナイ</t>
    </rPh>
    <phoneticPr fontId="125"/>
  </si>
  <si>
    <t>IV 5.5　管内</t>
  </si>
  <si>
    <t>EBT 0.4-2P　管内</t>
    <rPh sb="11" eb="13">
      <t>カンナイ</t>
    </rPh>
    <phoneticPr fontId="125"/>
  </si>
  <si>
    <t>電話機（撤去）</t>
    <rPh sb="0" eb="3">
      <t>デンワキ</t>
    </rPh>
    <phoneticPr fontId="125"/>
  </si>
  <si>
    <t>壁掛型</t>
    <rPh sb="0" eb="3">
      <t>カベカケガタ</t>
    </rPh>
    <phoneticPr fontId="125"/>
  </si>
  <si>
    <t>EM-IE 5.5　管内</t>
  </si>
  <si>
    <t>EM-EBT 0.4-2P　管内</t>
    <rPh sb="14" eb="16">
      <t>カンナイ</t>
    </rPh>
    <phoneticPr fontId="125"/>
  </si>
  <si>
    <t>電話機</t>
    <rPh sb="0" eb="3">
      <t>デンワキ</t>
    </rPh>
    <phoneticPr fontId="125"/>
  </si>
  <si>
    <t>HP 1.2-2C　天井内</t>
    <rPh sb="10" eb="12">
      <t>テンジョウ</t>
    </rPh>
    <rPh sb="12" eb="13">
      <t>ナイ</t>
    </rPh>
    <phoneticPr fontId="125"/>
  </si>
  <si>
    <t>HP 1.2-2C　管内</t>
    <rPh sb="10" eb="12">
      <t>カンナイ</t>
    </rPh>
    <phoneticPr fontId="125"/>
  </si>
  <si>
    <t>HP 1.2-3C　管内</t>
    <rPh sb="10" eb="12">
      <t>カンナイ</t>
    </rPh>
    <phoneticPr fontId="125"/>
  </si>
  <si>
    <t>HP 1.2-4C　管内</t>
    <rPh sb="10" eb="12">
      <t>カンナイ</t>
    </rPh>
    <phoneticPr fontId="125"/>
  </si>
  <si>
    <t>HP 1.2-6C　管内</t>
    <rPh sb="10" eb="12">
      <t>カンナイ</t>
    </rPh>
    <phoneticPr fontId="125"/>
  </si>
  <si>
    <t>HP 1.2-2C　PF管内</t>
    <rPh sb="12" eb="14">
      <t>カンナイ</t>
    </rPh>
    <phoneticPr fontId="125"/>
  </si>
  <si>
    <t>天井露出型</t>
    <rPh sb="0" eb="2">
      <t>テンジョウ</t>
    </rPh>
    <rPh sb="2" eb="4">
      <t>ロシュツ</t>
    </rPh>
    <rPh sb="4" eb="5">
      <t>ガタ</t>
    </rPh>
    <phoneticPr fontId="125"/>
  </si>
  <si>
    <t>EM-HP 1.2-2C　天井内</t>
    <rPh sb="13" eb="15">
      <t>テンジョウ</t>
    </rPh>
    <rPh sb="15" eb="16">
      <t>ナイ</t>
    </rPh>
    <phoneticPr fontId="125"/>
  </si>
  <si>
    <t>EM-HP 1.2-2C　管内</t>
    <rPh sb="13" eb="15">
      <t>カンナイ</t>
    </rPh>
    <phoneticPr fontId="125"/>
  </si>
  <si>
    <t>EM-HP 1.2-2C　PF管内</t>
    <rPh sb="15" eb="17">
      <t>カンナイ</t>
    </rPh>
    <phoneticPr fontId="125"/>
  </si>
  <si>
    <t>EM-HP 1.2-3C　管内</t>
    <rPh sb="13" eb="15">
      <t>カンナイ</t>
    </rPh>
    <phoneticPr fontId="125"/>
  </si>
  <si>
    <t>EM-HP 1.2-4C　管内</t>
    <rPh sb="13" eb="15">
      <t>カンナイ</t>
    </rPh>
    <phoneticPr fontId="125"/>
  </si>
  <si>
    <t>EM-HP 1.2-6C　管内</t>
    <rPh sb="13" eb="15">
      <t>カンナイ</t>
    </rPh>
    <phoneticPr fontId="125"/>
  </si>
  <si>
    <t>空気管（撤去）</t>
    <rPh sb="0" eb="2">
      <t>クウキ</t>
    </rPh>
    <rPh sb="2" eb="3">
      <t>カン</t>
    </rPh>
    <phoneticPr fontId="125"/>
  </si>
  <si>
    <t>自己指示型</t>
    <rPh sb="0" eb="2">
      <t>ジコ</t>
    </rPh>
    <rPh sb="2" eb="5">
      <t>シジガタ</t>
    </rPh>
    <phoneticPr fontId="125"/>
  </si>
  <si>
    <t>HP 1.2-5P　管内</t>
    <rPh sb="10" eb="12">
      <t>カンナイ</t>
    </rPh>
    <phoneticPr fontId="125"/>
  </si>
  <si>
    <t>HP 1.2-10P　管内</t>
    <rPh sb="11" eb="13">
      <t>カンナイ</t>
    </rPh>
    <phoneticPr fontId="125"/>
  </si>
  <si>
    <t>AE 0.9-2C　管内</t>
    <rPh sb="10" eb="12">
      <t>カンナイ</t>
    </rPh>
    <phoneticPr fontId="125"/>
  </si>
  <si>
    <t>AE 0.9-4C　天井内</t>
    <rPh sb="10" eb="12">
      <t>テンジョウ</t>
    </rPh>
    <rPh sb="12" eb="13">
      <t>ナイ</t>
    </rPh>
    <phoneticPr fontId="125"/>
  </si>
  <si>
    <t>AE 0.9-4C　管内</t>
    <rPh sb="10" eb="12">
      <t>カンナイ</t>
    </rPh>
    <phoneticPr fontId="125"/>
  </si>
  <si>
    <t>AE 0.9-4C　PF管内</t>
    <rPh sb="12" eb="14">
      <t>カンナイ</t>
    </rPh>
    <phoneticPr fontId="125"/>
  </si>
  <si>
    <t>AE 0.9-3P　管内</t>
    <rPh sb="10" eb="12">
      <t>カンナイ</t>
    </rPh>
    <phoneticPr fontId="125"/>
  </si>
  <si>
    <t>感知器（撤去）</t>
    <rPh sb="0" eb="3">
      <t>カンチキ</t>
    </rPh>
    <rPh sb="4" eb="6">
      <t>テッキョ</t>
    </rPh>
    <phoneticPr fontId="125"/>
  </si>
  <si>
    <t>差動式 ｽﾎﾟｯﾄ型 2種</t>
    <rPh sb="0" eb="2">
      <t>サドウ</t>
    </rPh>
    <rPh sb="2" eb="3">
      <t>シキ</t>
    </rPh>
    <rPh sb="9" eb="10">
      <t>ガタ</t>
    </rPh>
    <phoneticPr fontId="125"/>
  </si>
  <si>
    <t>防水型</t>
    <rPh sb="0" eb="3">
      <t>ボウスイガタ</t>
    </rPh>
    <phoneticPr fontId="125"/>
  </si>
  <si>
    <t>定温式 ｽﾎﾟｯﾄ型 特種</t>
    <rPh sb="0" eb="2">
      <t>テイオン</t>
    </rPh>
    <rPh sb="2" eb="3">
      <t>シキ</t>
    </rPh>
    <rPh sb="9" eb="10">
      <t>ガタ</t>
    </rPh>
    <rPh sb="11" eb="13">
      <t>トクシュ</t>
    </rPh>
    <phoneticPr fontId="125"/>
  </si>
  <si>
    <t>差動式 分布型 2種</t>
    <rPh sb="0" eb="2">
      <t>サドウ</t>
    </rPh>
    <rPh sb="2" eb="3">
      <t>シキ</t>
    </rPh>
    <rPh sb="4" eb="6">
      <t>ブンプ</t>
    </rPh>
    <rPh sb="6" eb="7">
      <t>ガタ</t>
    </rPh>
    <rPh sb="9" eb="10">
      <t>シュ</t>
    </rPh>
    <phoneticPr fontId="125"/>
  </si>
  <si>
    <t>露出型 ﾎﾞｯｸｽ付</t>
    <rPh sb="0" eb="3">
      <t>ロシュツガタ</t>
    </rPh>
    <rPh sb="9" eb="10">
      <t>ツキ</t>
    </rPh>
    <phoneticPr fontId="125"/>
  </si>
  <si>
    <t>露出型 3個用</t>
    <rPh sb="0" eb="3">
      <t>ロシュツガタ</t>
    </rPh>
    <rPh sb="5" eb="6">
      <t>コ</t>
    </rPh>
    <rPh sb="6" eb="7">
      <t>ヨウ</t>
    </rPh>
    <phoneticPr fontId="125"/>
  </si>
  <si>
    <t>煙感知器（撤去）</t>
    <rPh sb="0" eb="1">
      <t>ケムリ</t>
    </rPh>
    <rPh sb="1" eb="4">
      <t>カンチキ</t>
    </rPh>
    <rPh sb="5" eb="7">
      <t>テッキョ</t>
    </rPh>
    <phoneticPr fontId="125"/>
  </si>
  <si>
    <t>光電式 2種 露出型</t>
    <rPh sb="0" eb="2">
      <t>コウデン</t>
    </rPh>
    <rPh sb="2" eb="3">
      <t>シキ</t>
    </rPh>
    <rPh sb="5" eb="6">
      <t>シュ</t>
    </rPh>
    <rPh sb="7" eb="9">
      <t>ロシュツ</t>
    </rPh>
    <rPh sb="9" eb="10">
      <t>ガタ</t>
    </rPh>
    <phoneticPr fontId="125"/>
  </si>
  <si>
    <t>空気管</t>
    <rPh sb="0" eb="2">
      <t>クウキ</t>
    </rPh>
    <rPh sb="2" eb="3">
      <t>カン</t>
    </rPh>
    <phoneticPr fontId="125"/>
  </si>
  <si>
    <t>EM-HP 1.2-5P　管内</t>
    <rPh sb="13" eb="15">
      <t>カンナイ</t>
    </rPh>
    <phoneticPr fontId="125"/>
  </si>
  <si>
    <t>EM-HP 1.2-10P　管内</t>
    <rPh sb="14" eb="16">
      <t>カンナイ</t>
    </rPh>
    <phoneticPr fontId="125"/>
  </si>
  <si>
    <t>EM-AE 0.9-2C　管内</t>
    <rPh sb="13" eb="15">
      <t>カンナイ</t>
    </rPh>
    <phoneticPr fontId="125"/>
  </si>
  <si>
    <t>EM-AE 0.9-4C　天井内</t>
    <rPh sb="13" eb="15">
      <t>テンジョウ</t>
    </rPh>
    <rPh sb="15" eb="16">
      <t>ナイ</t>
    </rPh>
    <phoneticPr fontId="125"/>
  </si>
  <si>
    <t>EM-AE 0.9-4C　管内</t>
    <rPh sb="13" eb="15">
      <t>カンナイ</t>
    </rPh>
    <phoneticPr fontId="125"/>
  </si>
  <si>
    <t>EM-AE 0.9-4C　PF管内</t>
    <rPh sb="15" eb="17">
      <t>カンナイ</t>
    </rPh>
    <phoneticPr fontId="125"/>
  </si>
  <si>
    <t>EM-AE 0.9-3P　管内</t>
    <rPh sb="13" eb="15">
      <t>カンナイ</t>
    </rPh>
    <phoneticPr fontId="125"/>
  </si>
  <si>
    <t>感知器</t>
    <rPh sb="0" eb="3">
      <t>カンチキ</t>
    </rPh>
    <phoneticPr fontId="125"/>
  </si>
  <si>
    <t>煙感知器</t>
    <rPh sb="0" eb="1">
      <t>ケムリ</t>
    </rPh>
    <rPh sb="1" eb="4">
      <t>カンチキ</t>
    </rPh>
    <phoneticPr fontId="125"/>
  </si>
  <si>
    <t>電灯幹線</t>
    <rPh sb="0" eb="4">
      <t>デントウカンセン</t>
    </rPh>
    <phoneticPr fontId="4"/>
  </si>
  <si>
    <t>電灯分岐</t>
    <rPh sb="0" eb="4">
      <t>デントウブンキ</t>
    </rPh>
    <phoneticPr fontId="4"/>
  </si>
  <si>
    <t>コンセント分岐</t>
    <rPh sb="5" eb="7">
      <t>ブンキ</t>
    </rPh>
    <phoneticPr fontId="4"/>
  </si>
  <si>
    <t>動力幹線</t>
    <rPh sb="0" eb="4">
      <t>ドウリョクカンセン</t>
    </rPh>
    <phoneticPr fontId="4"/>
  </si>
  <si>
    <t>動力分岐</t>
    <rPh sb="0" eb="4">
      <t>ドウリョクブンキ</t>
    </rPh>
    <phoneticPr fontId="4"/>
  </si>
  <si>
    <t>5.動力設備</t>
    <phoneticPr fontId="4"/>
  </si>
  <si>
    <t>4.動力設備</t>
    <rPh sb="2" eb="4">
      <t>ドウリョク</t>
    </rPh>
    <rPh sb="4" eb="6">
      <t>セツビ</t>
    </rPh>
    <phoneticPr fontId="4"/>
  </si>
  <si>
    <t>3.電灯設備</t>
    <rPh sb="2" eb="4">
      <t>デントウ</t>
    </rPh>
    <rPh sb="4" eb="6">
      <t>セツビ</t>
    </rPh>
    <phoneticPr fontId="4"/>
  </si>
  <si>
    <t>2.電灯設備</t>
    <rPh sb="2" eb="4">
      <t>デントウ</t>
    </rPh>
    <rPh sb="4" eb="6">
      <t>セツビ</t>
    </rPh>
    <phoneticPr fontId="4"/>
  </si>
  <si>
    <t>1.電灯設備</t>
    <phoneticPr fontId="4"/>
  </si>
  <si>
    <t>9.自動火災報知設備</t>
    <rPh sb="2" eb="4">
      <t>ジドウ</t>
    </rPh>
    <phoneticPr fontId="4"/>
  </si>
  <si>
    <t>八雲町リサイクルセンター火災復旧改修工事（電気設備）</t>
    <rPh sb="0" eb="3">
      <t>ヤクモチョウ</t>
    </rPh>
    <rPh sb="12" eb="16">
      <t>カサイフッキュウ</t>
    </rPh>
    <rPh sb="16" eb="20">
      <t>カイシュウコウジ</t>
    </rPh>
    <rPh sb="21" eb="25">
      <t>デンキセツビ</t>
    </rPh>
    <phoneticPr fontId="4"/>
  </si>
  <si>
    <t>備考</t>
    <rPh sb="0" eb="2">
      <t>ビコウ</t>
    </rPh>
    <phoneticPr fontId="115"/>
  </si>
  <si>
    <t>人力</t>
  </si>
  <si>
    <t>発生材積込み</t>
    <phoneticPr fontId="4"/>
  </si>
  <si>
    <t>ｺﾝｸﾘｰﾄ類</t>
  </si>
  <si>
    <t>m3</t>
  </si>
  <si>
    <t>発生材積込み</t>
  </si>
  <si>
    <t>ﾎﾞｰﾄﾞ･木材類</t>
  </si>
  <si>
    <t>DID区間無  10tﾀﾞﾝﾌﾟ ﾊﾞｯｸﾎｳ0.8m3</t>
    <rPh sb="5" eb="6">
      <t>ナシ</t>
    </rPh>
    <phoneticPr fontId="4"/>
  </si>
  <si>
    <t>撤去材運搬</t>
  </si>
  <si>
    <t>鉄くず 66.9km</t>
    <rPh sb="0" eb="1">
      <t>テツ</t>
    </rPh>
    <phoneticPr fontId="4"/>
  </si>
  <si>
    <t>DID区間有  10tﾀﾞﾝﾌﾟ ﾊﾞｯｸﾎｳ0.8m3</t>
    <rPh sb="5" eb="6">
      <t>アリ</t>
    </rPh>
    <phoneticPr fontId="4"/>
  </si>
  <si>
    <t>廃ﾌﾟﾗｽﾁｯｸ 53.6km</t>
    <rPh sb="0" eb="1">
      <t>ハイ</t>
    </rPh>
    <phoneticPr fontId="4"/>
  </si>
  <si>
    <t>発生材処分</t>
  </si>
  <si>
    <t>鉄くず</t>
  </si>
  <si>
    <t>t</t>
  </si>
  <si>
    <t>廃ﾌﾟﾗｽﾁｯｸ</t>
  </si>
  <si>
    <t>発生材処分</t>
    <rPh sb="0" eb="5">
      <t>ハッセイザイショブン</t>
    </rPh>
    <phoneticPr fontId="4"/>
  </si>
  <si>
    <t>蛍光管</t>
    <rPh sb="0" eb="3">
      <t>ケイコウカン</t>
    </rPh>
    <phoneticPr fontId="4"/>
  </si>
  <si>
    <t>kg</t>
    <phoneticPr fontId="4"/>
  </si>
  <si>
    <t>循環税相当額</t>
    <rPh sb="0" eb="3">
      <t>ジュンカンゼイ</t>
    </rPh>
    <rPh sb="3" eb="6">
      <t>ソウトウガク</t>
    </rPh>
    <phoneticPr fontId="4"/>
  </si>
  <si>
    <t>諸経費対象外費用</t>
    <rPh sb="0" eb="3">
      <t>ショケイヒ</t>
    </rPh>
    <rPh sb="3" eb="6">
      <t>タイショウガイ</t>
    </rPh>
    <rPh sb="6" eb="8">
      <t>ヒヨウ</t>
    </rPh>
    <phoneticPr fontId="4"/>
  </si>
  <si>
    <t>10.発生材</t>
    <rPh sb="3" eb="6">
      <t>ハッセイザイ</t>
    </rPh>
    <phoneticPr fontId="4"/>
  </si>
  <si>
    <t>【提出用】</t>
    <rPh sb="1" eb="4">
      <t>テイシュツヨウ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</si>
</sst>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8">
    <numFmt numFmtId="6" formatCode="&quot;¥&quot;#,##0;[Red]&quot;¥&quot;\-#,##0"/>
    <numFmt numFmtId="176" formatCode="0.0_);[Red]\(0.0\)"/>
    <numFmt numFmtId="177" formatCode="#,##0_);[Red]\(#,##0\)"/>
    <numFmt numFmtId="178" formatCode="\(\P###\)"/>
    <numFmt numFmtId="179" formatCode="?,??0.?"/>
    <numFmt numFmtId="180" formatCode="#,##0_ "/>
    <numFmt numFmtId="181" formatCode="&quot;(&quot;@&quot;)&quot;"/>
    <numFmt numFmtId="182" formatCode="?/2"/>
    <numFmt numFmtId="183" formatCode="?/3"/>
    <numFmt numFmtId="184" formatCode="&quot;【&quot;@&quot;】&quot;"/>
    <numFmt numFmtId="185" formatCode="&quot;≒&quot;#,##0"/>
    <numFmt numFmtId="186" formatCode="&quot;A-&quot;#,##0"/>
    <numFmt numFmtId="187" formatCode="&quot;B-&quot;#,##0"/>
    <numFmt numFmtId="188" formatCode="&quot;C-&quot;#,##0"/>
    <numFmt numFmtId="189" formatCode="#,##0;\-#,##0;&quot;-&quot;"/>
    <numFmt numFmtId="190" formatCode="&quot;¥&quot;#,##0.00;[Red]&quot;¥&quot;&quot;¥&quot;&quot;¥&quot;&quot;¥&quot;\!\!\!\!\-#,##0.00"/>
    <numFmt numFmtId="191" formatCode="#,##0&quot;h当り&quot;"/>
    <numFmt numFmtId="192" formatCode="&quot;L= &quot;#,##0&quot; m&quot;"/>
    <numFmt numFmtId="193" formatCode="#,##0&quot;m&quot;"/>
    <numFmt numFmtId="194" formatCode="#,##0&quot;㎡&quot;"/>
    <numFmt numFmtId="195" formatCode="#,##0&quot;㎡/台&quot;"/>
    <numFmt numFmtId="196" formatCode="#,##0&quot;㎡当り&quot;"/>
    <numFmt numFmtId="197" formatCode="#,##0&quot;m3&quot;"/>
    <numFmt numFmtId="198" formatCode="#,##0&quot;m3当り&quot;"/>
    <numFmt numFmtId="199" formatCode="&quot;$&quot;#,##0_);[Red]\(&quot;$&quot;#,##0\)"/>
    <numFmt numFmtId="200" formatCode="&quot;$&quot;#,##0.00_);[Red]\(&quot;$&quot;#,##0.00\)"/>
    <numFmt numFmtId="201" formatCode="#,##0&quot;m当り&quot;"/>
    <numFmt numFmtId="202" formatCode="&quot;N=&quot;#,##0"/>
    <numFmt numFmtId="203" formatCode="&quot;SFr.&quot;#,##0;[Red]&quot;SFr.&quot;\-#,##0"/>
    <numFmt numFmtId="204" formatCode="#,##0&quot;t当り&quot;"/>
    <numFmt numFmtId="205" formatCode="#,##0&quot;式&quot;"/>
    <numFmt numFmtId="206" formatCode="#,##0&quot;ヶ所当り&quot;"/>
    <numFmt numFmtId="207" formatCode="#,##0&quot;㍑/h&quot;"/>
    <numFmt numFmtId="208" formatCode="#,##0.0&quot;円/㎡&quot;"/>
    <numFmt numFmtId="209" formatCode="#,##0&quot;円/t&quot;"/>
    <numFmt numFmtId="210" formatCode="#,##0.0&quot;円/本&quot;"/>
    <numFmt numFmtId="211" formatCode="#,##0.0&quot;円/枚&quot;"/>
    <numFmt numFmtId="212" formatCode="#,##0&quot;円&quot;;[Red]\-#,##0&quot;円&quot;"/>
    <numFmt numFmtId="213" formatCode="#,##0&quot;円也&quot;;[Red]\-#,##0&quot;円也&quot;"/>
    <numFmt numFmtId="214" formatCode="#,##0&quot;箇所&quot;"/>
    <numFmt numFmtId="215" formatCode="#,##0&quot;箇所当り&quot;"/>
    <numFmt numFmtId="216" formatCode="#,##0&quot;回&quot;"/>
    <numFmt numFmtId="217" formatCode="#,##0&quot;回当り&quot;"/>
    <numFmt numFmtId="218" formatCode="#,###&quot;　階&quot;"/>
    <numFmt numFmtId="219" formatCode="#,##0&quot;掛㎡&quot;"/>
    <numFmt numFmtId="220" formatCode="#,##0&quot;空m3&quot;"/>
    <numFmt numFmtId="221" formatCode="#,##0&quot;空m3当り&quot;"/>
    <numFmt numFmtId="222" formatCode="&quot;契約の翌日から&quot;#,##0&quot;日間&quot;"/>
    <numFmt numFmtId="223" formatCode="##&quot;月&quot;"/>
    <numFmt numFmtId="224" formatCode="#,##0&quot;個&quot;"/>
    <numFmt numFmtId="225" formatCode="0\ \ "/>
    <numFmt numFmtId="226" formatCode="#,##0&quot;個当り&quot;"/>
    <numFmt numFmtId="227" formatCode="&quot;材料費の&quot;#,##0.0&quot;%&quot;"/>
    <numFmt numFmtId="228" formatCode="&quot;材料費合計額の&quot;#,##0.0&quot;%以内&quot;"/>
    <numFmt numFmtId="229" formatCode="#,##0&quot;式当り&quot;"/>
    <numFmt numFmtId="230" formatCode="#,##0.0;[Red]&quot;¥&quot;\!\-#,##0.0"/>
    <numFmt numFmtId="231" formatCode="&quot;消耗費合計額の&quot;#,##0.0&quot;%&quot;"/>
    <numFmt numFmtId="232" formatCode="#,##0&quot;人&quot;"/>
    <numFmt numFmtId="233" formatCode="#,##0.0&quot;台&quot;"/>
    <numFmt numFmtId="234" formatCode="&quot;第&quot;##0&quot;号明細表参照&quot;"/>
    <numFmt numFmtId="235" formatCode="#,###&quot;  日&quot;"/>
    <numFmt numFmtId="236" formatCode="#,##0&quot;日&quot;"/>
    <numFmt numFmtId="237" formatCode="#,##0&quot;日当り&quot;"/>
    <numFmt numFmtId="238" formatCode=";;;"/>
    <numFmt numFmtId="239" formatCode="0.0"/>
    <numFmt numFmtId="240" formatCode="#,##0.000000000000000;&quot;¥&quot;&quot;¥&quot;&quot;¥&quot;&quot;¥&quot;\!\!\!\!\-#,##0.000000000000000"/>
    <numFmt numFmtId="241" formatCode="##,###.#"/>
    <numFmt numFmtId="242" formatCode="hh:mm\ \T\K"/>
    <numFmt numFmtId="243" formatCode="#,##0.0000"/>
    <numFmt numFmtId="244" formatCode="&quot;平成&quot;##&quot;年度&quot;"/>
    <numFmt numFmtId="245" formatCode="#,##0&quot;本&quot;"/>
    <numFmt numFmtId="246" formatCode="#,##0&quot;本当り&quot;"/>
    <numFmt numFmtId="247" formatCode="#,##0&quot;枚&quot;"/>
    <numFmt numFmtId="248" formatCode="#,##0&quot;枚当り&quot;"/>
    <numFmt numFmtId="249" formatCode="&quot;立&quot;0.0"/>
    <numFmt numFmtId="250" formatCode="&quot;立&quot;0\!.0"/>
    <numFmt numFmtId="251" formatCode="&quot;労務費･運転経費･材料費の&quot;#,##0.0&quot;%以内&quot;"/>
    <numFmt numFmtId="252" formatCode="&quot;労務費･材料費合計額の&quot;#,##0.0&quot;%&quot;"/>
    <numFmt numFmtId="253" formatCode="&quot;労務費･材料費合計額の&quot;#,##0.0&quot;%以内&quot;"/>
    <numFmt numFmtId="254" formatCode="&quot;労務費合計額の&quot;#,##0.0&quot;%&quot;"/>
    <numFmt numFmtId="255" formatCode="&quot;労務費合計額の&quot;#,##0&quot;%以内&quot;"/>
    <numFmt numFmtId="256" formatCode="#,##0;&quot;▲ &quot;#,##0"/>
    <numFmt numFmtId="257" formatCode="#,##0.00_);[Red]\(#,##0.00\)"/>
    <numFmt numFmtId="258" formatCode="0.0_ "/>
    <numFmt numFmtId="259" formatCode="0.00_ "/>
    <numFmt numFmtId="260" formatCode="\P###"/>
    <numFmt numFmtId="261" formatCode="0.0000_ "/>
    <numFmt numFmtId="262" formatCode="#,##0_ ;[Red]\-#,##0\ "/>
    <numFmt numFmtId="263" formatCode="?,??0.??"/>
    <numFmt numFmtId="264" formatCode="0_);[Red]\(0\)"/>
    <numFmt numFmtId="265" formatCode="&quot;=&quot;0.00%"/>
    <numFmt numFmtId="266" formatCode="#,##0.0_);[Red]\(#,##0.0\)"/>
    <numFmt numFmtId="267" formatCode="0.000"/>
    <numFmt numFmtId="268" formatCode="0.0000"/>
    <numFmt numFmtId="269" formatCode="#,##0.0;[Red]\-#,##0.0"/>
    <numFmt numFmtId="270" formatCode="#,##0.0&quot; 箇月&quot;"/>
    <numFmt numFmtId="271" formatCode="\(#,##0\)"/>
    <numFmt numFmtId="272" formatCode="&quot;r=&quot;0.00%"/>
    <numFmt numFmtId="273" formatCode="&quot;(×0.9= &quot;0.00&quot;)&quot;"/>
    <numFmt numFmtId="274" formatCode="&quot;P&quot;0"/>
    <numFmt numFmtId="275" formatCode="#,##0.000_ "/>
    <numFmt numFmtId="276" formatCode="#,##0.0_ "/>
    <numFmt numFmtId="277" formatCode="#,##0.00_ "/>
    <numFmt numFmtId="278" formatCode="0_ "/>
    <numFmt numFmtId="279" formatCode="&quot;捨場△&quot;\ #,##0"/>
    <numFmt numFmtId="280" formatCode="[&lt;100]#0.0;[&gt;=0]##,###\ \ ;"/>
    <numFmt numFmtId="281" formatCode="\△#,##0"/>
    <numFmt numFmtId="282" formatCode="#,##0;&quot;△ &quot;#,##0"/>
  </numFmts>
  <fonts count="130">
    <font>
      <sz val="11"/>
      <name val="ＭＳ Ｐゴシック"/>
      <family val="3"/>
      <charset val="128"/>
    </font>
    <font>
      <sz val="11"/>
      <color theme="1"/>
      <name val="ＭＳ Ｐゴシック"/>
      <family val="2"/>
      <charset val="128"/>
      <scheme val="minor"/>
    </font>
    <font>
      <sz val="11"/>
      <name val="ＭＳ Ｐゴシック"/>
      <family val="3"/>
      <charset val="128"/>
    </font>
    <font>
      <sz val="12"/>
      <name val="ＭＳ 明朝"/>
      <family val="1"/>
      <charset val="128"/>
    </font>
    <font>
      <sz val="6"/>
      <name val="ＭＳ Ｐゴシック"/>
      <family val="3"/>
      <charset val="128"/>
    </font>
    <font>
      <sz val="10"/>
      <name val="ＭＳ Ｐゴシック"/>
      <family val="3"/>
      <charset val="128"/>
    </font>
    <font>
      <sz val="12"/>
      <name val="ＭＳ Ｐゴシック"/>
      <family val="3"/>
      <charset val="128"/>
    </font>
    <font>
      <sz val="11"/>
      <name val="ＭＳ Ｐ明朝"/>
      <family val="1"/>
      <charset val="128"/>
    </font>
    <font>
      <sz val="10"/>
      <name val="ＭＳ 明朝"/>
      <family val="1"/>
      <charset val="128"/>
    </font>
    <font>
      <sz val="10"/>
      <color indexed="8"/>
      <name val="ＭＳ ゴシック"/>
      <family val="3"/>
      <charset val="128"/>
    </font>
    <font>
      <sz val="14"/>
      <name val="ＭＳ ゴシック"/>
      <family val="3"/>
      <charset val="128"/>
    </font>
    <font>
      <sz val="9"/>
      <name val="ＭＳ 明朝"/>
      <family val="1"/>
      <charset val="128"/>
    </font>
    <font>
      <sz val="10"/>
      <name val="ＭＳ ゴシック"/>
      <family val="3"/>
      <charset val="128"/>
    </font>
    <font>
      <sz val="14"/>
      <color indexed="8"/>
      <name val="ＭＳ ゴシック"/>
      <family val="3"/>
      <charset val="128"/>
    </font>
    <font>
      <u/>
      <sz val="8"/>
      <color indexed="36"/>
      <name val="lr SVbN"/>
      <family val="3"/>
    </font>
    <font>
      <u/>
      <sz val="8"/>
      <color indexed="12"/>
      <name val="lr SVbN"/>
      <family val="3"/>
    </font>
    <font>
      <sz val="9"/>
      <name val="lr oSVbN"/>
      <family val="3"/>
    </font>
    <font>
      <sz val="11"/>
      <color indexed="8"/>
      <name val="ＭＳ Ｐゴシック"/>
      <family val="3"/>
      <charset val="128"/>
    </font>
    <font>
      <sz val="12"/>
      <name val="ＭＳ Ｐ明朝"/>
      <family val="1"/>
      <charset val="128"/>
    </font>
    <font>
      <sz val="11"/>
      <color indexed="9"/>
      <name val="ＭＳ Ｐゴシック"/>
      <family val="3"/>
      <charset val="128"/>
    </font>
    <font>
      <sz val="10"/>
      <color indexed="8"/>
      <name val="Arial"/>
      <family val="2"/>
    </font>
    <font>
      <sz val="14"/>
      <name val="ＭＳ 明朝"/>
      <family val="1"/>
      <charset val="128"/>
    </font>
    <font>
      <sz val="9"/>
      <name val="Times New Roman"/>
      <family val="1"/>
    </font>
    <font>
      <b/>
      <sz val="12"/>
      <name val="Arial"/>
      <family val="2"/>
    </font>
    <font>
      <sz val="9.5"/>
      <name val="ｺﾞｼｯｸ"/>
      <family val="3"/>
      <charset val="128"/>
    </font>
    <font>
      <sz val="12"/>
      <color indexed="8"/>
      <name val="ＭＳ ゴシック"/>
      <family val="3"/>
      <charset val="128"/>
    </font>
    <font>
      <sz val="6"/>
      <color indexed="8"/>
      <name val="ＭＳ ゴシック"/>
      <family val="3"/>
      <charset val="128"/>
    </font>
    <font>
      <sz val="10"/>
      <name val="MS Sans Serif"/>
      <family val="2"/>
    </font>
    <font>
      <sz val="10"/>
      <name val="Arial"/>
      <family val="2"/>
    </font>
    <font>
      <sz val="8"/>
      <color indexed="16"/>
      <name val="Century Schoolbook"/>
      <family val="1"/>
    </font>
    <font>
      <b/>
      <sz val="12"/>
      <name val="System"/>
      <family val="2"/>
    </font>
    <font>
      <b/>
      <i/>
      <sz val="10"/>
      <name val="Times New Roman"/>
      <family val="1"/>
    </font>
    <font>
      <b/>
      <sz val="11"/>
      <name val="Helv"/>
      <family val="2"/>
    </font>
    <font>
      <b/>
      <sz val="9"/>
      <name val="Times New Roman"/>
      <family val="1"/>
    </font>
    <font>
      <sz val="9"/>
      <name val="ＭＳ ゴシック"/>
      <family val="3"/>
      <charset val="128"/>
    </font>
    <font>
      <sz val="18"/>
      <color indexed="8"/>
      <name val="ＭＳ ゴシック"/>
      <family val="3"/>
      <charset val="128"/>
    </font>
    <font>
      <sz val="11"/>
      <name val="明朝"/>
      <family val="1"/>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sz val="12"/>
      <color indexed="22"/>
      <name val="ＭＳ 明朝"/>
      <family val="1"/>
      <charset val="128"/>
    </font>
    <font>
      <sz val="10"/>
      <name val="リュウミンライト−ＫＬ−等幅"/>
      <family val="3"/>
      <charset val="128"/>
    </font>
    <font>
      <sz val="18"/>
      <name val="CenturyOldst"/>
      <family val="1"/>
    </font>
    <font>
      <b/>
      <sz val="11"/>
      <color indexed="52"/>
      <name val="ＭＳ Ｐゴシック"/>
      <family val="3"/>
      <charset val="128"/>
    </font>
    <font>
      <sz val="9"/>
      <color indexed="18"/>
      <name val="ＭＳ 明朝"/>
      <family val="1"/>
      <charset val="128"/>
    </font>
    <font>
      <sz val="11"/>
      <color indexed="10"/>
      <name val="ＭＳ Ｐゴシック"/>
      <family val="3"/>
      <charset val="128"/>
    </font>
    <font>
      <sz val="10"/>
      <name val="ＨＧｺﾞｼｯｸE-PRO"/>
      <family val="3"/>
      <charset val="128"/>
    </font>
    <font>
      <sz val="11"/>
      <name val="ＭＳ 明朝"/>
      <family val="1"/>
      <charset val="128"/>
    </font>
    <font>
      <sz val="14"/>
      <name val="ＭＳ Ｐ明朝"/>
      <family val="1"/>
      <charset val="128"/>
    </font>
    <font>
      <sz val="10"/>
      <name val="ＭＳ Ｐ明朝"/>
      <family val="1"/>
      <charset val="128"/>
    </font>
    <font>
      <sz val="11"/>
      <name val="ＭＳ 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8"/>
      <color indexed="22"/>
      <name val="ＭＳ 明朝"/>
      <family val="1"/>
      <charset val="128"/>
    </font>
    <font>
      <b/>
      <sz val="15"/>
      <color indexed="22"/>
      <name val="ＭＳ 明朝"/>
      <family val="1"/>
      <charset val="128"/>
    </font>
    <font>
      <sz val="11"/>
      <color indexed="8"/>
      <name val="ＭＳ 明朝"/>
      <family val="1"/>
      <charset val="128"/>
    </font>
    <font>
      <sz val="10"/>
      <name val="丸ｺﾞｼｯｸ"/>
      <family val="3"/>
      <charset val="128"/>
    </font>
    <font>
      <b/>
      <sz val="11"/>
      <color indexed="8"/>
      <name val="ＭＳ Ｐゴシック"/>
      <family val="3"/>
      <charset val="128"/>
    </font>
    <font>
      <b/>
      <sz val="11"/>
      <color indexed="63"/>
      <name val="ＭＳ Ｐゴシック"/>
      <family val="3"/>
      <charset val="128"/>
    </font>
    <font>
      <sz val="10"/>
      <name val="ＨＧ丸ゴシックM"/>
      <family val="3"/>
      <charset val="128"/>
    </font>
    <font>
      <i/>
      <sz val="11"/>
      <color indexed="23"/>
      <name val="ＭＳ Ｐゴシック"/>
      <family val="3"/>
      <charset val="128"/>
    </font>
    <font>
      <sz val="11"/>
      <color indexed="62"/>
      <name val="ＭＳ Ｐゴシック"/>
      <family val="3"/>
      <charset val="128"/>
    </font>
    <font>
      <sz val="9"/>
      <color indexed="10"/>
      <name val="ＭＳ 明朝"/>
      <family val="1"/>
      <charset val="128"/>
    </font>
    <font>
      <sz val="10.5"/>
      <name val="ＭＳ 明朝"/>
      <family val="1"/>
      <charset val="128"/>
    </font>
    <font>
      <sz val="12"/>
      <name val="ＭＳ ゴシック"/>
      <family val="3"/>
      <charset val="128"/>
    </font>
    <font>
      <sz val="11"/>
      <color theme="1"/>
      <name val="ＭＳ Ｐゴシック"/>
      <family val="3"/>
      <charset val="128"/>
      <scheme val="minor"/>
    </font>
    <font>
      <sz val="12"/>
      <name val="Arial"/>
      <family val="2"/>
    </font>
    <font>
      <sz val="9"/>
      <name val="標準明朝"/>
      <family val="1"/>
      <charset val="128"/>
    </font>
    <font>
      <sz val="10"/>
      <name val="ＤＦ中丸ゴシック体"/>
      <family val="3"/>
      <charset val="128"/>
    </font>
    <font>
      <sz val="8"/>
      <name val="明朝"/>
      <family val="1"/>
      <charset val="128"/>
    </font>
    <font>
      <sz val="10"/>
      <name val="明朝"/>
      <family val="1"/>
      <charset val="128"/>
    </font>
    <font>
      <sz val="14"/>
      <name val="ＭＳ Ｐゴシック"/>
      <family val="3"/>
      <charset val="128"/>
    </font>
    <font>
      <sz val="11"/>
      <color indexed="17"/>
      <name val="ＭＳ Ｐゴシック"/>
      <family val="3"/>
      <charset val="128"/>
    </font>
    <font>
      <sz val="10"/>
      <color theme="1"/>
      <name val="ＭＳ 明朝"/>
      <family val="1"/>
      <charset val="128"/>
    </font>
    <font>
      <sz val="16"/>
      <color theme="1"/>
      <name val="ＭＳ 明朝"/>
      <family val="1"/>
      <charset val="128"/>
    </font>
    <font>
      <sz val="11"/>
      <color rgb="FFFF0000"/>
      <name val="HGSｺﾞｼｯｸM"/>
      <family val="3"/>
      <charset val="128"/>
    </font>
    <font>
      <sz val="6"/>
      <name val="ＭＳ ゴシック"/>
      <family val="3"/>
      <charset val="128"/>
    </font>
    <font>
      <sz val="8"/>
      <name val="ＭＳ 明朝"/>
      <family val="1"/>
      <charset val="128"/>
    </font>
    <font>
      <sz val="9"/>
      <color theme="1"/>
      <name val="ＭＳ 明朝"/>
      <family val="1"/>
      <charset val="128"/>
    </font>
    <font>
      <sz val="14"/>
      <color theme="1"/>
      <name val="ＭＳ 明朝"/>
      <family val="1"/>
      <charset val="128"/>
    </font>
    <font>
      <sz val="8"/>
      <color rgb="FFFF0000"/>
      <name val="ＭＳ 明朝"/>
      <family val="1"/>
      <charset val="128"/>
    </font>
    <font>
      <b/>
      <sz val="10"/>
      <color theme="1"/>
      <name val="HGSｺﾞｼｯｸM"/>
      <family val="3"/>
      <charset val="128"/>
    </font>
    <font>
      <sz val="10"/>
      <color theme="0"/>
      <name val="ＭＳ 明朝"/>
      <family val="1"/>
      <charset val="128"/>
    </font>
    <font>
      <sz val="16"/>
      <name val="ＭＳ 明朝"/>
      <family val="1"/>
      <charset val="128"/>
    </font>
    <font>
      <b/>
      <sz val="12"/>
      <name val="ＭＳ 明朝"/>
      <family val="1"/>
      <charset val="128"/>
    </font>
    <font>
      <b/>
      <sz val="16"/>
      <name val="ＭＳ 明朝"/>
      <family val="1"/>
      <charset val="128"/>
    </font>
    <font>
      <b/>
      <sz val="18"/>
      <name val="ＭＳ 明朝"/>
      <family val="1"/>
      <charset val="128"/>
    </font>
    <font>
      <b/>
      <sz val="14"/>
      <name val="ＭＳ 明朝"/>
      <family val="1"/>
      <charset val="128"/>
    </font>
    <font>
      <b/>
      <sz val="26"/>
      <name val="ＭＳ Ｐ明朝"/>
      <family val="1"/>
      <charset val="128"/>
    </font>
    <font>
      <sz val="6"/>
      <name val="ＭＳ Ｐ明朝"/>
      <family val="1"/>
      <charset val="128"/>
    </font>
    <font>
      <b/>
      <sz val="20"/>
      <name val="ＭＳ Ｐ明朝"/>
      <family val="1"/>
      <charset val="128"/>
    </font>
    <font>
      <b/>
      <sz val="11"/>
      <name val="ＭＳ Ｐ明朝"/>
      <family val="1"/>
      <charset val="128"/>
    </font>
    <font>
      <b/>
      <sz val="24"/>
      <name val="ＭＳ Ｐ明朝"/>
      <family val="1"/>
      <charset val="128"/>
    </font>
    <font>
      <b/>
      <sz val="16"/>
      <name val="ＭＳ Ｐ明朝"/>
      <family val="1"/>
      <charset val="128"/>
    </font>
    <font>
      <sz val="16"/>
      <name val="ＭＳ Ｐ明朝"/>
      <family val="1"/>
      <charset val="128"/>
    </font>
    <font>
      <b/>
      <sz val="12"/>
      <name val="ＭＳ Ｐ明朝"/>
      <family val="1"/>
      <charset val="128"/>
    </font>
    <font>
      <b/>
      <sz val="13"/>
      <name val="ＭＳ Ｐ明朝"/>
      <family val="1"/>
      <charset val="128"/>
    </font>
    <font>
      <sz val="11"/>
      <color rgb="FFFF0000"/>
      <name val="ＭＳ Ｐ明朝"/>
      <family val="1"/>
      <charset val="128"/>
    </font>
    <font>
      <b/>
      <sz val="9"/>
      <color indexed="81"/>
      <name val="ＭＳ Ｐゴシック"/>
      <family val="3"/>
      <charset val="128"/>
    </font>
    <font>
      <sz val="9"/>
      <name val="ＭＳ Ｐ明朝"/>
      <family val="1"/>
      <charset val="128"/>
    </font>
    <font>
      <b/>
      <sz val="10"/>
      <name val="ＭＳ Ｐ明朝"/>
      <family val="1"/>
      <charset val="128"/>
    </font>
    <font>
      <sz val="8"/>
      <name val="ＭＳ Ｐ明朝"/>
      <family val="1"/>
      <charset val="128"/>
    </font>
    <font>
      <sz val="7"/>
      <name val="ＭＳ Ｐ明朝"/>
      <family val="1"/>
      <charset val="128"/>
    </font>
    <font>
      <sz val="7.5"/>
      <name val="ＭＳ Ｐ明朝"/>
      <family val="1"/>
      <charset val="128"/>
    </font>
    <font>
      <b/>
      <sz val="9"/>
      <name val="ＭＳ Ｐ明朝"/>
      <family val="1"/>
      <charset val="128"/>
    </font>
    <font>
      <sz val="7"/>
      <name val="ＭＳ Ｐゴシック"/>
      <family val="3"/>
      <charset val="128"/>
    </font>
    <font>
      <sz val="9"/>
      <name val="ＭＳ Ｐゴシック"/>
      <family val="3"/>
      <charset val="128"/>
    </font>
    <font>
      <sz val="8"/>
      <name val="ＭＳ Ｐゴシック"/>
      <family val="3"/>
      <charset val="128"/>
    </font>
    <font>
      <sz val="9"/>
      <color indexed="81"/>
      <name val="ＭＳ Ｐゴシック"/>
      <family val="3"/>
      <charset val="128"/>
    </font>
    <font>
      <sz val="12"/>
      <color indexed="43"/>
      <name val="ＭＳ Ｐ明朝"/>
      <family val="1"/>
      <charset val="128"/>
    </font>
    <font>
      <sz val="12"/>
      <color indexed="9"/>
      <name val="ＭＳ Ｐ明朝"/>
      <family val="1"/>
      <charset val="128"/>
    </font>
    <font>
      <sz val="11.5"/>
      <name val="ＭＳ Ｐ明朝"/>
      <family val="1"/>
      <charset val="128"/>
    </font>
    <font>
      <sz val="6"/>
      <name val="ＭＳ 明朝"/>
      <family val="1"/>
      <charset val="128"/>
    </font>
    <font>
      <sz val="12"/>
      <color indexed="10"/>
      <name val="ＭＳ Ｐ明朝"/>
      <family val="1"/>
      <charset val="128"/>
    </font>
    <font>
      <sz val="11"/>
      <name val="標準明朝"/>
      <family val="1"/>
      <charset val="128"/>
    </font>
    <font>
      <sz val="10"/>
      <color rgb="FFFF0000"/>
      <name val="ＭＳ 明朝"/>
      <family val="1"/>
      <charset val="128"/>
    </font>
    <font>
      <sz val="11"/>
      <name val="明朝"/>
      <family val="3"/>
      <charset val="128"/>
    </font>
    <font>
      <sz val="10"/>
      <color theme="1"/>
      <name val="ＭＳ ゴシック"/>
      <family val="3"/>
      <charset val="128"/>
    </font>
    <font>
      <u/>
      <sz val="11"/>
      <color theme="10"/>
      <name val="ＭＳ Ｐゴシック"/>
      <family val="2"/>
      <charset val="128"/>
      <scheme val="minor"/>
    </font>
    <font>
      <sz val="10"/>
      <color rgb="FFFFFF00"/>
      <name val="ＭＳ Ｐゴシック"/>
      <family val="3"/>
      <charset val="128"/>
    </font>
    <font>
      <sz val="11"/>
      <color rgb="FFFFFF00"/>
      <name val="ＭＳ Ｐゴシック"/>
      <family val="3"/>
      <charset val="128"/>
    </font>
    <font>
      <sz val="11"/>
      <color theme="9" tint="0.59999389629810485"/>
      <name val="ＭＳ Ｐゴシック"/>
      <family val="3"/>
      <charset val="128"/>
    </font>
    <font>
      <sz val="18"/>
      <color theme="3"/>
      <name val="ＭＳ Ｐゴシック"/>
      <family val="2"/>
      <charset val="128"/>
      <scheme val="major"/>
    </font>
    <font>
      <b/>
      <sz val="13"/>
      <color theme="3"/>
      <name val="ＭＳ Ｐゴシック"/>
      <family val="2"/>
      <charset val="128"/>
      <scheme val="minor"/>
    </font>
    <font>
      <b/>
      <sz val="10"/>
      <name val="ＭＳ 明朝"/>
      <family val="1"/>
      <charset val="128"/>
    </font>
    <font>
      <sz val="11"/>
      <color rgb="FFFF0000"/>
      <name val="ＭＳ Ｐゴシック"/>
      <family val="3"/>
      <charset val="128"/>
    </font>
    <font>
      <strike/>
      <sz val="10"/>
      <name val="ＭＳ 明朝"/>
      <family val="1"/>
      <charset val="128"/>
    </font>
  </fonts>
  <fills count="40">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bgColor indexed="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5"/>
        <bgColor indexed="64"/>
      </patternFill>
    </fill>
    <fill>
      <patternFill patternType="gray0625"/>
    </fill>
    <fill>
      <patternFill patternType="solid">
        <fgColor theme="8" tint="0.79998168889431442"/>
        <bgColor indexed="64"/>
      </patternFill>
    </fill>
    <fill>
      <patternFill patternType="solid">
        <fgColor indexed="44"/>
        <bgColor indexed="64"/>
      </patternFill>
    </fill>
    <fill>
      <patternFill patternType="solid">
        <fgColor indexed="43"/>
        <bgColor indexed="64"/>
      </patternFill>
    </fill>
    <fill>
      <patternFill patternType="solid">
        <fgColor rgb="FF00FFFF"/>
        <bgColor indexed="64"/>
      </patternFill>
    </fill>
    <fill>
      <patternFill patternType="solid">
        <fgColor indexed="15"/>
        <bgColor indexed="64"/>
      </patternFill>
    </fill>
    <fill>
      <patternFill patternType="solid">
        <fgColor indexed="27"/>
        <bgColor indexed="64"/>
      </patternFill>
    </fill>
    <fill>
      <patternFill patternType="solid">
        <fgColor indexed="43"/>
        <bgColor indexed="27"/>
      </patternFill>
    </fill>
    <fill>
      <patternFill patternType="solid">
        <fgColor indexed="13"/>
        <bgColor indexed="64"/>
      </patternFill>
    </fill>
    <fill>
      <patternFill patternType="solid">
        <fgColor indexed="50"/>
        <bgColor indexed="64"/>
      </patternFill>
    </fill>
    <fill>
      <patternFill patternType="solid">
        <fgColor indexed="47"/>
        <bgColor indexed="64"/>
      </patternFill>
    </fill>
    <fill>
      <patternFill patternType="solid">
        <fgColor theme="6" tint="0.59999389629810485"/>
        <bgColor indexed="64"/>
      </patternFill>
    </fill>
    <fill>
      <patternFill patternType="solid">
        <fgColor theme="0"/>
        <bgColor indexed="64"/>
      </patternFill>
    </fill>
  </fills>
  <borders count="22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style="medium">
        <color indexed="64"/>
      </right>
      <top style="thin">
        <color indexed="8"/>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8"/>
      </top>
      <bottom style="medium">
        <color indexed="64"/>
      </bottom>
      <diagonal/>
    </border>
    <border>
      <left style="medium">
        <color indexed="64"/>
      </left>
      <right/>
      <top style="thin">
        <color indexed="8"/>
      </top>
      <bottom style="medium">
        <color indexed="64"/>
      </bottom>
      <diagonal/>
    </border>
    <border>
      <left/>
      <right style="medium">
        <color indexed="64"/>
      </right>
      <top style="thin">
        <color indexed="8"/>
      </top>
      <bottom style="medium">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medium">
        <color indexed="8"/>
      </left>
      <right style="thin">
        <color indexed="8"/>
      </right>
      <top style="thin">
        <color indexed="8"/>
      </top>
      <bottom style="hair">
        <color indexed="8"/>
      </bottom>
      <diagonal/>
    </border>
    <border>
      <left style="dotted">
        <color indexed="8"/>
      </left>
      <right style="hair">
        <color indexed="8"/>
      </right>
      <top style="hair">
        <color indexed="8"/>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medium">
        <color indexed="12"/>
      </bottom>
      <diagonal/>
    </border>
    <border>
      <left/>
      <right style="thin">
        <color indexed="64"/>
      </right>
      <top/>
      <bottom/>
      <diagonal/>
    </border>
    <border>
      <left style="thin">
        <color indexed="8"/>
      </left>
      <right/>
      <top style="thin">
        <color indexed="8"/>
      </top>
      <bottom style="thin">
        <color indexed="8"/>
      </bottom>
      <diagonal/>
    </border>
    <border>
      <left/>
      <right/>
      <top style="thin">
        <color indexed="8"/>
      </top>
      <bottom style="medium">
        <color indexed="64"/>
      </bottom>
      <diagonal/>
    </border>
    <border>
      <left style="thin">
        <color indexed="23"/>
      </left>
      <right style="thin">
        <color indexed="23"/>
      </right>
      <top style="thin">
        <color indexed="23"/>
      </top>
      <bottom style="thin">
        <color indexed="23"/>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hair">
        <color indexed="33"/>
      </left>
      <right style="hair">
        <color indexed="33"/>
      </right>
      <top style="hair">
        <color indexed="33"/>
      </top>
      <bottom style="hair">
        <color indexed="33"/>
      </bottom>
      <diagonal/>
    </border>
    <border>
      <left/>
      <right/>
      <top style="double">
        <color indexed="64"/>
      </top>
      <bottom/>
      <diagonal/>
    </border>
    <border>
      <left style="thin">
        <color indexed="64"/>
      </left>
      <right/>
      <top style="thin">
        <color indexed="64"/>
      </top>
      <bottom style="medium">
        <color indexed="64"/>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8"/>
      </left>
      <right style="hair">
        <color indexed="8"/>
      </right>
      <top style="hair">
        <color indexed="8"/>
      </top>
      <bottom/>
      <diagonal/>
    </border>
    <border>
      <left/>
      <right style="medium">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bottom style="thin">
        <color indexed="64"/>
      </bottom>
      <diagonal/>
    </border>
    <border>
      <left style="hair">
        <color indexed="64"/>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top/>
      <bottom style="thin">
        <color indexed="8"/>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dotted">
        <color indexed="64"/>
      </left>
      <right style="medium">
        <color indexed="64"/>
      </right>
      <top/>
      <bottom style="medium">
        <color indexed="64"/>
      </bottom>
      <diagonal/>
    </border>
    <border>
      <left style="thin">
        <color indexed="64"/>
      </left>
      <right/>
      <top/>
      <bottom style="medium">
        <color indexed="64"/>
      </bottom>
      <diagonal/>
    </border>
    <border>
      <left style="dotted">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dotted">
        <color indexed="64"/>
      </left>
      <right style="medium">
        <color indexed="64"/>
      </right>
      <top/>
      <bottom style="thin">
        <color indexed="64"/>
      </bottom>
      <diagonal/>
    </border>
    <border>
      <left style="dotted">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dotted">
        <color indexed="64"/>
      </left>
      <right style="medium">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top style="double">
        <color indexed="64"/>
      </top>
      <bottom style="medium">
        <color indexed="64"/>
      </bottom>
      <diagonal/>
    </border>
    <border>
      <left style="dotted">
        <color indexed="64"/>
      </left>
      <right/>
      <top style="double">
        <color indexed="64"/>
      </top>
      <bottom style="medium">
        <color indexed="64"/>
      </bottom>
      <diagonal/>
    </border>
    <border>
      <left style="dotted">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dotted">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dotted">
        <color indexed="64"/>
      </left>
      <right style="thin">
        <color indexed="64"/>
      </right>
      <top style="thin">
        <color indexed="64"/>
      </top>
      <bottom/>
      <diagonal/>
    </border>
    <border>
      <left style="thin">
        <color indexed="64"/>
      </left>
      <right style="medium">
        <color indexed="64"/>
      </right>
      <top style="medium">
        <color indexed="64"/>
      </top>
      <bottom/>
      <diagonal/>
    </border>
    <border>
      <left style="dotted">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dotted">
        <color indexed="64"/>
      </left>
      <right/>
      <top/>
      <bottom style="medium">
        <color indexed="64"/>
      </bottom>
      <diagonal/>
    </border>
    <border>
      <left style="thin">
        <color indexed="8"/>
      </left>
      <right/>
      <top/>
      <bottom/>
      <diagonal/>
    </border>
    <border>
      <left/>
      <right style="thin">
        <color indexed="8"/>
      </right>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top/>
      <bottom style="medium">
        <color indexed="8"/>
      </bottom>
      <diagonal/>
    </border>
    <border>
      <left style="hair">
        <color indexed="8"/>
      </left>
      <right/>
      <top style="thin">
        <color indexed="8"/>
      </top>
      <bottom/>
      <diagonal/>
    </border>
    <border>
      <left/>
      <right style="hair">
        <color indexed="8"/>
      </right>
      <top style="thin">
        <color indexed="8"/>
      </top>
      <bottom/>
      <diagonal/>
    </border>
    <border>
      <left style="hair">
        <color indexed="8"/>
      </left>
      <right/>
      <top/>
      <bottom/>
      <diagonal/>
    </border>
    <border>
      <left/>
      <right style="hair">
        <color indexed="8"/>
      </right>
      <top/>
      <bottom/>
      <diagonal/>
    </border>
    <border>
      <left style="hair">
        <color indexed="8"/>
      </left>
      <right/>
      <top style="dotted">
        <color indexed="48"/>
      </top>
      <bottom/>
      <diagonal/>
    </border>
    <border>
      <left/>
      <right/>
      <top style="dotted">
        <color indexed="48"/>
      </top>
      <bottom/>
      <diagonal/>
    </border>
    <border>
      <left/>
      <right style="hair">
        <color indexed="8"/>
      </right>
      <top style="dotted">
        <color indexed="48"/>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right style="thin">
        <color indexed="8"/>
      </right>
      <top/>
      <bottom style="hair">
        <color indexed="8"/>
      </bottom>
      <diagonal/>
    </border>
    <border>
      <left style="hair">
        <color indexed="8"/>
      </left>
      <right/>
      <top/>
      <bottom style="thin">
        <color indexed="8"/>
      </bottom>
      <diagonal/>
    </border>
    <border>
      <left/>
      <right style="hair">
        <color indexed="8"/>
      </right>
      <top/>
      <bottom style="thin">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thin">
        <color indexed="8"/>
      </left>
      <right/>
      <top/>
      <bottom style="hair">
        <color indexed="8"/>
      </bottom>
      <diagonal/>
    </border>
    <border>
      <left/>
      <right/>
      <top/>
      <bottom style="double">
        <color indexed="8"/>
      </bottom>
      <diagonal/>
    </border>
    <border>
      <left/>
      <right style="thin">
        <color indexed="8"/>
      </right>
      <top/>
      <bottom style="thin">
        <color indexed="64"/>
      </bottom>
      <diagonal/>
    </border>
    <border>
      <left style="thin">
        <color indexed="8"/>
      </left>
      <right/>
      <top/>
      <bottom style="thin">
        <color indexed="64"/>
      </bottom>
      <diagonal/>
    </border>
    <border>
      <left/>
      <right style="thin">
        <color indexed="8"/>
      </right>
      <top style="thin">
        <color indexed="64"/>
      </top>
      <bottom/>
      <diagonal/>
    </border>
    <border>
      <left style="thin">
        <color indexed="8"/>
      </left>
      <right/>
      <top style="thin">
        <color indexed="64"/>
      </top>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thin">
        <color indexed="64"/>
      </top>
      <bottom style="hair">
        <color indexed="64"/>
      </bottom>
      <diagonal/>
    </border>
    <border>
      <left style="medium">
        <color indexed="64"/>
      </left>
      <right style="medium">
        <color indexed="64"/>
      </right>
      <top style="medium">
        <color indexed="64"/>
      </top>
      <bottom style="thin">
        <color indexed="64"/>
      </bottom>
      <diagonal/>
    </border>
    <border>
      <left/>
      <right style="medium">
        <color indexed="64"/>
      </right>
      <top style="hair">
        <color indexed="64"/>
      </top>
      <bottom/>
      <diagonal/>
    </border>
    <border>
      <left/>
      <right style="thin">
        <color indexed="64"/>
      </right>
      <top style="hair">
        <color indexed="64"/>
      </top>
      <bottom/>
      <diagonal/>
    </border>
    <border>
      <left/>
      <right style="medium">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top/>
      <bottom style="hair">
        <color indexed="64"/>
      </bottom>
      <diagonal/>
    </border>
    <border>
      <left style="thin">
        <color indexed="64"/>
      </left>
      <right/>
      <top/>
      <bottom style="hair">
        <color indexed="64"/>
      </bottom>
      <diagonal/>
    </border>
    <border>
      <left/>
      <right style="thin">
        <color indexed="64"/>
      </right>
      <top style="medium">
        <color indexed="64"/>
      </top>
      <bottom/>
      <diagonal/>
    </border>
    <border>
      <left/>
      <right style="thin">
        <color indexed="64"/>
      </right>
      <top/>
      <bottom style="thin">
        <color indexed="8"/>
      </bottom>
      <diagonal/>
    </border>
    <border>
      <left/>
      <right style="thin">
        <color indexed="64"/>
      </right>
      <top style="thin">
        <color indexed="8"/>
      </top>
      <bottom/>
      <diagonal/>
    </border>
    <border>
      <left style="double">
        <color indexed="64"/>
      </left>
      <right style="double">
        <color indexed="64"/>
      </right>
      <top/>
      <bottom style="thin">
        <color indexed="64"/>
      </bottom>
      <diagonal/>
    </border>
    <border>
      <left/>
      <right style="thin">
        <color indexed="64"/>
      </right>
      <top/>
      <bottom style="hair">
        <color indexed="8"/>
      </bottom>
      <diagonal/>
    </border>
    <border>
      <left style="double">
        <color indexed="64"/>
      </left>
      <right style="double">
        <color indexed="64"/>
      </right>
      <top/>
      <bottom/>
      <diagonal/>
    </border>
    <border>
      <left/>
      <right style="thin">
        <color indexed="64"/>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double">
        <color indexed="64"/>
      </left>
      <right style="double">
        <color indexed="64"/>
      </right>
      <top/>
      <bottom style="double">
        <color indexed="64"/>
      </bottom>
      <diagonal/>
    </border>
    <border>
      <left style="thin">
        <color indexed="64"/>
      </left>
      <right/>
      <top/>
      <bottom style="double">
        <color indexed="64"/>
      </bottom>
      <diagonal/>
    </border>
    <border>
      <left/>
      <right style="thin">
        <color indexed="64"/>
      </right>
      <top style="thin">
        <color indexed="8"/>
      </top>
      <bottom style="hair">
        <color indexed="8"/>
      </bottom>
      <diagonal/>
    </border>
    <border>
      <left/>
      <right/>
      <top style="thin">
        <color indexed="8"/>
      </top>
      <bottom style="hair">
        <color indexed="8"/>
      </bottom>
      <diagonal/>
    </border>
    <border>
      <left style="hair">
        <color indexed="8"/>
      </left>
      <right/>
      <top style="thin">
        <color indexed="8"/>
      </top>
      <bottom style="hair">
        <color indexed="8"/>
      </bottom>
      <diagonal/>
    </border>
    <border>
      <left/>
      <right style="hair">
        <color indexed="8"/>
      </right>
      <top style="thin">
        <color indexed="8"/>
      </top>
      <bottom style="hair">
        <color indexed="8"/>
      </bottom>
      <diagonal/>
    </border>
    <border>
      <left style="thin">
        <color indexed="8"/>
      </left>
      <right/>
      <top style="thin">
        <color indexed="8"/>
      </top>
      <bottom style="hair">
        <color indexed="8"/>
      </bottom>
      <diagonal/>
    </border>
    <border diagonalUp="1">
      <left style="thin">
        <color indexed="64"/>
      </left>
      <right style="double">
        <color indexed="64"/>
      </right>
      <top/>
      <bottom style="thin">
        <color indexed="64"/>
      </bottom>
      <diagonal style="thin">
        <color indexed="64"/>
      </diagonal>
    </border>
    <border diagonalUp="1">
      <left style="thin">
        <color indexed="64"/>
      </left>
      <right style="double">
        <color indexed="64"/>
      </right>
      <top/>
      <bottom/>
      <diagonal style="thin">
        <color indexed="64"/>
      </diagonal>
    </border>
    <border diagonalUp="1">
      <left style="thin">
        <color indexed="64"/>
      </left>
      <right style="double">
        <color indexed="64"/>
      </right>
      <top style="double">
        <color indexed="64"/>
      </top>
      <bottom/>
      <diagonal style="thin">
        <color indexed="64"/>
      </diagonal>
    </border>
    <border>
      <left/>
      <right style="thin">
        <color indexed="64"/>
      </right>
      <top style="dotted">
        <color indexed="48"/>
      </top>
      <bottom/>
      <diagonal/>
    </border>
    <border>
      <left style="thin">
        <color indexed="8"/>
      </left>
      <right/>
      <top style="dotted">
        <color indexed="48"/>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bottom style="double">
        <color indexed="64"/>
      </bottom>
      <diagonal/>
    </border>
    <border>
      <left style="hair">
        <color indexed="8"/>
      </left>
      <right/>
      <top/>
      <bottom style="thin">
        <color indexed="8"/>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style="hair">
        <color indexed="8"/>
      </left>
      <right style="hair">
        <color indexed="8"/>
      </right>
      <top/>
      <bottom style="hair">
        <color indexed="8"/>
      </bottom>
      <diagonal/>
    </border>
    <border>
      <left style="thin">
        <color indexed="8"/>
      </left>
      <right style="hair">
        <color indexed="8"/>
      </right>
      <top/>
      <bottom style="hair">
        <color indexed="8"/>
      </bottom>
      <diagonal/>
    </border>
    <border>
      <left style="thin">
        <color indexed="8"/>
      </left>
      <right style="hair">
        <color indexed="8"/>
      </right>
      <top style="hair">
        <color indexed="8"/>
      </top>
      <bottom/>
      <diagonal/>
    </border>
    <border>
      <left style="thin">
        <color indexed="64"/>
      </left>
      <right/>
      <top style="thin">
        <color indexed="64"/>
      </top>
      <bottom style="hair">
        <color indexed="64"/>
      </bottom>
      <diagonal/>
    </border>
    <border>
      <left style="hair">
        <color indexed="64"/>
      </left>
      <right style="thin">
        <color indexed="64"/>
      </right>
      <top/>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8"/>
      </top>
      <bottom/>
      <diagonal/>
    </border>
    <border>
      <left style="thin">
        <color indexed="64"/>
      </left>
      <right style="hair">
        <color indexed="64"/>
      </right>
      <top/>
      <bottom style="hair">
        <color indexed="8"/>
      </bottom>
      <diagonal/>
    </border>
    <border>
      <left style="thin">
        <color indexed="8"/>
      </left>
      <right style="hair">
        <color indexed="8"/>
      </right>
      <top/>
      <bottom/>
      <diagonal/>
    </border>
    <border>
      <left style="hair">
        <color indexed="8"/>
      </left>
      <right style="hair">
        <color indexed="8"/>
      </right>
      <top/>
      <bottom/>
      <diagonal/>
    </border>
    <border>
      <left style="thin">
        <color auto="1"/>
      </left>
      <right/>
      <top/>
      <bottom/>
      <diagonal/>
    </border>
    <border>
      <left style="hair">
        <color indexed="64"/>
      </left>
      <right style="hair">
        <color indexed="64"/>
      </right>
      <top style="thin">
        <color indexed="64"/>
      </top>
      <bottom/>
      <diagonal/>
    </border>
    <border>
      <left style="hair">
        <color indexed="8"/>
      </left>
      <right/>
      <top style="hair">
        <color indexed="8"/>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right style="thin">
        <color indexed="64"/>
      </right>
      <top style="hair">
        <color indexed="8"/>
      </top>
      <bottom/>
      <diagonal/>
    </border>
  </borders>
  <cellStyleXfs count="709">
    <xf numFmtId="0" fontId="0" fillId="0" borderId="0"/>
    <xf numFmtId="181" fontId="9" fillId="2" borderId="8" applyFont="0" applyFill="0" applyBorder="0" applyAlignment="0" applyProtection="0"/>
    <xf numFmtId="182" fontId="10" fillId="2" borderId="0" applyFont="0" applyFill="0" applyBorder="0" applyAlignment="0" applyProtection="0">
      <alignment vertical="center"/>
    </xf>
    <xf numFmtId="183" fontId="10" fillId="2" borderId="0" applyFont="0" applyFill="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184" fontId="12" fillId="2" borderId="9" applyFont="0" applyFill="0" applyBorder="0" applyAlignment="0" applyProtection="0">
      <alignment vertical="center"/>
    </xf>
    <xf numFmtId="185" fontId="13" fillId="2" borderId="10" applyFont="0" applyFill="0" applyBorder="0" applyAlignment="0" applyProtection="0">
      <alignment horizontal="center" vertical="center"/>
    </xf>
    <xf numFmtId="0" fontId="14"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6" fillId="0" borderId="0"/>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6" borderId="0" applyNumberFormat="0" applyBorder="0" applyAlignment="0" applyProtection="0">
      <alignment vertical="center"/>
    </xf>
    <xf numFmtId="0" fontId="17" fillId="9" borderId="0" applyNumberFormat="0" applyBorder="0" applyAlignment="0" applyProtection="0">
      <alignment vertical="center"/>
    </xf>
    <xf numFmtId="0" fontId="17" fillId="12" borderId="0" applyNumberFormat="0" applyBorder="0" applyAlignment="0" applyProtection="0">
      <alignment vertical="center"/>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6" fillId="0" borderId="0">
      <alignment horizontal="left"/>
    </xf>
    <xf numFmtId="0" fontId="6"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6"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6" fillId="0" borderId="0">
      <alignment horizontal="left"/>
    </xf>
    <xf numFmtId="0" fontId="6" fillId="0" borderId="0">
      <alignment horizontal="left"/>
    </xf>
    <xf numFmtId="0" fontId="6" fillId="0" borderId="0">
      <alignment horizontal="left"/>
    </xf>
    <xf numFmtId="0" fontId="6" fillId="0" borderId="0">
      <alignment horizontal="left"/>
    </xf>
    <xf numFmtId="0" fontId="6" fillId="0" borderId="0">
      <alignment horizontal="left"/>
    </xf>
    <xf numFmtId="0" fontId="6" fillId="0" borderId="0">
      <alignment horizontal="left"/>
    </xf>
    <xf numFmtId="0" fontId="6" fillId="0" borderId="0">
      <alignment horizontal="left"/>
    </xf>
    <xf numFmtId="0" fontId="6" fillId="0" borderId="0">
      <alignment horizontal="left"/>
    </xf>
    <xf numFmtId="0" fontId="6"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6"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6"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6" fillId="0" borderId="0">
      <alignment horizontal="left"/>
    </xf>
    <xf numFmtId="0" fontId="6" fillId="0" borderId="0">
      <alignment horizontal="left"/>
    </xf>
    <xf numFmtId="0" fontId="3" fillId="0" borderId="0">
      <alignment horizontal="left"/>
    </xf>
    <xf numFmtId="0" fontId="6" fillId="0" borderId="0">
      <alignment horizontal="left"/>
    </xf>
    <xf numFmtId="0" fontId="3" fillId="0" borderId="0">
      <alignment horizontal="left"/>
    </xf>
    <xf numFmtId="0" fontId="6" fillId="0" borderId="0">
      <alignment horizontal="left"/>
    </xf>
    <xf numFmtId="0" fontId="3" fillId="0" borderId="0">
      <alignment horizontal="left"/>
    </xf>
    <xf numFmtId="0" fontId="6" fillId="0" borderId="0">
      <alignment horizontal="left"/>
    </xf>
    <xf numFmtId="0" fontId="6"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6" fillId="0" borderId="0">
      <alignment horizontal="left"/>
    </xf>
    <xf numFmtId="0" fontId="18" fillId="0" borderId="0">
      <alignment horizontal="left"/>
    </xf>
    <xf numFmtId="0" fontId="6"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6"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6"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6" fillId="0" borderId="0">
      <alignment horizontal="left"/>
    </xf>
    <xf numFmtId="0" fontId="6" fillId="0" borderId="0">
      <alignment horizontal="left"/>
    </xf>
    <xf numFmtId="0" fontId="6"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6"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6" fillId="0" borderId="0">
      <alignment horizontal="left"/>
    </xf>
    <xf numFmtId="0" fontId="6" fillId="0" borderId="0">
      <alignment horizontal="left"/>
    </xf>
    <xf numFmtId="0" fontId="6"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6"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6"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6"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3" fillId="0" borderId="0">
      <alignment horizontal="left"/>
    </xf>
    <xf numFmtId="0" fontId="3" fillId="0" borderId="0">
      <alignment horizontal="left"/>
    </xf>
    <xf numFmtId="0" fontId="3"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6" fillId="0" borderId="0">
      <alignment horizontal="left"/>
    </xf>
    <xf numFmtId="0" fontId="18" fillId="0" borderId="0">
      <alignment horizontal="left"/>
    </xf>
    <xf numFmtId="0" fontId="3" fillId="0" borderId="0">
      <alignment horizontal="left"/>
    </xf>
    <xf numFmtId="0" fontId="6"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18" fillId="0" borderId="0">
      <alignment horizontal="left"/>
    </xf>
    <xf numFmtId="0" fontId="18" fillId="0" borderId="0">
      <alignment horizontal="left"/>
    </xf>
    <xf numFmtId="0" fontId="3" fillId="0" borderId="0">
      <alignment horizontal="left"/>
    </xf>
    <xf numFmtId="0" fontId="18" fillId="0" borderId="0">
      <alignment horizontal="left"/>
    </xf>
    <xf numFmtId="0" fontId="18" fillId="0" borderId="0">
      <alignment horizontal="left"/>
    </xf>
    <xf numFmtId="0" fontId="3" fillId="0" borderId="0">
      <alignment horizontal="left"/>
    </xf>
    <xf numFmtId="0" fontId="3" fillId="0" borderId="0">
      <alignment horizontal="left"/>
    </xf>
    <xf numFmtId="0" fontId="18" fillId="0" borderId="0">
      <alignment horizontal="left"/>
    </xf>
    <xf numFmtId="0" fontId="6" fillId="0" borderId="0">
      <alignment horizontal="left"/>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9" fillId="16" borderId="0" applyNumberFormat="0" applyBorder="0" applyAlignment="0" applyProtection="0">
      <alignment vertical="center"/>
    </xf>
    <xf numFmtId="186" fontId="10" fillId="2" borderId="0" applyFont="0" applyFill="0" applyBorder="0" applyAlignment="0" applyProtection="0"/>
    <xf numFmtId="187" fontId="10" fillId="2" borderId="0" applyFont="0" applyFill="0" applyBorder="0" applyAlignment="0" applyProtection="0"/>
    <xf numFmtId="188" fontId="10" fillId="2" borderId="0" applyFont="0" applyFill="0" applyBorder="0" applyAlignment="0" applyProtection="0"/>
    <xf numFmtId="189" fontId="20" fillId="0" borderId="0" applyFill="0" applyBorder="0" applyAlignment="0"/>
    <xf numFmtId="190" fontId="21" fillId="0" borderId="0" applyFill="0" applyBorder="0" applyAlignment="0"/>
    <xf numFmtId="190" fontId="21" fillId="0" borderId="0" applyFill="0" applyBorder="0" applyAlignment="0"/>
    <xf numFmtId="0" fontId="22" fillId="0" borderId="0">
      <alignment horizontal="left"/>
    </xf>
    <xf numFmtId="3" fontId="10" fillId="2" borderId="10" applyFont="0" applyFill="0" applyBorder="0" applyAlignment="0" applyProtection="0">
      <alignment horizontal="center" vertical="center"/>
    </xf>
    <xf numFmtId="0" fontId="23" fillId="0" borderId="10" applyNumberFormat="0" applyAlignment="0" applyProtection="0">
      <alignment horizontal="left" vertical="center"/>
    </xf>
    <xf numFmtId="0" fontId="23" fillId="0" borderId="11">
      <alignment horizontal="left" vertical="center"/>
    </xf>
    <xf numFmtId="191" fontId="10" fillId="2" borderId="0" applyFont="0" applyFill="0" applyBorder="0" applyAlignment="0" applyProtection="0">
      <alignment horizontal="center" vertical="center"/>
    </xf>
    <xf numFmtId="0" fontId="24" fillId="0" borderId="0">
      <alignment vertical="center"/>
    </xf>
    <xf numFmtId="192" fontId="10" fillId="2" borderId="0" applyFont="0" applyFill="0" applyBorder="0" applyAlignment="0" applyProtection="0"/>
    <xf numFmtId="193" fontId="13" fillId="2" borderId="10" applyFont="0" applyFill="0" applyBorder="0" applyAlignment="0" applyProtection="0">
      <alignment horizontal="center" vertical="center"/>
    </xf>
    <xf numFmtId="194" fontId="13" fillId="2" borderId="10" applyFont="0" applyFill="0" applyBorder="0" applyAlignment="0" applyProtection="0">
      <alignment horizontal="center" vertical="center"/>
    </xf>
    <xf numFmtId="195" fontId="9" fillId="2" borderId="12" applyFont="0" applyFill="0" applyBorder="0" applyAlignment="0" applyProtection="0">
      <alignment horizontal="center"/>
    </xf>
    <xf numFmtId="196" fontId="13" fillId="2" borderId="10" applyFont="0" applyFill="0" applyBorder="0" applyAlignment="0" applyProtection="0">
      <alignment horizontal="center" vertical="center"/>
    </xf>
    <xf numFmtId="197" fontId="25" fillId="2" borderId="13" applyFont="0" applyFill="0" applyBorder="0" applyAlignment="0" applyProtection="0">
      <alignment horizontal="center" vertical="center"/>
    </xf>
    <xf numFmtId="198" fontId="26" fillId="2" borderId="0" applyFont="0" applyFill="0" applyBorder="0" applyAlignment="0" applyProtection="0"/>
    <xf numFmtId="38" fontId="27" fillId="0" borderId="0" applyFont="0" applyFill="0" applyBorder="0" applyAlignment="0" applyProtection="0"/>
    <xf numFmtId="40" fontId="27" fillId="0" borderId="0" applyFont="0" applyFill="0" applyBorder="0" applyAlignment="0" applyProtection="0"/>
    <xf numFmtId="3" fontId="9" fillId="2" borderId="14" applyFont="0" applyFill="0" applyBorder="0" applyAlignment="0" applyProtection="0"/>
    <xf numFmtId="3" fontId="9" fillId="2" borderId="14" applyFont="0" applyFill="0" applyBorder="0" applyAlignment="0" applyProtection="0"/>
    <xf numFmtId="199" fontId="27" fillId="0" borderId="0" applyFont="0" applyFill="0" applyBorder="0" applyAlignment="0" applyProtection="0"/>
    <xf numFmtId="200" fontId="27" fillId="0" borderId="0" applyFont="0" applyFill="0" applyBorder="0" applyAlignment="0" applyProtection="0"/>
    <xf numFmtId="201" fontId="13" fillId="2" borderId="10" applyFont="0" applyFill="0" applyBorder="0" applyAlignment="0" applyProtection="0">
      <alignment horizontal="center" vertical="center"/>
    </xf>
    <xf numFmtId="202" fontId="10" fillId="2" borderId="0" applyFont="0" applyFill="0" applyBorder="0" applyAlignment="0" applyProtection="0"/>
    <xf numFmtId="0" fontId="25" fillId="17" borderId="0"/>
    <xf numFmtId="0" fontId="25" fillId="2" borderId="0"/>
    <xf numFmtId="203" fontId="2" fillId="0" borderId="0"/>
    <xf numFmtId="0" fontId="28" fillId="0" borderId="0"/>
    <xf numFmtId="4" fontId="22" fillId="0" borderId="0">
      <alignment horizontal="right"/>
    </xf>
    <xf numFmtId="4" fontId="29" fillId="0" borderId="0">
      <alignment horizontal="right"/>
    </xf>
    <xf numFmtId="0" fontId="30" fillId="0" borderId="0" applyNumberFormat="0" applyFill="0" applyBorder="0" applyAlignment="0" applyProtection="0"/>
    <xf numFmtId="0" fontId="31" fillId="0" borderId="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17" borderId="0"/>
    <xf numFmtId="0" fontId="25" fillId="2" borderId="0"/>
    <xf numFmtId="0" fontId="25" fillId="17" borderId="0"/>
    <xf numFmtId="0" fontId="25" fillId="2" borderId="0"/>
    <xf numFmtId="0" fontId="25" fillId="17" borderId="0"/>
    <xf numFmtId="0" fontId="25" fillId="2" borderId="0"/>
    <xf numFmtId="0" fontId="25" fillId="17" borderId="0"/>
    <xf numFmtId="0" fontId="25" fillId="2" borderId="0"/>
    <xf numFmtId="0" fontId="25" fillId="17" borderId="0"/>
    <xf numFmtId="0" fontId="25" fillId="2" borderId="0"/>
    <xf numFmtId="0" fontId="25" fillId="17" borderId="0"/>
    <xf numFmtId="0" fontId="25" fillId="2" borderId="0"/>
    <xf numFmtId="0" fontId="25" fillId="17" borderId="0"/>
    <xf numFmtId="0" fontId="25" fillId="2" borderId="0"/>
    <xf numFmtId="0" fontId="32" fillId="0" borderId="0"/>
    <xf numFmtId="3" fontId="12" fillId="2" borderId="15" applyFont="0" applyFill="0" applyBorder="0" applyAlignment="0" applyProtection="0">
      <alignment vertical="center"/>
    </xf>
    <xf numFmtId="0" fontId="33" fillId="0" borderId="0">
      <alignment horizontal="center"/>
    </xf>
    <xf numFmtId="204" fontId="13" fillId="2" borderId="10" applyFont="0" applyFill="0" applyBorder="0" applyAlignment="0" applyProtection="0">
      <alignment horizontal="center" vertical="center"/>
    </xf>
    <xf numFmtId="0" fontId="11" fillId="0" borderId="16">
      <alignment horizontal="right" wrapText="1"/>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9" fillId="20"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9" fillId="21" borderId="0" applyNumberFormat="0" applyBorder="0" applyAlignment="0" applyProtection="0">
      <alignment vertical="center"/>
    </xf>
    <xf numFmtId="49" fontId="34" fillId="0" borderId="17"/>
    <xf numFmtId="3" fontId="7" fillId="0" borderId="0" applyFont="0" applyFill="0" applyBorder="0" applyAlignment="0" applyProtection="0"/>
    <xf numFmtId="3" fontId="7" fillId="0" borderId="0" applyFont="0" applyFill="0" applyBorder="0" applyAlignment="0" applyProtection="0"/>
    <xf numFmtId="205" fontId="35" fillId="2" borderId="0" applyFont="0" applyFill="0" applyBorder="0" applyAlignment="0" applyProtection="0"/>
    <xf numFmtId="206" fontId="35" fillId="2" borderId="0" applyFont="0" applyFill="0" applyBorder="0" applyAlignment="0" applyProtection="0"/>
    <xf numFmtId="0" fontId="11" fillId="0" borderId="0" applyNumberFormat="0" applyFill="0" applyBorder="0" applyAlignment="0" applyProtection="0"/>
    <xf numFmtId="0" fontId="36" fillId="2" borderId="18"/>
    <xf numFmtId="0" fontId="37" fillId="0" borderId="0" applyNumberFormat="0" applyFill="0" applyBorder="0" applyAlignment="0" applyProtection="0">
      <alignment vertical="center"/>
    </xf>
    <xf numFmtId="0" fontId="38" fillId="22" borderId="19" applyNumberFormat="0" applyAlignment="0" applyProtection="0">
      <alignment vertical="center"/>
    </xf>
    <xf numFmtId="0" fontId="39" fillId="23" borderId="0" applyNumberFormat="0" applyBorder="0" applyAlignment="0" applyProtection="0">
      <alignment vertical="center"/>
    </xf>
    <xf numFmtId="9" fontId="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10" fillId="24" borderId="20" applyNumberFormat="0" applyFont="0" applyAlignment="0" applyProtection="0">
      <alignment vertical="center"/>
    </xf>
    <xf numFmtId="0" fontId="40" fillId="0" borderId="21" applyNumberFormat="0" applyFill="0" applyAlignment="0" applyProtection="0">
      <alignment vertical="center"/>
    </xf>
    <xf numFmtId="3" fontId="10" fillId="2" borderId="0" applyFont="0" applyFill="0" applyBorder="0" applyAlignment="0" applyProtection="0"/>
    <xf numFmtId="207" fontId="10" fillId="2" borderId="0" applyFont="0" applyFill="0" applyBorder="0" applyAlignment="0" applyProtection="0"/>
    <xf numFmtId="0" fontId="41" fillId="4" borderId="0" applyNumberFormat="0" applyBorder="0" applyAlignment="0" applyProtection="0">
      <alignment vertical="center"/>
    </xf>
    <xf numFmtId="0" fontId="7" fillId="0" borderId="0" applyFont="0" applyFill="0" applyBorder="0" applyAlignment="0" applyProtection="0"/>
    <xf numFmtId="0" fontId="7" fillId="0" borderId="0" applyFont="0" applyFill="0" applyBorder="0" applyAlignment="0" applyProtection="0"/>
    <xf numFmtId="3" fontId="9" fillId="2" borderId="12" applyFont="0" applyFill="0" applyBorder="0" applyAlignment="0" applyProtection="0">
      <alignment horizontal="right"/>
    </xf>
    <xf numFmtId="208" fontId="9" fillId="2" borderId="12" applyFont="0" applyFill="0" applyBorder="0" applyAlignment="0" applyProtection="0">
      <alignment horizontal="right"/>
    </xf>
    <xf numFmtId="209" fontId="9" fillId="2" borderId="12" applyFont="0" applyFill="0" applyBorder="0" applyAlignment="0" applyProtection="0">
      <alignment horizontal="right"/>
    </xf>
    <xf numFmtId="3" fontId="9" fillId="2" borderId="12" applyFont="0" applyFill="0" applyBorder="0" applyAlignment="0" applyProtection="0">
      <alignment horizontal="right"/>
    </xf>
    <xf numFmtId="210" fontId="9" fillId="2" borderId="12" applyFont="0" applyFill="0" applyBorder="0" applyAlignment="0" applyProtection="0">
      <alignment horizontal="right"/>
    </xf>
    <xf numFmtId="211" fontId="9" fillId="2" borderId="12" applyFont="0" applyFill="0" applyBorder="0" applyAlignment="0" applyProtection="0">
      <alignment horizontal="right"/>
    </xf>
    <xf numFmtId="0" fontId="42" fillId="0" borderId="0" applyFont="0" applyFill="0" applyBorder="0" applyAlignment="0" applyProtection="0"/>
    <xf numFmtId="0" fontId="42" fillId="0" borderId="0" applyFont="0" applyFill="0" applyBorder="0" applyAlignment="0" applyProtection="0"/>
    <xf numFmtId="0" fontId="2" fillId="0" borderId="0" applyFill="0" applyBorder="0" applyAlignment="0" applyProtection="0"/>
    <xf numFmtId="212" fontId="36" fillId="0" borderId="22"/>
    <xf numFmtId="212" fontId="36" fillId="0" borderId="22"/>
    <xf numFmtId="212" fontId="36" fillId="0" borderId="22"/>
    <xf numFmtId="213" fontId="36" fillId="0" borderId="0"/>
    <xf numFmtId="213" fontId="36" fillId="0" borderId="0"/>
    <xf numFmtId="0" fontId="9" fillId="2" borderId="8" applyNumberFormat="0" applyFont="0" applyFill="0" applyBorder="0" applyProtection="0"/>
    <xf numFmtId="214" fontId="35" fillId="2" borderId="0" applyFont="0" applyFill="0" applyBorder="0" applyAlignment="0" applyProtection="0"/>
    <xf numFmtId="215" fontId="35" fillId="2" borderId="0" applyFont="0" applyFill="0" applyBorder="0" applyAlignment="0" applyProtection="0"/>
    <xf numFmtId="216" fontId="10" fillId="2" borderId="0" applyFont="0" applyFill="0" applyBorder="0" applyAlignment="0" applyProtection="0"/>
    <xf numFmtId="217" fontId="10" fillId="2" borderId="0" applyFont="0" applyFill="0" applyBorder="0" applyAlignment="0" applyProtection="0">
      <alignment horizontal="center" vertical="center"/>
    </xf>
    <xf numFmtId="218" fontId="43" fillId="0" borderId="23"/>
    <xf numFmtId="219" fontId="25" fillId="2" borderId="10" applyFont="0" applyFill="0" applyBorder="0" applyAlignment="0" applyProtection="0">
      <alignment horizontal="center" vertical="center"/>
    </xf>
    <xf numFmtId="3" fontId="25" fillId="2" borderId="10" applyFont="0" applyFill="0" applyBorder="0" applyAlignment="0" applyProtection="0">
      <alignment horizontal="center" vertical="center"/>
    </xf>
    <xf numFmtId="37" fontId="44" fillId="0" borderId="24"/>
    <xf numFmtId="220" fontId="12" fillId="2" borderId="15" applyFont="0" applyFill="0" applyBorder="0" applyAlignment="0" applyProtection="0">
      <alignment vertical="center"/>
      <protection locked="0"/>
    </xf>
    <xf numFmtId="221" fontId="25" fillId="2" borderId="10" applyFont="0" applyFill="0" applyBorder="0" applyAlignment="0" applyProtection="0">
      <alignment horizontal="center" vertical="center"/>
    </xf>
    <xf numFmtId="222" fontId="9" fillId="2" borderId="25" applyFont="0" applyFill="0" applyBorder="0" applyAlignment="0" applyProtection="0">
      <alignment horizontal="left"/>
    </xf>
    <xf numFmtId="0" fontId="45" fillId="25" borderId="26" applyNumberFormat="0" applyAlignment="0" applyProtection="0">
      <alignment vertical="center"/>
    </xf>
    <xf numFmtId="2" fontId="46" fillId="0" borderId="0" applyNumberFormat="0" applyFill="0" applyBorder="0" applyAlignment="0">
      <alignment horizontal="center" vertical="center"/>
      <protection hidden="1"/>
    </xf>
    <xf numFmtId="0" fontId="47" fillId="0" borderId="0" applyNumberFormat="0" applyFill="0" applyBorder="0" applyAlignment="0" applyProtection="0">
      <alignment vertical="center"/>
    </xf>
    <xf numFmtId="0" fontId="48" fillId="0" borderId="27" applyBorder="0"/>
    <xf numFmtId="40" fontId="36" fillId="0" borderId="28"/>
    <xf numFmtId="38" fontId="17" fillId="0" borderId="0" applyFont="0" applyFill="0" applyBorder="0" applyAlignment="0" applyProtection="0">
      <alignment vertical="center"/>
    </xf>
    <xf numFmtId="38" fontId="7"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49" fillId="0" borderId="0" applyFont="0" applyFill="0" applyBorder="0" applyAlignment="0" applyProtection="0"/>
    <xf numFmtId="38" fontId="36" fillId="0" borderId="0" applyFont="0" applyFill="0" applyBorder="0" applyAlignment="0" applyProtection="0"/>
    <xf numFmtId="38" fontId="2" fillId="0" borderId="0" applyFont="0" applyFill="0" applyBorder="0" applyAlignment="0" applyProtection="0"/>
    <xf numFmtId="38" fontId="7" fillId="0" borderId="0" applyFont="0" applyFill="0" applyBorder="0" applyAlignment="0" applyProtection="0"/>
    <xf numFmtId="38" fontId="7" fillId="0" borderId="0" applyFont="0" applyFill="0" applyBorder="0" applyAlignment="0" applyProtection="0"/>
    <xf numFmtId="38" fontId="2" fillId="0" borderId="0" applyFont="0" applyFill="0" applyBorder="0" applyAlignment="0" applyProtection="0"/>
    <xf numFmtId="38" fontId="50" fillId="0" borderId="0" applyFont="0" applyFill="0" applyBorder="0" applyAlignment="0" applyProtection="0"/>
    <xf numFmtId="38" fontId="17" fillId="0" borderId="0" applyFont="0" applyFill="0" applyBorder="0" applyAlignment="0" applyProtection="0">
      <alignment vertical="center"/>
    </xf>
    <xf numFmtId="38" fontId="7" fillId="0" borderId="0" applyFont="0" applyFill="0" applyBorder="0" applyAlignment="0" applyProtection="0">
      <alignment vertical="center"/>
    </xf>
    <xf numFmtId="38" fontId="36" fillId="0" borderId="0" applyFont="0" applyFill="0" applyBorder="0" applyAlignment="0" applyProtection="0"/>
    <xf numFmtId="38" fontId="2" fillId="0" borderId="0" applyFont="0" applyFill="0" applyBorder="0" applyAlignment="0" applyProtection="0"/>
    <xf numFmtId="38" fontId="21" fillId="0" borderId="0" applyFont="0" applyFill="0" applyBorder="0" applyAlignment="0" applyProtection="0"/>
    <xf numFmtId="38" fontId="36" fillId="0" borderId="0" applyFont="0" applyFill="0" applyBorder="0" applyAlignment="0" applyProtection="0"/>
    <xf numFmtId="38" fontId="2" fillId="0" borderId="0" applyFont="0" applyFill="0" applyBorder="0" applyAlignment="0" applyProtection="0"/>
    <xf numFmtId="38" fontId="51" fillId="0" borderId="0" applyFont="0" applyFill="0" applyBorder="0" applyAlignment="0" applyProtection="0"/>
    <xf numFmtId="38" fontId="17" fillId="0" borderId="0" applyFont="0" applyFill="0" applyBorder="0" applyAlignment="0" applyProtection="0">
      <alignment vertical="center"/>
    </xf>
    <xf numFmtId="38" fontId="17" fillId="0" borderId="0" applyFont="0" applyFill="0" applyBorder="0" applyAlignment="0" applyProtection="0">
      <alignment vertical="center"/>
    </xf>
    <xf numFmtId="38" fontId="7" fillId="0" borderId="0" applyFont="0" applyFill="0" applyBorder="0" applyAlignment="0" applyProtection="0">
      <alignment vertical="center"/>
    </xf>
    <xf numFmtId="223" fontId="52" fillId="0" borderId="0" applyFont="0" applyFill="0" applyBorder="0" applyAlignment="0" applyProtection="0"/>
    <xf numFmtId="0" fontId="53" fillId="0" borderId="29" applyNumberFormat="0" applyFill="0" applyAlignment="0" applyProtection="0">
      <alignment vertical="center"/>
    </xf>
    <xf numFmtId="0" fontId="54" fillId="0" borderId="30" applyNumberFormat="0" applyFill="0" applyAlignment="0" applyProtection="0">
      <alignment vertical="center"/>
    </xf>
    <xf numFmtId="0" fontId="55" fillId="0" borderId="31" applyNumberFormat="0" applyFill="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xf numFmtId="0" fontId="57" fillId="0" borderId="0" applyNumberFormat="0" applyFill="0" applyBorder="0" applyAlignment="0" applyProtection="0"/>
    <xf numFmtId="224" fontId="10" fillId="2" borderId="0" applyFont="0" applyFill="0" applyBorder="0" applyAlignment="0" applyProtection="0">
      <alignment horizontal="center" vertical="center"/>
    </xf>
    <xf numFmtId="225" fontId="58" fillId="0" borderId="28" applyFont="0" applyFill="0" applyBorder="0" applyAlignment="0" applyProtection="0">
      <alignment vertical="center"/>
    </xf>
    <xf numFmtId="226" fontId="10" fillId="2" borderId="0" applyFont="0" applyFill="0" applyBorder="0" applyAlignment="0" applyProtection="0">
      <alignment horizontal="center" vertical="center"/>
    </xf>
    <xf numFmtId="0" fontId="36" fillId="0" borderId="0"/>
    <xf numFmtId="0" fontId="59" fillId="0" borderId="32" applyAlignment="0">
      <alignment horizontal="center" vertical="center"/>
    </xf>
    <xf numFmtId="0" fontId="7" fillId="0" borderId="33" applyNumberFormat="0" applyFont="0" applyFill="0" applyAlignment="0" applyProtection="0"/>
    <xf numFmtId="0" fontId="7" fillId="0" borderId="33" applyNumberFormat="0" applyFont="0" applyFill="0" applyAlignment="0" applyProtection="0"/>
    <xf numFmtId="227" fontId="9" fillId="2" borderId="34" applyFont="0" applyFill="0" applyBorder="0" applyAlignment="0" applyProtection="0">
      <alignment horizontal="left"/>
    </xf>
    <xf numFmtId="3" fontId="9" fillId="2" borderId="12" applyFont="0" applyFill="0" applyBorder="0" applyAlignment="0" applyProtection="0">
      <alignment horizontal="left"/>
    </xf>
    <xf numFmtId="228" fontId="9" fillId="2" borderId="12" applyFont="0" applyFill="0" applyBorder="0" applyAlignment="0" applyProtection="0">
      <alignment horizontal="left"/>
    </xf>
    <xf numFmtId="205" fontId="10" fillId="2" borderId="0" applyFont="0" applyFill="0" applyBorder="0" applyAlignment="0" applyProtection="0">
      <alignment horizontal="center" vertical="center"/>
    </xf>
    <xf numFmtId="229" fontId="10" fillId="2" borderId="0" applyFont="0" applyFill="0" applyBorder="0" applyAlignment="0" applyProtection="0">
      <alignment horizontal="center" vertical="center"/>
    </xf>
    <xf numFmtId="0" fontId="60" fillId="0" borderId="35" applyNumberFormat="0" applyFill="0" applyAlignment="0" applyProtection="0">
      <alignment vertical="center"/>
    </xf>
    <xf numFmtId="3" fontId="10" fillId="2" borderId="0" applyNumberFormat="0" applyFont="0" applyFill="0" applyBorder="0" applyProtection="0">
      <alignment vertical="center"/>
    </xf>
    <xf numFmtId="0" fontId="61" fillId="25" borderId="36" applyNumberFormat="0" applyAlignment="0" applyProtection="0">
      <alignment vertical="center"/>
    </xf>
    <xf numFmtId="2" fontId="7" fillId="0" borderId="0" applyFont="0" applyFill="0" applyBorder="0" applyAlignment="0" applyProtection="0"/>
    <xf numFmtId="2" fontId="7" fillId="0" borderId="0" applyFont="0" applyFill="0" applyBorder="0" applyAlignment="0" applyProtection="0"/>
    <xf numFmtId="230" fontId="2" fillId="26" borderId="11">
      <alignment vertical="center"/>
    </xf>
    <xf numFmtId="230" fontId="2" fillId="26" borderId="11">
      <alignment vertical="center"/>
    </xf>
    <xf numFmtId="231" fontId="9" fillId="2" borderId="12" applyFont="0" applyFill="0" applyBorder="0" applyAlignment="0" applyProtection="0">
      <alignment horizontal="left"/>
    </xf>
    <xf numFmtId="232" fontId="9" fillId="2" borderId="25" applyFont="0" applyFill="0" applyBorder="0" applyAlignment="0" applyProtection="0">
      <alignment horizontal="center"/>
    </xf>
    <xf numFmtId="0" fontId="62" fillId="0" borderId="0"/>
    <xf numFmtId="0" fontId="9" fillId="2" borderId="8" applyNumberFormat="0" applyFont="0" applyFill="0" applyBorder="0" applyProtection="0">
      <alignment wrapText="1"/>
    </xf>
    <xf numFmtId="0" fontId="52" fillId="0" borderId="0" applyFont="0" applyFill="0" applyBorder="0" applyProtection="0">
      <alignment vertical="center" wrapText="1"/>
    </xf>
    <xf numFmtId="0" fontId="63" fillId="0" borderId="0" applyNumberFormat="0" applyFill="0" applyBorder="0" applyAlignment="0" applyProtection="0">
      <alignment vertical="center"/>
    </xf>
    <xf numFmtId="233" fontId="9" fillId="2" borderId="12" applyFont="0" applyFill="0" applyBorder="0" applyAlignment="0" applyProtection="0">
      <alignment horizontal="center"/>
    </xf>
    <xf numFmtId="234" fontId="10" fillId="2" borderId="0" applyFont="0" applyFill="0" applyBorder="0" applyAlignment="0" applyProtection="0"/>
    <xf numFmtId="6" fontId="51" fillId="0" borderId="0" applyFont="0" applyFill="0" applyBorder="0" applyAlignment="0" applyProtection="0"/>
    <xf numFmtId="3" fontId="49" fillId="0" borderId="37"/>
    <xf numFmtId="235" fontId="43" fillId="0" borderId="38" applyFill="0" applyBorder="0">
      <alignment horizontal="left"/>
    </xf>
    <xf numFmtId="236" fontId="10" fillId="2" borderId="0" applyFont="0" applyFill="0" applyBorder="0" applyAlignment="0" applyProtection="0"/>
    <xf numFmtId="236" fontId="10" fillId="2" borderId="0" applyFont="0" applyFill="0" applyBorder="0" applyAlignment="0" applyProtection="0"/>
    <xf numFmtId="236" fontId="10" fillId="2" borderId="0" applyFont="0" applyFill="0" applyBorder="0" applyAlignment="0" applyProtection="0"/>
    <xf numFmtId="237" fontId="10" fillId="2"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64" fillId="8" borderId="26" applyNumberFormat="0" applyAlignment="0" applyProtection="0">
      <alignment vertical="center"/>
    </xf>
    <xf numFmtId="0" fontId="7" fillId="0" borderId="0" applyFont="0" applyFill="0" applyBorder="0" applyAlignment="0" applyProtection="0"/>
    <xf numFmtId="0" fontId="7" fillId="0" borderId="0" applyFont="0" applyFill="0" applyBorder="0" applyAlignment="0" applyProtection="0"/>
    <xf numFmtId="0" fontId="65" fillId="0" borderId="0" applyNumberFormat="0" applyFill="0" applyBorder="0">
      <alignment horizontal="center" vertical="center"/>
    </xf>
    <xf numFmtId="3" fontId="66" fillId="27" borderId="0"/>
    <xf numFmtId="238" fontId="10" fillId="2" borderId="0" applyFont="0" applyFill="0" applyBorder="0" applyAlignment="0" applyProtection="0"/>
    <xf numFmtId="239" fontId="67" fillId="0" borderId="0" applyFont="0" applyFill="0" applyBorder="0" applyAlignment="0" applyProtection="0"/>
    <xf numFmtId="0" fontId="68" fillId="0" borderId="0">
      <alignment vertical="center"/>
    </xf>
    <xf numFmtId="0" fontId="36"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alignment vertical="center"/>
    </xf>
    <xf numFmtId="0" fontId="2" fillId="0" borderId="0"/>
    <xf numFmtId="0" fontId="17" fillId="0" borderId="0">
      <alignment vertical="center"/>
    </xf>
    <xf numFmtId="0" fontId="18" fillId="0" borderId="0"/>
    <xf numFmtId="0" fontId="69" fillId="0" borderId="0"/>
    <xf numFmtId="0" fontId="70" fillId="0" borderId="0" applyNumberFormat="0" applyBorder="0" applyAlignment="0" applyProtection="0">
      <alignment vertical="center"/>
    </xf>
    <xf numFmtId="0" fontId="7"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7" fillId="0" borderId="0"/>
    <xf numFmtId="0" fontId="71" fillId="0" borderId="0"/>
    <xf numFmtId="0" fontId="2" fillId="0" borderId="0"/>
    <xf numFmtId="0" fontId="2" fillId="0" borderId="0"/>
    <xf numFmtId="0" fontId="69" fillId="0" borderId="0"/>
    <xf numFmtId="0" fontId="2" fillId="0" borderId="0" applyNumberFormat="0" applyFont="0" applyFill="0" applyBorder="0" applyAlignment="0" applyProtection="0"/>
    <xf numFmtId="0" fontId="17"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1" fillId="0" borderId="0"/>
    <xf numFmtId="240" fontId="21" fillId="0" borderId="0"/>
    <xf numFmtId="0" fontId="51" fillId="0" borderId="0"/>
    <xf numFmtId="0" fontId="2" fillId="0" borderId="0">
      <alignment vertical="center"/>
    </xf>
    <xf numFmtId="0" fontId="68" fillId="0" borderId="0">
      <alignment vertical="center"/>
    </xf>
    <xf numFmtId="241" fontId="43" fillId="0" borderId="0"/>
    <xf numFmtId="0" fontId="72" fillId="0" borderId="0"/>
    <xf numFmtId="0" fontId="72" fillId="0" borderId="0"/>
    <xf numFmtId="0" fontId="73" fillId="0" borderId="0"/>
    <xf numFmtId="242" fontId="49" fillId="0" borderId="0"/>
    <xf numFmtId="0" fontId="73" fillId="0" borderId="0"/>
    <xf numFmtId="0" fontId="73" fillId="0" borderId="0"/>
    <xf numFmtId="243" fontId="43" fillId="0" borderId="23" applyBorder="0"/>
    <xf numFmtId="58" fontId="10" fillId="2" borderId="0" applyFont="0" applyFill="0" applyBorder="0" applyAlignment="0" applyProtection="0">
      <alignment vertical="center"/>
    </xf>
    <xf numFmtId="244" fontId="52" fillId="0" borderId="0" applyFont="0" applyFill="0" applyBorder="0" applyAlignment="0" applyProtection="0"/>
    <xf numFmtId="0" fontId="12" fillId="0" borderId="0"/>
    <xf numFmtId="245" fontId="10" fillId="2" borderId="0" applyFont="0" applyFill="0" applyBorder="0" applyAlignment="0" applyProtection="0">
      <alignment horizontal="center" vertical="center"/>
    </xf>
    <xf numFmtId="246" fontId="10" fillId="2" borderId="0" applyFont="0" applyFill="0" applyBorder="0" applyAlignment="0" applyProtection="0">
      <alignment horizontal="center" vertical="center"/>
    </xf>
    <xf numFmtId="247" fontId="10" fillId="2" borderId="0" applyFont="0" applyFill="0" applyBorder="0" applyAlignment="0" applyProtection="0">
      <alignment horizontal="center" vertical="center"/>
    </xf>
    <xf numFmtId="248" fontId="10" fillId="2" borderId="0" applyFont="0" applyFill="0" applyBorder="0" applyAlignment="0" applyProtection="0">
      <alignment horizontal="center" vertical="center"/>
    </xf>
    <xf numFmtId="0" fontId="21" fillId="0" borderId="0"/>
    <xf numFmtId="0" fontId="74" fillId="0" borderId="0"/>
    <xf numFmtId="0" fontId="74" fillId="0" borderId="0"/>
    <xf numFmtId="0" fontId="74" fillId="0" borderId="0"/>
    <xf numFmtId="0" fontId="74" fillId="0" borderId="0"/>
    <xf numFmtId="249" fontId="8" fillId="0" borderId="39" applyFont="0" applyFill="0" applyBorder="0" applyAlignment="0" applyProtection="0">
      <alignment vertical="center"/>
    </xf>
    <xf numFmtId="250" fontId="8" fillId="0" borderId="39" applyFont="0" applyFill="0" applyBorder="0" applyAlignment="0" applyProtection="0">
      <alignment vertical="center"/>
    </xf>
    <xf numFmtId="0" fontId="75" fillId="5" borderId="0" applyNumberFormat="0" applyBorder="0" applyAlignment="0" applyProtection="0">
      <alignment vertical="center"/>
    </xf>
    <xf numFmtId="251" fontId="9" fillId="2" borderId="40" applyFont="0" applyFill="0" applyBorder="0" applyAlignment="0" applyProtection="0">
      <alignment horizontal="left"/>
    </xf>
    <xf numFmtId="252" fontId="9" fillId="2" borderId="34" applyFont="0" applyFill="0" applyBorder="0" applyAlignment="0" applyProtection="0">
      <alignment horizontal="left"/>
    </xf>
    <xf numFmtId="253" fontId="9" fillId="2" borderId="40" applyFont="0" applyFill="0" applyBorder="0" applyAlignment="0" applyProtection="0">
      <alignment horizontal="left"/>
    </xf>
    <xf numFmtId="254" fontId="9" fillId="2" borderId="34" applyFont="0" applyFill="0" applyBorder="0" applyAlignment="0" applyProtection="0">
      <alignment horizontal="left"/>
    </xf>
    <xf numFmtId="255" fontId="10" fillId="2" borderId="0" applyFont="0" applyFill="0" applyBorder="0" applyAlignment="0" applyProtection="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8" fillId="0" borderId="0"/>
    <xf numFmtId="0" fontId="117" fillId="0" borderId="0"/>
    <xf numFmtId="0" fontId="69" fillId="0" borderId="0"/>
    <xf numFmtId="38" fontId="119" fillId="0" borderId="0" applyFont="0" applyFill="0" applyBorder="0" applyAlignment="0" applyProtection="0"/>
    <xf numFmtId="0" fontId="68" fillId="0" borderId="0">
      <alignment vertical="center"/>
    </xf>
    <xf numFmtId="0" fontId="120" fillId="0" borderId="0">
      <alignment vertical="center"/>
    </xf>
    <xf numFmtId="0" fontId="12" fillId="0" borderId="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xf numFmtId="38" fontId="36" fillId="0" borderId="0" applyFont="0" applyFill="0" applyBorder="0" applyAlignment="0" applyProtection="0"/>
    <xf numFmtId="0" fontId="1" fillId="0" borderId="0">
      <alignment vertical="center"/>
    </xf>
    <xf numFmtId="0" fontId="121" fillId="0" borderId="0" applyNumberForma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0" fontId="49" fillId="0" borderId="0"/>
    <xf numFmtId="9" fontId="49" fillId="0" borderId="0" applyFont="0" applyFill="0" applyBorder="0" applyAlignment="0" applyProtection="0"/>
  </cellStyleXfs>
  <cellXfs count="1200">
    <xf numFmtId="0" fontId="0" fillId="0" borderId="0" xfId="0"/>
    <xf numFmtId="49" fontId="3" fillId="0" borderId="0" xfId="0" applyNumberFormat="1" applyFont="1" applyAlignment="1">
      <alignment shrinkToFit="1"/>
    </xf>
    <xf numFmtId="49" fontId="3" fillId="0" borderId="0" xfId="0" applyNumberFormat="1" applyFont="1" applyAlignment="1">
      <alignment horizontal="left"/>
    </xf>
    <xf numFmtId="0" fontId="3" fillId="0" borderId="0" xfId="0" applyFont="1" applyAlignment="1">
      <alignment horizontal="center"/>
    </xf>
    <xf numFmtId="177" fontId="3" fillId="0" borderId="0" xfId="0" applyNumberFormat="1" applyFont="1"/>
    <xf numFmtId="49" fontId="3" fillId="0" borderId="0" xfId="0" applyNumberFormat="1" applyFont="1" applyAlignment="1">
      <alignment horizontal="right" shrinkToFit="1"/>
    </xf>
    <xf numFmtId="49" fontId="6" fillId="0" borderId="1" xfId="0" applyNumberFormat="1" applyFont="1" applyBorder="1" applyAlignment="1">
      <alignment horizontal="center" vertical="center" shrinkToFit="1"/>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xf>
    <xf numFmtId="177" fontId="6" fillId="0" borderId="1" xfId="0" applyNumberFormat="1" applyFont="1" applyBorder="1" applyAlignment="1">
      <alignment horizontal="center" vertical="center"/>
    </xf>
    <xf numFmtId="37" fontId="3" fillId="0" borderId="1" xfId="0" applyNumberFormat="1" applyFont="1" applyBorder="1" applyAlignment="1">
      <alignment horizontal="center" vertical="center" shrinkToFit="1"/>
    </xf>
    <xf numFmtId="49" fontId="7" fillId="0" borderId="2" xfId="0" applyNumberFormat="1" applyFont="1" applyBorder="1" applyAlignment="1">
      <alignment horizontal="left" shrinkToFit="1"/>
    </xf>
    <xf numFmtId="49" fontId="7" fillId="0" borderId="2" xfId="0" applyNumberFormat="1" applyFont="1" applyBorder="1" applyAlignment="1">
      <alignment horizontal="left"/>
    </xf>
    <xf numFmtId="176" fontId="7" fillId="0" borderId="2" xfId="0" applyNumberFormat="1" applyFont="1" applyBorder="1"/>
    <xf numFmtId="0" fontId="7" fillId="0" borderId="2" xfId="0" applyFont="1" applyBorder="1" applyAlignment="1">
      <alignment horizontal="center"/>
    </xf>
    <xf numFmtId="177" fontId="7" fillId="0" borderId="2" xfId="0" applyNumberFormat="1" applyFont="1" applyBorder="1"/>
    <xf numFmtId="49" fontId="7" fillId="0" borderId="3" xfId="0" applyNumberFormat="1" applyFont="1" applyBorder="1" applyAlignment="1">
      <alignment shrinkToFit="1"/>
    </xf>
    <xf numFmtId="178" fontId="8" fillId="0" borderId="2" xfId="0" applyNumberFormat="1" applyFont="1" applyBorder="1" applyAlignment="1">
      <alignment horizontal="right"/>
    </xf>
    <xf numFmtId="49" fontId="7" fillId="0" borderId="5" xfId="0" applyNumberFormat="1" applyFont="1" applyBorder="1" applyAlignment="1">
      <alignment horizontal="left" shrinkToFit="1"/>
    </xf>
    <xf numFmtId="49" fontId="7" fillId="0" borderId="5" xfId="0" applyNumberFormat="1" applyFont="1" applyBorder="1" applyAlignment="1">
      <alignment horizontal="left"/>
    </xf>
    <xf numFmtId="179" fontId="7" fillId="0" borderId="5" xfId="0" applyNumberFormat="1" applyFont="1" applyBorder="1"/>
    <xf numFmtId="0" fontId="7" fillId="0" borderId="5" xfId="0" applyFont="1" applyBorder="1" applyAlignment="1">
      <alignment horizontal="center"/>
    </xf>
    <xf numFmtId="177" fontId="7" fillId="0" borderId="5" xfId="0" applyNumberFormat="1" applyFont="1" applyBorder="1"/>
    <xf numFmtId="49" fontId="7" fillId="0" borderId="6" xfId="0" applyNumberFormat="1" applyFont="1" applyBorder="1" applyAlignment="1">
      <alignment shrinkToFit="1"/>
    </xf>
    <xf numFmtId="37" fontId="0" fillId="0" borderId="5" xfId="0" applyNumberFormat="1" applyBorder="1" applyAlignment="1">
      <alignment horizontal="center"/>
    </xf>
    <xf numFmtId="0" fontId="3" fillId="0" borderId="0" xfId="0" applyFont="1"/>
    <xf numFmtId="257" fontId="3" fillId="0" borderId="0" xfId="0" applyNumberFormat="1" applyFont="1"/>
    <xf numFmtId="257" fontId="6" fillId="0" borderId="1" xfId="0" applyNumberFormat="1" applyFont="1" applyBorder="1" applyAlignment="1">
      <alignment horizontal="center" vertical="center"/>
    </xf>
    <xf numFmtId="0" fontId="7" fillId="0" borderId="2" xfId="0" applyFont="1" applyBorder="1" applyAlignment="1">
      <alignment horizontal="left" shrinkToFit="1"/>
    </xf>
    <xf numFmtId="0" fontId="7" fillId="0" borderId="2" xfId="0" applyFont="1" applyBorder="1" applyAlignment="1">
      <alignment horizontal="left"/>
    </xf>
    <xf numFmtId="257" fontId="7" fillId="0" borderId="2" xfId="0" applyNumberFormat="1" applyFont="1" applyBorder="1"/>
    <xf numFmtId="0" fontId="7" fillId="0" borderId="5" xfId="0" applyFont="1" applyBorder="1" applyAlignment="1">
      <alignment horizontal="left" shrinkToFit="1"/>
    </xf>
    <xf numFmtId="0" fontId="7" fillId="0" borderId="5" xfId="0" applyFont="1" applyBorder="1" applyAlignment="1">
      <alignment horizontal="left"/>
    </xf>
    <xf numFmtId="257" fontId="7" fillId="0" borderId="5" xfId="0" applyNumberFormat="1" applyFont="1" applyBorder="1"/>
    <xf numFmtId="176" fontId="3" fillId="0" borderId="0" xfId="0" applyNumberFormat="1" applyFont="1"/>
    <xf numFmtId="0" fontId="5" fillId="0" borderId="0" xfId="0" applyFont="1" applyAlignment="1">
      <alignment horizontal="right"/>
    </xf>
    <xf numFmtId="176" fontId="6" fillId="0" borderId="1" xfId="0" applyNumberFormat="1" applyFont="1" applyBorder="1" applyAlignment="1">
      <alignment horizontal="center" vertical="center"/>
    </xf>
    <xf numFmtId="0" fontId="7" fillId="0" borderId="50" xfId="0" applyFont="1" applyBorder="1" applyAlignment="1">
      <alignment horizontal="right"/>
    </xf>
    <xf numFmtId="0" fontId="7" fillId="0" borderId="4" xfId="0" applyFont="1" applyBorder="1" applyAlignment="1">
      <alignment horizontal="right"/>
    </xf>
    <xf numFmtId="37" fontId="7" fillId="0" borderId="51" xfId="0" applyNumberFormat="1" applyFont="1" applyBorder="1" applyAlignment="1">
      <alignment horizontal="right"/>
    </xf>
    <xf numFmtId="260" fontId="7" fillId="0" borderId="7" xfId="0" applyNumberFormat="1" applyFont="1" applyBorder="1" applyAlignment="1">
      <alignment horizontal="right"/>
    </xf>
    <xf numFmtId="49" fontId="7" fillId="0" borderId="2" xfId="0" applyNumberFormat="1" applyFont="1" applyBorder="1" applyAlignment="1">
      <alignment shrinkToFit="1"/>
    </xf>
    <xf numFmtId="49" fontId="7" fillId="0" borderId="5" xfId="0" applyNumberFormat="1" applyFont="1" applyBorder="1" applyAlignment="1">
      <alignment shrinkToFit="1"/>
    </xf>
    <xf numFmtId="179" fontId="7" fillId="0" borderId="2" xfId="0" applyNumberFormat="1" applyFont="1" applyBorder="1"/>
    <xf numFmtId="260" fontId="7" fillId="0" borderId="7" xfId="0" applyNumberFormat="1" applyFont="1" applyBorder="1" applyAlignment="1">
      <alignment horizontal="right" shrinkToFit="1"/>
    </xf>
    <xf numFmtId="256" fontId="7" fillId="0" borderId="2" xfId="0" applyNumberFormat="1" applyFont="1" applyBorder="1"/>
    <xf numFmtId="256" fontId="7" fillId="0" borderId="5" xfId="0" applyNumberFormat="1" applyFont="1" applyBorder="1"/>
    <xf numFmtId="180" fontId="7" fillId="0" borderId="3" xfId="0" applyNumberFormat="1" applyFont="1" applyBorder="1" applyAlignment="1">
      <alignment shrinkToFit="1"/>
    </xf>
    <xf numFmtId="180" fontId="7" fillId="0" borderId="6" xfId="0" applyNumberFormat="1" applyFont="1" applyBorder="1" applyAlignment="1">
      <alignment shrinkToFit="1"/>
    </xf>
    <xf numFmtId="179" fontId="7" fillId="0" borderId="2" xfId="0" quotePrefix="1" applyNumberFormat="1" applyFont="1" applyBorder="1" applyAlignment="1">
      <alignment horizontal="right"/>
    </xf>
    <xf numFmtId="177" fontId="7" fillId="0" borderId="2" xfId="0" quotePrefix="1" applyNumberFormat="1" applyFont="1" applyBorder="1" applyAlignment="1">
      <alignment horizontal="right"/>
    </xf>
    <xf numFmtId="49" fontId="7" fillId="0" borderId="2" xfId="0" applyNumberFormat="1" applyFont="1" applyBorder="1" applyAlignment="1">
      <alignment horizontal="center" shrinkToFit="1"/>
    </xf>
    <xf numFmtId="49" fontId="7" fillId="0" borderId="5" xfId="0" applyNumberFormat="1" applyFont="1" applyBorder="1" applyAlignment="1">
      <alignment horizontal="center" shrinkToFit="1"/>
    </xf>
    <xf numFmtId="0" fontId="8" fillId="0" borderId="0" xfId="690" applyFont="1">
      <alignment vertical="center"/>
    </xf>
    <xf numFmtId="38" fontId="8" fillId="0" borderId="0" xfId="691" applyFont="1">
      <alignment vertical="center"/>
    </xf>
    <xf numFmtId="0" fontId="8" fillId="0" borderId="0" xfId="690" applyFont="1" applyAlignment="1">
      <alignment horizontal="center" vertical="center"/>
    </xf>
    <xf numFmtId="0" fontId="8" fillId="0" borderId="52" xfId="690" applyFont="1" applyBorder="1">
      <alignment vertical="center"/>
    </xf>
    <xf numFmtId="0" fontId="8" fillId="0" borderId="53" xfId="690" applyFont="1" applyBorder="1">
      <alignment vertical="center"/>
    </xf>
    <xf numFmtId="0" fontId="8" fillId="0" borderId="53" xfId="690" applyFont="1" applyBorder="1" applyAlignment="1">
      <alignment horizontal="center" vertical="center"/>
    </xf>
    <xf numFmtId="0" fontId="8" fillId="0" borderId="27" xfId="690" applyFont="1" applyBorder="1">
      <alignment vertical="center"/>
    </xf>
    <xf numFmtId="0" fontId="76" fillId="0" borderId="54" xfId="690" applyFont="1" applyBorder="1">
      <alignment vertical="center"/>
    </xf>
    <xf numFmtId="0" fontId="77" fillId="0" borderId="0" xfId="690" applyFont="1" applyAlignment="1">
      <alignment horizontal="center" vertical="center"/>
    </xf>
    <xf numFmtId="0" fontId="76" fillId="0" borderId="0" xfId="690" applyFont="1">
      <alignment vertical="center"/>
    </xf>
    <xf numFmtId="0" fontId="78" fillId="0" borderId="0" xfId="690" applyFont="1">
      <alignment vertical="center"/>
    </xf>
    <xf numFmtId="0" fontId="8" fillId="0" borderId="55" xfId="690" applyFont="1" applyBorder="1">
      <alignment vertical="center"/>
    </xf>
    <xf numFmtId="0" fontId="76" fillId="0" borderId="0" xfId="690" applyFont="1" applyAlignment="1">
      <alignment horizontal="center" vertical="center"/>
    </xf>
    <xf numFmtId="0" fontId="8" fillId="0" borderId="56" xfId="690" applyFont="1" applyBorder="1">
      <alignment vertical="center"/>
    </xf>
    <xf numFmtId="0" fontId="8" fillId="0" borderId="41" xfId="690" applyFont="1" applyBorder="1">
      <alignment vertical="center"/>
    </xf>
    <xf numFmtId="0" fontId="8" fillId="0" borderId="41" xfId="690" applyFont="1" applyBorder="1" applyAlignment="1">
      <alignment horizontal="right" vertical="center"/>
    </xf>
    <xf numFmtId="0" fontId="80" fillId="0" borderId="57" xfId="690" applyFont="1" applyBorder="1">
      <alignment vertical="center"/>
    </xf>
    <xf numFmtId="0" fontId="8" fillId="0" borderId="23" xfId="690" applyFont="1" applyBorder="1">
      <alignment vertical="center"/>
    </xf>
    <xf numFmtId="0" fontId="8" fillId="0" borderId="0" xfId="690" applyFont="1" applyAlignment="1">
      <alignment horizontal="right" vertical="center"/>
    </xf>
    <xf numFmtId="0" fontId="8" fillId="0" borderId="58" xfId="690" applyFont="1" applyBorder="1">
      <alignment vertical="center"/>
    </xf>
    <xf numFmtId="0" fontId="8" fillId="0" borderId="54" xfId="690" applyFont="1" applyBorder="1">
      <alignment vertical="center"/>
    </xf>
    <xf numFmtId="0" fontId="76" fillId="0" borderId="0" xfId="690" applyFont="1" applyAlignment="1">
      <alignment horizontal="left" vertical="center"/>
    </xf>
    <xf numFmtId="0" fontId="81" fillId="0" borderId="54" xfId="690" applyFont="1" applyBorder="1" applyAlignment="1">
      <alignment horizontal="left" vertical="center"/>
    </xf>
    <xf numFmtId="259" fontId="82" fillId="0" borderId="59" xfId="690" applyNumberFormat="1" applyFont="1" applyBorder="1" applyAlignment="1">
      <alignment horizontal="right" vertical="center"/>
    </xf>
    <xf numFmtId="0" fontId="8" fillId="0" borderId="60" xfId="690" applyFont="1" applyBorder="1">
      <alignment vertical="center"/>
    </xf>
    <xf numFmtId="0" fontId="8" fillId="0" borderId="61" xfId="690" applyFont="1" applyBorder="1">
      <alignment vertical="center"/>
    </xf>
    <xf numFmtId="0" fontId="8" fillId="0" borderId="61" xfId="690" applyFont="1" applyBorder="1" applyAlignment="1">
      <alignment horizontal="right" vertical="center"/>
    </xf>
    <xf numFmtId="0" fontId="8" fillId="0" borderId="62" xfId="690" applyFont="1" applyBorder="1">
      <alignment vertical="center"/>
    </xf>
    <xf numFmtId="0" fontId="8" fillId="0" borderId="63" xfId="690" applyFont="1" applyBorder="1">
      <alignment vertical="center"/>
    </xf>
    <xf numFmtId="0" fontId="8" fillId="0" borderId="64" xfId="690" applyFont="1" applyBorder="1">
      <alignment vertical="center"/>
    </xf>
    <xf numFmtId="0" fontId="8" fillId="0" borderId="64" xfId="690" applyFont="1" applyBorder="1" applyAlignment="1">
      <alignment horizontal="center" vertical="center"/>
    </xf>
    <xf numFmtId="0" fontId="8" fillId="0" borderId="65" xfId="690" applyFont="1" applyBorder="1">
      <alignment vertical="center"/>
    </xf>
    <xf numFmtId="38" fontId="8" fillId="0" borderId="68" xfId="690" quotePrefix="1" applyNumberFormat="1" applyFont="1" applyBorder="1">
      <alignment vertical="center"/>
    </xf>
    <xf numFmtId="38" fontId="8" fillId="0" borderId="69" xfId="691" applyFont="1" applyBorder="1">
      <alignment vertical="center"/>
    </xf>
    <xf numFmtId="38" fontId="8" fillId="28" borderId="70" xfId="690" applyNumberFormat="1" applyFont="1" applyFill="1" applyBorder="1">
      <alignment vertical="center"/>
    </xf>
    <xf numFmtId="38" fontId="8" fillId="0" borderId="71" xfId="691" applyFont="1" applyBorder="1">
      <alignment vertical="center"/>
    </xf>
    <xf numFmtId="0" fontId="8" fillId="28" borderId="70" xfId="690" applyFont="1" applyFill="1" applyBorder="1">
      <alignment vertical="center"/>
    </xf>
    <xf numFmtId="0" fontId="8" fillId="28" borderId="70" xfId="690" applyFont="1" applyFill="1" applyBorder="1" applyAlignment="1">
      <alignment horizontal="right" vertical="center"/>
    </xf>
    <xf numFmtId="0" fontId="8" fillId="28" borderId="72" xfId="690" applyFont="1" applyFill="1" applyBorder="1">
      <alignment vertical="center"/>
    </xf>
    <xf numFmtId="0" fontId="8" fillId="28" borderId="73" xfId="690" applyFont="1" applyFill="1" applyBorder="1" applyAlignment="1">
      <alignment horizontal="center" vertical="center"/>
    </xf>
    <xf numFmtId="0" fontId="8" fillId="28" borderId="27" xfId="690" applyFont="1" applyFill="1" applyBorder="1" applyAlignment="1">
      <alignment horizontal="center" vertical="center"/>
    </xf>
    <xf numFmtId="38" fontId="8" fillId="0" borderId="74" xfId="691" applyFont="1" applyBorder="1">
      <alignment vertical="center"/>
    </xf>
    <xf numFmtId="38" fontId="8" fillId="0" borderId="75" xfId="691" applyFont="1" applyBorder="1">
      <alignment vertical="center"/>
    </xf>
    <xf numFmtId="38" fontId="8" fillId="28" borderId="28" xfId="691" applyFont="1" applyFill="1" applyBorder="1">
      <alignment vertical="center"/>
    </xf>
    <xf numFmtId="38" fontId="8" fillId="0" borderId="76" xfId="691" applyFont="1" applyBorder="1">
      <alignment vertical="center"/>
    </xf>
    <xf numFmtId="38" fontId="8" fillId="28" borderId="57" xfId="691" applyFont="1" applyFill="1" applyBorder="1">
      <alignment vertical="center"/>
    </xf>
    <xf numFmtId="0" fontId="8" fillId="28" borderId="28" xfId="690" applyFont="1" applyFill="1" applyBorder="1" applyAlignment="1">
      <alignment horizontal="center" vertical="center"/>
    </xf>
    <xf numFmtId="0" fontId="8" fillId="28" borderId="57" xfId="690" applyFont="1" applyFill="1" applyBorder="1" applyAlignment="1">
      <alignment horizontal="right" vertical="center"/>
    </xf>
    <xf numFmtId="0" fontId="8" fillId="28" borderId="57" xfId="690" applyFont="1" applyFill="1" applyBorder="1" applyAlignment="1">
      <alignment horizontal="center" vertical="center"/>
    </xf>
    <xf numFmtId="0" fontId="8" fillId="28" borderId="49" xfId="690" applyFont="1" applyFill="1" applyBorder="1">
      <alignment vertical="center"/>
    </xf>
    <xf numFmtId="0" fontId="8" fillId="28" borderId="77" xfId="690" applyFont="1" applyFill="1" applyBorder="1">
      <alignment vertical="center"/>
    </xf>
    <xf numFmtId="38" fontId="8" fillId="0" borderId="78" xfId="691" applyFont="1" applyBorder="1">
      <alignment vertical="center"/>
    </xf>
    <xf numFmtId="0" fontId="8" fillId="28" borderId="9" xfId="690" applyFont="1" applyFill="1" applyBorder="1">
      <alignment vertical="center"/>
    </xf>
    <xf numFmtId="0" fontId="8" fillId="28" borderId="81" xfId="690" quotePrefix="1" applyFont="1" applyFill="1" applyBorder="1">
      <alignment vertical="center"/>
    </xf>
    <xf numFmtId="9" fontId="8" fillId="0" borderId="0" xfId="690" applyNumberFormat="1" applyFont="1">
      <alignment vertical="center"/>
    </xf>
    <xf numFmtId="38" fontId="8" fillId="0" borderId="68" xfId="691" applyFont="1" applyBorder="1" applyAlignment="1">
      <alignment horizontal="center" vertical="center"/>
    </xf>
    <xf numFmtId="38" fontId="8" fillId="0" borderId="82" xfId="691" applyFont="1" applyBorder="1" applyAlignment="1">
      <alignment horizontal="center" vertical="center"/>
    </xf>
    <xf numFmtId="38" fontId="8" fillId="0" borderId="70" xfId="691" applyFont="1" applyBorder="1" applyAlignment="1">
      <alignment horizontal="center" vertical="center"/>
    </xf>
    <xf numFmtId="38" fontId="8" fillId="0" borderId="83" xfId="691" applyFont="1" applyBorder="1" applyAlignment="1">
      <alignment horizontal="center" vertical="center"/>
    </xf>
    <xf numFmtId="38" fontId="8" fillId="0" borderId="99" xfId="691" applyFont="1" applyBorder="1">
      <alignment vertical="center"/>
    </xf>
    <xf numFmtId="38" fontId="8" fillId="0" borderId="97" xfId="691" applyFont="1" applyBorder="1" applyAlignment="1">
      <alignment horizontal="center" vertical="center"/>
    </xf>
    <xf numFmtId="38" fontId="8" fillId="0" borderId="100" xfId="691" applyFont="1" applyBorder="1">
      <alignment vertical="center"/>
    </xf>
    <xf numFmtId="38" fontId="12" fillId="0" borderId="100" xfId="691" applyFont="1" applyBorder="1">
      <alignment vertical="center"/>
    </xf>
    <xf numFmtId="38" fontId="8" fillId="0" borderId="49" xfId="691" applyFont="1" applyBorder="1">
      <alignment vertical="center"/>
    </xf>
    <xf numFmtId="262" fontId="84" fillId="28" borderId="78" xfId="691" applyNumberFormat="1" applyFont="1" applyFill="1" applyBorder="1">
      <alignment vertical="center"/>
    </xf>
    <xf numFmtId="259" fontId="76" fillId="0" borderId="102" xfId="690" applyNumberFormat="1" applyFont="1" applyBorder="1" applyAlignment="1">
      <alignment horizontal="center" vertical="center"/>
    </xf>
    <xf numFmtId="38" fontId="8" fillId="0" borderId="77" xfId="691" quotePrefix="1" applyFont="1" applyBorder="1" applyAlignment="1">
      <alignment horizontal="right" vertical="center"/>
    </xf>
    <xf numFmtId="38" fontId="8" fillId="0" borderId="103" xfId="691" applyFont="1" applyBorder="1">
      <alignment vertical="center"/>
    </xf>
    <xf numFmtId="38" fontId="8" fillId="0" borderId="0" xfId="691" applyFont="1" applyBorder="1">
      <alignment vertical="center"/>
    </xf>
    <xf numFmtId="38" fontId="8" fillId="0" borderId="104" xfId="690" applyNumberFormat="1" applyFont="1" applyBorder="1" applyAlignment="1">
      <alignment horizontal="right" vertical="center"/>
    </xf>
    <xf numFmtId="38" fontId="8" fillId="28" borderId="58" xfId="691" applyFont="1" applyFill="1" applyBorder="1">
      <alignment vertical="center"/>
    </xf>
    <xf numFmtId="0" fontId="8" fillId="28" borderId="58" xfId="690" applyFont="1" applyFill="1" applyBorder="1" applyAlignment="1">
      <alignment horizontal="center" vertical="center"/>
    </xf>
    <xf numFmtId="0" fontId="8" fillId="28" borderId="58" xfId="690" applyFont="1" applyFill="1" applyBorder="1" applyAlignment="1">
      <alignment horizontal="right" vertical="center"/>
    </xf>
    <xf numFmtId="0" fontId="8" fillId="28" borderId="15" xfId="690" applyFont="1" applyFill="1" applyBorder="1" applyAlignment="1">
      <alignment horizontal="center" vertical="center"/>
    </xf>
    <xf numFmtId="0" fontId="8" fillId="28" borderId="23" xfId="690" applyFont="1" applyFill="1" applyBorder="1">
      <alignment vertical="center"/>
    </xf>
    <xf numFmtId="0" fontId="8" fillId="28" borderId="87" xfId="690" applyFont="1" applyFill="1" applyBorder="1">
      <alignment vertical="center"/>
    </xf>
    <xf numFmtId="262" fontId="84" fillId="28" borderId="105" xfId="691" applyNumberFormat="1" applyFont="1" applyFill="1" applyBorder="1">
      <alignment vertical="center"/>
    </xf>
    <xf numFmtId="259" fontId="76" fillId="0" borderId="106" xfId="690" applyNumberFormat="1" applyFont="1" applyBorder="1" applyAlignment="1">
      <alignment horizontal="center" vertical="center"/>
    </xf>
    <xf numFmtId="38" fontId="8" fillId="0" borderId="107" xfId="691" quotePrefix="1" applyFont="1" applyBorder="1" applyAlignment="1">
      <alignment horizontal="right" vertical="center"/>
    </xf>
    <xf numFmtId="38" fontId="8" fillId="0" borderId="108" xfId="691" applyFont="1" applyBorder="1">
      <alignment vertical="center"/>
    </xf>
    <xf numFmtId="38" fontId="8" fillId="0" borderId="61" xfId="691" applyFont="1" applyBorder="1">
      <alignment vertical="center"/>
    </xf>
    <xf numFmtId="38" fontId="8" fillId="0" borderId="105" xfId="690" applyNumberFormat="1" applyFont="1" applyBorder="1" applyAlignment="1">
      <alignment horizontal="right" vertical="center"/>
    </xf>
    <xf numFmtId="38" fontId="8" fillId="0" borderId="109" xfId="691" applyFont="1" applyBorder="1">
      <alignment vertical="center"/>
    </xf>
    <xf numFmtId="38" fontId="8" fillId="28" borderId="62" xfId="691" applyFont="1" applyFill="1" applyBorder="1">
      <alignment vertical="center"/>
    </xf>
    <xf numFmtId="0" fontId="8" fillId="28" borderId="62" xfId="690" applyFont="1" applyFill="1" applyBorder="1" applyAlignment="1">
      <alignment horizontal="center" vertical="center"/>
    </xf>
    <xf numFmtId="0" fontId="8" fillId="28" borderId="62" xfId="690" applyFont="1" applyFill="1" applyBorder="1" applyAlignment="1">
      <alignment horizontal="right" vertical="center"/>
    </xf>
    <xf numFmtId="0" fontId="8" fillId="28" borderId="61" xfId="690" applyFont="1" applyFill="1" applyBorder="1">
      <alignment vertical="center"/>
    </xf>
    <xf numFmtId="0" fontId="8" fillId="28" borderId="110" xfId="690" applyFont="1" applyFill="1" applyBorder="1">
      <alignment vertical="center"/>
    </xf>
    <xf numFmtId="38" fontId="8" fillId="0" borderId="111" xfId="691" applyFont="1" applyBorder="1">
      <alignment vertical="center"/>
    </xf>
    <xf numFmtId="38" fontId="8" fillId="0" borderId="41" xfId="691" applyFont="1" applyBorder="1">
      <alignment vertical="center"/>
    </xf>
    <xf numFmtId="38" fontId="8" fillId="0" borderId="78" xfId="690" applyNumberFormat="1" applyFont="1" applyBorder="1" applyAlignment="1">
      <alignment horizontal="right" vertical="center"/>
    </xf>
    <xf numFmtId="0" fontId="8" fillId="28" borderId="41" xfId="690" applyFont="1" applyFill="1" applyBorder="1">
      <alignment vertical="center"/>
    </xf>
    <xf numFmtId="0" fontId="8" fillId="28" borderId="112" xfId="690" applyFont="1" applyFill="1" applyBorder="1">
      <alignment vertical="center"/>
    </xf>
    <xf numFmtId="40" fontId="8" fillId="0" borderId="49" xfId="691" applyNumberFormat="1" applyFont="1" applyBorder="1">
      <alignment vertical="center"/>
    </xf>
    <xf numFmtId="40" fontId="8" fillId="0" borderId="105" xfId="690" applyNumberFormat="1" applyFont="1" applyBorder="1" applyAlignment="1">
      <alignment horizontal="right" vertical="center"/>
    </xf>
    <xf numFmtId="40" fontId="8" fillId="28" borderId="62" xfId="691" applyNumberFormat="1" applyFont="1" applyFill="1" applyBorder="1">
      <alignment vertical="center"/>
    </xf>
    <xf numFmtId="38" fontId="8" fillId="0" borderId="113" xfId="691" applyFont="1" applyBorder="1">
      <alignment vertical="center"/>
    </xf>
    <xf numFmtId="0" fontId="8" fillId="0" borderId="0" xfId="690" quotePrefix="1" applyFont="1">
      <alignment vertical="center"/>
    </xf>
    <xf numFmtId="262" fontId="84" fillId="28" borderId="88" xfId="691" applyNumberFormat="1" applyFont="1" applyFill="1" applyBorder="1">
      <alignment vertical="center"/>
    </xf>
    <xf numFmtId="259" fontId="76" fillId="0" borderId="63" xfId="690" applyNumberFormat="1" applyFont="1" applyBorder="1" applyAlignment="1">
      <alignment horizontal="center" vertical="center"/>
    </xf>
    <xf numFmtId="38" fontId="8" fillId="0" borderId="64" xfId="691" quotePrefix="1" applyFont="1" applyBorder="1" applyAlignment="1">
      <alignment horizontal="right" vertical="center"/>
    </xf>
    <xf numFmtId="38" fontId="8" fillId="0" borderId="114" xfId="691" applyFont="1" applyBorder="1">
      <alignment vertical="center"/>
    </xf>
    <xf numFmtId="38" fontId="8" fillId="0" borderId="64" xfId="691" applyFont="1" applyBorder="1">
      <alignment vertical="center"/>
    </xf>
    <xf numFmtId="38" fontId="8" fillId="0" borderId="88" xfId="690" applyNumberFormat="1" applyFont="1" applyBorder="1" applyAlignment="1">
      <alignment horizontal="right" vertical="center"/>
    </xf>
    <xf numFmtId="38" fontId="8" fillId="0" borderId="115" xfId="691" applyFont="1" applyBorder="1">
      <alignment vertical="center"/>
    </xf>
    <xf numFmtId="38" fontId="8" fillId="28" borderId="94" xfId="691" applyFont="1" applyFill="1" applyBorder="1">
      <alignment vertical="center"/>
    </xf>
    <xf numFmtId="0" fontId="8" fillId="28" borderId="94" xfId="690" applyFont="1" applyFill="1" applyBorder="1" applyAlignment="1">
      <alignment horizontal="center" vertical="center"/>
    </xf>
    <xf numFmtId="0" fontId="8" fillId="28" borderId="94" xfId="690" applyFont="1" applyFill="1" applyBorder="1" applyAlignment="1">
      <alignment horizontal="right" vertical="center"/>
    </xf>
    <xf numFmtId="0" fontId="8" fillId="28" borderId="64" xfId="690" quotePrefix="1" applyFont="1" applyFill="1" applyBorder="1">
      <alignment vertical="center"/>
    </xf>
    <xf numFmtId="0" fontId="8" fillId="28" borderId="91" xfId="690" applyFont="1" applyFill="1" applyBorder="1">
      <alignment vertical="center"/>
    </xf>
    <xf numFmtId="0" fontId="8" fillId="0" borderId="68" xfId="690" applyFont="1" applyBorder="1" applyAlignment="1">
      <alignment horizontal="center" vertical="center" shrinkToFit="1"/>
    </xf>
    <xf numFmtId="38" fontId="8" fillId="0" borderId="68" xfId="690" applyNumberFormat="1" applyFont="1" applyBorder="1" applyAlignment="1">
      <alignment horizontal="center" vertical="center"/>
    </xf>
    <xf numFmtId="0" fontId="8" fillId="0" borderId="117" xfId="690" applyFont="1" applyBorder="1" applyAlignment="1">
      <alignment horizontal="center" vertical="center"/>
    </xf>
    <xf numFmtId="0" fontId="8" fillId="0" borderId="70" xfId="690" applyFont="1" applyBorder="1" applyAlignment="1">
      <alignment horizontal="center" vertical="center"/>
    </xf>
    <xf numFmtId="0" fontId="8" fillId="0" borderId="71" xfId="690" applyFont="1" applyBorder="1" applyAlignment="1">
      <alignment horizontal="center" vertical="center"/>
    </xf>
    <xf numFmtId="38" fontId="85" fillId="0" borderId="0" xfId="690" applyNumberFormat="1" applyFont="1">
      <alignment vertical="center"/>
    </xf>
    <xf numFmtId="0" fontId="85" fillId="0" borderId="0" xfId="690" applyFont="1">
      <alignment vertical="center"/>
    </xf>
    <xf numFmtId="0" fontId="67" fillId="28" borderId="0" xfId="690" applyFont="1" applyFill="1">
      <alignment vertical="center"/>
    </xf>
    <xf numFmtId="0" fontId="67" fillId="0" borderId="0" xfId="690" applyFont="1" applyAlignment="1">
      <alignment horizontal="center" vertical="center"/>
    </xf>
    <xf numFmtId="38" fontId="8" fillId="28" borderId="57" xfId="691" applyFont="1" applyFill="1" applyBorder="1" applyAlignment="1">
      <alignment vertical="center" shrinkToFit="1"/>
    </xf>
    <xf numFmtId="38" fontId="85" fillId="28" borderId="57" xfId="691" applyFont="1" applyFill="1" applyBorder="1" applyAlignment="1">
      <alignment vertical="center" shrinkToFit="1"/>
    </xf>
    <xf numFmtId="49" fontId="89" fillId="0" borderId="0" xfId="0" applyNumberFormat="1" applyFont="1" applyAlignment="1">
      <alignment horizontal="left"/>
    </xf>
    <xf numFmtId="0" fontId="5" fillId="0" borderId="0" xfId="0" applyFont="1" applyAlignment="1">
      <alignment horizontal="right" shrinkToFit="1"/>
    </xf>
    <xf numFmtId="0" fontId="5" fillId="0" borderId="0" xfId="0" applyFont="1" applyAlignment="1">
      <alignment horizontal="left" shrinkToFit="1"/>
    </xf>
    <xf numFmtId="176" fontId="7" fillId="0" borderId="5" xfId="0" applyNumberFormat="1" applyFont="1" applyBorder="1"/>
    <xf numFmtId="260" fontId="7" fillId="0" borderId="7" xfId="0" applyNumberFormat="1" applyFont="1" applyBorder="1" applyAlignment="1">
      <alignment horizontal="center" shrinkToFit="1"/>
    </xf>
    <xf numFmtId="264" fontId="7" fillId="0" borderId="2" xfId="0" applyNumberFormat="1" applyFont="1" applyBorder="1"/>
    <xf numFmtId="264" fontId="7" fillId="0" borderId="5" xfId="0" applyNumberFormat="1" applyFont="1" applyBorder="1"/>
    <xf numFmtId="49" fontId="7" fillId="0" borderId="5" xfId="0" applyNumberFormat="1" applyFont="1" applyBorder="1" applyAlignment="1">
      <alignment horizontal="right"/>
    </xf>
    <xf numFmtId="49" fontId="49" fillId="0" borderId="2" xfId="0" applyNumberFormat="1" applyFont="1" applyBorder="1" applyAlignment="1">
      <alignment horizontal="left" shrinkToFit="1"/>
    </xf>
    <xf numFmtId="49" fontId="49" fillId="0" borderId="2" xfId="0" applyNumberFormat="1" applyFont="1" applyBorder="1" applyAlignment="1">
      <alignment horizontal="left"/>
    </xf>
    <xf numFmtId="176" fontId="49" fillId="0" borderId="2" xfId="0" applyNumberFormat="1" applyFont="1" applyBorder="1"/>
    <xf numFmtId="0" fontId="49" fillId="0" borderId="2" xfId="0" applyFont="1" applyBorder="1" applyAlignment="1">
      <alignment horizontal="center"/>
    </xf>
    <xf numFmtId="177" fontId="49" fillId="0" borderId="2" xfId="0" applyNumberFormat="1" applyFont="1" applyBorder="1"/>
    <xf numFmtId="49" fontId="49" fillId="0" borderId="3" xfId="0" applyNumberFormat="1" applyFont="1" applyBorder="1" applyAlignment="1">
      <alignment shrinkToFit="1"/>
    </xf>
    <xf numFmtId="0" fontId="49" fillId="0" borderId="50" xfId="0" applyFont="1" applyBorder="1" applyAlignment="1">
      <alignment horizontal="right"/>
    </xf>
    <xf numFmtId="0" fontId="49" fillId="0" borderId="4" xfId="0" applyFont="1" applyBorder="1" applyAlignment="1">
      <alignment horizontal="right"/>
    </xf>
    <xf numFmtId="49" fontId="49" fillId="0" borderId="5" xfId="0" applyNumberFormat="1" applyFont="1" applyBorder="1" applyAlignment="1">
      <alignment horizontal="left" shrinkToFit="1"/>
    </xf>
    <xf numFmtId="49" fontId="49" fillId="0" borderId="5" xfId="0" applyNumberFormat="1" applyFont="1" applyBorder="1" applyAlignment="1">
      <alignment horizontal="left"/>
    </xf>
    <xf numFmtId="176" fontId="49" fillId="0" borderId="5" xfId="0" applyNumberFormat="1" applyFont="1" applyBorder="1"/>
    <xf numFmtId="0" fontId="49" fillId="0" borderId="5" xfId="0" applyFont="1" applyBorder="1" applyAlignment="1">
      <alignment horizontal="center"/>
    </xf>
    <xf numFmtId="177" fontId="49" fillId="0" borderId="5" xfId="0" applyNumberFormat="1" applyFont="1" applyBorder="1"/>
    <xf numFmtId="49" fontId="49" fillId="0" borderId="6" xfId="0" applyNumberFormat="1" applyFont="1" applyBorder="1" applyAlignment="1">
      <alignment shrinkToFit="1"/>
    </xf>
    <xf numFmtId="37" fontId="49" fillId="0" borderId="51" xfId="0" applyNumberFormat="1" applyFont="1" applyBorder="1" applyAlignment="1">
      <alignment horizontal="right"/>
    </xf>
    <xf numFmtId="260" fontId="49" fillId="0" borderId="7" xfId="0" applyNumberFormat="1" applyFont="1" applyBorder="1" applyAlignment="1">
      <alignment horizontal="center" shrinkToFit="1"/>
    </xf>
    <xf numFmtId="49" fontId="49" fillId="0" borderId="5" xfId="0" applyNumberFormat="1" applyFont="1" applyBorder="1" applyAlignment="1">
      <alignment horizontal="center" shrinkToFit="1"/>
    </xf>
    <xf numFmtId="266" fontId="7" fillId="0" borderId="5" xfId="0" applyNumberFormat="1" applyFont="1" applyBorder="1"/>
    <xf numFmtId="0" fontId="51" fillId="0" borderId="0" xfId="0" applyFont="1" applyAlignment="1">
      <alignment vertical="center"/>
    </xf>
    <xf numFmtId="0" fontId="0" fillId="0" borderId="0" xfId="0" applyAlignment="1">
      <alignment vertical="center"/>
    </xf>
    <xf numFmtId="38" fontId="0" fillId="0" borderId="0" xfId="530" applyFont="1" applyAlignment="1">
      <alignment vertical="center"/>
    </xf>
    <xf numFmtId="38" fontId="102" fillId="0" borderId="49" xfId="0" applyNumberFormat="1" applyFont="1" applyBorder="1" applyAlignment="1">
      <alignment vertical="center"/>
    </xf>
    <xf numFmtId="0" fontId="103" fillId="0" borderId="0" xfId="0" applyFont="1" applyAlignment="1">
      <alignment vertical="center"/>
    </xf>
    <xf numFmtId="38" fontId="104" fillId="0" borderId="0" xfId="530" applyFont="1" applyBorder="1" applyAlignment="1">
      <alignment vertical="center"/>
    </xf>
    <xf numFmtId="38" fontId="104" fillId="0" borderId="52" xfId="530" applyFont="1" applyBorder="1" applyAlignment="1">
      <alignment vertical="center"/>
    </xf>
    <xf numFmtId="0" fontId="51" fillId="0" borderId="53" xfId="0" applyFont="1" applyBorder="1" applyAlignment="1">
      <alignment vertical="center"/>
    </xf>
    <xf numFmtId="10" fontId="104" fillId="0" borderId="92" xfId="0" applyNumberFormat="1" applyFont="1" applyBorder="1" applyAlignment="1">
      <alignment vertical="center"/>
    </xf>
    <xf numFmtId="38" fontId="105" fillId="0" borderId="53" xfId="530" applyFont="1" applyBorder="1" applyAlignment="1">
      <alignment vertical="center"/>
    </xf>
    <xf numFmtId="38" fontId="104" fillId="0" borderId="92" xfId="530" applyFont="1" applyBorder="1" applyAlignment="1">
      <alignment vertical="center"/>
    </xf>
    <xf numFmtId="38" fontId="104" fillId="0" borderId="53" xfId="530" applyFont="1" applyBorder="1" applyAlignment="1">
      <alignment vertical="center"/>
    </xf>
    <xf numFmtId="38" fontId="104" fillId="0" borderId="92" xfId="530" applyFont="1" applyBorder="1" applyAlignment="1">
      <alignment horizontal="right" vertical="center"/>
    </xf>
    <xf numFmtId="38" fontId="92" fillId="0" borderId="53" xfId="530" applyFont="1" applyBorder="1" applyAlignment="1">
      <alignment vertical="center"/>
    </xf>
    <xf numFmtId="38" fontId="104" fillId="0" borderId="68" xfId="530" applyFont="1" applyBorder="1" applyAlignment="1">
      <alignment vertical="center"/>
    </xf>
    <xf numFmtId="38" fontId="104" fillId="0" borderId="54" xfId="530" applyFont="1" applyBorder="1" applyAlignment="1">
      <alignment vertical="center"/>
    </xf>
    <xf numFmtId="38" fontId="104" fillId="0" borderId="23" xfId="530" applyFont="1" applyBorder="1" applyAlignment="1">
      <alignment vertical="center"/>
    </xf>
    <xf numFmtId="38" fontId="105" fillId="0" borderId="0" xfId="530" applyFont="1" applyBorder="1" applyAlignment="1">
      <alignment vertical="center"/>
    </xf>
    <xf numFmtId="38" fontId="104" fillId="0" borderId="85" xfId="530" applyFont="1" applyBorder="1" applyAlignment="1">
      <alignment vertical="center"/>
    </xf>
    <xf numFmtId="10" fontId="104" fillId="0" borderId="23" xfId="530" applyNumberFormat="1" applyFont="1" applyBorder="1" applyAlignment="1">
      <alignment vertical="center"/>
    </xf>
    <xf numFmtId="38" fontId="92" fillId="0" borderId="0" xfId="530" applyFont="1" applyBorder="1" applyAlignment="1">
      <alignment vertical="center"/>
    </xf>
    <xf numFmtId="38" fontId="104" fillId="0" borderId="85" xfId="530" applyFont="1" applyBorder="1" applyAlignment="1">
      <alignment horizontal="center" vertical="center"/>
    </xf>
    <xf numFmtId="38" fontId="104" fillId="0" borderId="146" xfId="530" applyFont="1" applyBorder="1" applyAlignment="1">
      <alignment vertical="center"/>
    </xf>
    <xf numFmtId="38" fontId="104" fillId="0" borderId="147" xfId="530" applyFont="1" applyBorder="1" applyAlignment="1">
      <alignment vertical="center"/>
    </xf>
    <xf numFmtId="38" fontId="104" fillId="0" borderId="148" xfId="530" applyFont="1" applyBorder="1" applyAlignment="1">
      <alignment vertical="center"/>
    </xf>
    <xf numFmtId="38" fontId="104" fillId="0" borderId="149" xfId="530" applyFont="1" applyBorder="1" applyAlignment="1">
      <alignment vertical="center"/>
    </xf>
    <xf numFmtId="38" fontId="106" fillId="0" borderId="147" xfId="530" applyFont="1" applyBorder="1" applyAlignment="1">
      <alignment vertical="center"/>
    </xf>
    <xf numFmtId="38" fontId="51" fillId="0" borderId="0" xfId="530" applyFont="1" applyAlignment="1">
      <alignment vertical="center"/>
    </xf>
    <xf numFmtId="38" fontId="104" fillId="0" borderId="150" xfId="530" applyFont="1" applyBorder="1" applyAlignment="1">
      <alignment vertical="center"/>
    </xf>
    <xf numFmtId="38" fontId="106" fillId="0" borderId="151" xfId="530" applyFont="1" applyBorder="1" applyAlignment="1">
      <alignment vertical="center"/>
    </xf>
    <xf numFmtId="38" fontId="104" fillId="0" borderId="152" xfId="530" applyFont="1" applyBorder="1" applyAlignment="1">
      <alignment vertical="center"/>
    </xf>
    <xf numFmtId="38" fontId="104" fillId="0" borderId="151" xfId="530" applyFont="1" applyBorder="1" applyAlignment="1">
      <alignment vertical="center"/>
    </xf>
    <xf numFmtId="38" fontId="104" fillId="0" borderId="153" xfId="530" applyFont="1" applyBorder="1" applyAlignment="1">
      <alignment vertical="center"/>
    </xf>
    <xf numFmtId="38" fontId="104" fillId="0" borderId="88" xfId="530" applyFont="1" applyBorder="1" applyAlignment="1">
      <alignment vertical="center"/>
    </xf>
    <xf numFmtId="10" fontId="104" fillId="0" borderId="56" xfId="530" applyNumberFormat="1" applyFont="1" applyBorder="1" applyAlignment="1">
      <alignment vertical="center"/>
    </xf>
    <xf numFmtId="0" fontId="104" fillId="0" borderId="0" xfId="0" applyFont="1" applyAlignment="1">
      <alignment vertical="center"/>
    </xf>
    <xf numFmtId="0" fontId="102" fillId="0" borderId="0" xfId="0" applyFont="1" applyAlignment="1">
      <alignment vertical="center"/>
    </xf>
    <xf numFmtId="38" fontId="104" fillId="0" borderId="148" xfId="530" applyFont="1" applyFill="1" applyBorder="1" applyAlignment="1">
      <alignment vertical="center"/>
    </xf>
    <xf numFmtId="38" fontId="104" fillId="30" borderId="148" xfId="530" applyFont="1" applyFill="1" applyBorder="1" applyAlignment="1">
      <alignment vertical="center"/>
    </xf>
    <xf numFmtId="38" fontId="104" fillId="0" borderId="154" xfId="530" applyFont="1" applyBorder="1" applyAlignment="1">
      <alignment vertical="center"/>
    </xf>
    <xf numFmtId="38" fontId="104" fillId="0" borderId="155" xfId="530" applyFont="1" applyBorder="1" applyAlignment="1">
      <alignment vertical="center"/>
    </xf>
    <xf numFmtId="38" fontId="104" fillId="0" borderId="156" xfId="530" applyFont="1" applyFill="1" applyBorder="1" applyAlignment="1">
      <alignment vertical="center"/>
    </xf>
    <xf numFmtId="38" fontId="104" fillId="0" borderId="156" xfId="530" applyFont="1" applyBorder="1" applyAlignment="1">
      <alignment vertical="center"/>
    </xf>
    <xf numFmtId="38" fontId="104" fillId="30" borderId="156" xfId="530" applyFont="1" applyFill="1" applyBorder="1" applyAlignment="1">
      <alignment vertical="center"/>
    </xf>
    <xf numFmtId="38" fontId="104" fillId="0" borderId="157" xfId="530" applyFont="1" applyBorder="1" applyAlignment="1">
      <alignment vertical="center"/>
    </xf>
    <xf numFmtId="258" fontId="51" fillId="0" borderId="0" xfId="0" applyNumberFormat="1" applyFont="1" applyAlignment="1">
      <alignment vertical="center"/>
    </xf>
    <xf numFmtId="0" fontId="107" fillId="0" borderId="0" xfId="0" applyFont="1" applyAlignment="1">
      <alignment vertical="center"/>
    </xf>
    <xf numFmtId="38" fontId="104" fillId="0" borderId="78" xfId="530" applyFont="1" applyBorder="1" applyAlignment="1">
      <alignment vertical="center"/>
    </xf>
    <xf numFmtId="38" fontId="51" fillId="0" borderId="0" xfId="530" applyFont="1" applyBorder="1" applyAlignment="1">
      <alignment vertical="center"/>
    </xf>
    <xf numFmtId="38" fontId="0" fillId="0" borderId="0" xfId="530" applyFont="1" applyBorder="1" applyAlignment="1">
      <alignment vertical="center"/>
    </xf>
    <xf numFmtId="2" fontId="0" fillId="0" borderId="56" xfId="0" applyNumberFormat="1" applyBorder="1" applyAlignment="1">
      <alignment vertical="center"/>
    </xf>
    <xf numFmtId="38" fontId="0" fillId="0" borderId="9" xfId="530" applyFont="1" applyBorder="1" applyAlignment="1">
      <alignment vertical="center"/>
    </xf>
    <xf numFmtId="0" fontId="51" fillId="0" borderId="0" xfId="0" applyFont="1" applyAlignment="1">
      <alignment horizontal="center" vertical="center"/>
    </xf>
    <xf numFmtId="38" fontId="51" fillId="31" borderId="86" xfId="530" applyFont="1" applyFill="1" applyBorder="1" applyAlignment="1">
      <alignment vertical="center"/>
    </xf>
    <xf numFmtId="38" fontId="104" fillId="0" borderId="102" xfId="530" applyFont="1" applyBorder="1" applyAlignment="1">
      <alignment vertical="center"/>
    </xf>
    <xf numFmtId="38" fontId="104" fillId="0" borderId="41" xfId="530" applyFont="1" applyBorder="1" applyAlignment="1">
      <alignment vertical="center"/>
    </xf>
    <xf numFmtId="38" fontId="105" fillId="0" borderId="41" xfId="530" applyFont="1" applyBorder="1" applyAlignment="1">
      <alignment vertical="center"/>
    </xf>
    <xf numFmtId="38" fontId="104" fillId="0" borderId="56" xfId="530" applyFont="1" applyBorder="1" applyAlignment="1">
      <alignment vertical="center"/>
    </xf>
    <xf numFmtId="38" fontId="104" fillId="0" borderId="61" xfId="530" applyFont="1" applyBorder="1" applyAlignment="1">
      <alignment vertical="center"/>
    </xf>
    <xf numFmtId="0" fontId="0" fillId="0" borderId="61" xfId="0" applyBorder="1" applyAlignment="1">
      <alignment vertical="center"/>
    </xf>
    <xf numFmtId="0" fontId="51" fillId="0" borderId="0" xfId="0" applyFont="1" applyAlignment="1">
      <alignment horizontal="left" vertical="center"/>
    </xf>
    <xf numFmtId="38" fontId="51" fillId="0" borderId="0" xfId="0" applyNumberFormat="1" applyFont="1" applyAlignment="1">
      <alignment horizontal="right" vertical="center"/>
    </xf>
    <xf numFmtId="38" fontId="51" fillId="0" borderId="56" xfId="530" applyFont="1" applyBorder="1" applyAlignment="1">
      <alignment vertical="center"/>
    </xf>
    <xf numFmtId="0" fontId="0" fillId="0" borderId="41" xfId="0" applyBorder="1" applyAlignment="1">
      <alignment vertical="center"/>
    </xf>
    <xf numFmtId="0" fontId="0" fillId="0" borderId="57" xfId="0" applyBorder="1" applyAlignment="1">
      <alignment vertical="center"/>
    </xf>
    <xf numFmtId="259" fontId="0" fillId="0" borderId="56" xfId="0" applyNumberFormat="1" applyBorder="1" applyAlignment="1">
      <alignment horizontal="right" vertical="center"/>
    </xf>
    <xf numFmtId="0" fontId="51" fillId="0" borderId="41" xfId="0" applyFont="1" applyBorder="1" applyAlignment="1">
      <alignment vertical="center"/>
    </xf>
    <xf numFmtId="0" fontId="51" fillId="0" borderId="11" xfId="0" applyFont="1" applyBorder="1" applyAlignment="1">
      <alignment vertical="center"/>
    </xf>
    <xf numFmtId="38" fontId="0" fillId="0" borderId="9" xfId="530" applyFont="1" applyBorder="1" applyAlignment="1">
      <alignment horizontal="center" vertical="center"/>
    </xf>
    <xf numFmtId="38" fontId="51" fillId="0" borderId="68" xfId="530" applyFont="1" applyBorder="1" applyAlignment="1">
      <alignment vertical="center"/>
    </xf>
    <xf numFmtId="0" fontId="0" fillId="0" borderId="86" xfId="0" applyBorder="1" applyAlignment="1">
      <alignment horizontal="center" vertical="center"/>
    </xf>
    <xf numFmtId="38" fontId="0" fillId="0" borderId="49" xfId="530" applyFont="1" applyBorder="1" applyAlignment="1">
      <alignment horizontal="center" vertical="center"/>
    </xf>
    <xf numFmtId="0" fontId="51" fillId="0" borderId="86" xfId="0" applyFont="1" applyBorder="1" applyAlignment="1">
      <alignment horizontal="center" vertical="center"/>
    </xf>
    <xf numFmtId="0" fontId="51" fillId="0" borderId="158" xfId="0" applyFont="1" applyBorder="1" applyAlignment="1">
      <alignment horizontal="center" vertical="center"/>
    </xf>
    <xf numFmtId="0" fontId="51" fillId="0" borderId="28" xfId="0" applyFont="1" applyBorder="1" applyAlignment="1">
      <alignment vertical="center"/>
    </xf>
    <xf numFmtId="38" fontId="104" fillId="0" borderId="159" xfId="530" applyFont="1" applyBorder="1" applyAlignment="1">
      <alignment vertical="center"/>
    </xf>
    <xf numFmtId="38" fontId="104" fillId="0" borderId="160" xfId="530" applyFont="1" applyBorder="1" applyAlignment="1">
      <alignment vertical="center"/>
    </xf>
    <xf numFmtId="259" fontId="51" fillId="0" borderId="9" xfId="0" applyNumberFormat="1" applyFont="1" applyBorder="1" applyAlignment="1">
      <alignment vertical="center"/>
    </xf>
    <xf numFmtId="0" fontId="51" fillId="0" borderId="49" xfId="0" applyFont="1" applyBorder="1" applyAlignment="1">
      <alignment horizontal="center" vertical="center"/>
    </xf>
    <xf numFmtId="0" fontId="51" fillId="0" borderId="9" xfId="0" applyFont="1" applyBorder="1" applyAlignment="1">
      <alignment horizontal="center" vertical="center"/>
    </xf>
    <xf numFmtId="267" fontId="0" fillId="0" borderId="56" xfId="0" applyNumberFormat="1" applyBorder="1" applyAlignment="1">
      <alignment vertical="center"/>
    </xf>
    <xf numFmtId="38" fontId="104" fillId="30" borderId="152" xfId="530" applyFont="1" applyFill="1" applyBorder="1" applyAlignment="1">
      <alignment vertical="center"/>
    </xf>
    <xf numFmtId="259" fontId="51" fillId="0" borderId="86" xfId="0" applyNumberFormat="1" applyFont="1" applyBorder="1" applyAlignment="1">
      <alignment vertical="center"/>
    </xf>
    <xf numFmtId="259" fontId="51" fillId="0" borderId="49" xfId="0" applyNumberFormat="1" applyFont="1" applyBorder="1" applyAlignment="1">
      <alignment vertical="center"/>
    </xf>
    <xf numFmtId="268" fontId="0" fillId="0" borderId="56" xfId="0" applyNumberFormat="1" applyBorder="1" applyAlignment="1">
      <alignment vertical="center"/>
    </xf>
    <xf numFmtId="0" fontId="104" fillId="0" borderId="52" xfId="0" applyFont="1" applyBorder="1" applyAlignment="1">
      <alignment vertical="center"/>
    </xf>
    <xf numFmtId="0" fontId="104" fillId="0" borderId="53" xfId="0" applyFont="1" applyBorder="1" applyAlignment="1">
      <alignment vertical="center"/>
    </xf>
    <xf numFmtId="0" fontId="104" fillId="0" borderId="92" xfId="0" applyFont="1" applyBorder="1" applyAlignment="1">
      <alignment vertical="center"/>
    </xf>
    <xf numFmtId="0" fontId="104" fillId="0" borderId="68" xfId="0" applyFont="1" applyBorder="1" applyAlignment="1">
      <alignment vertical="center"/>
    </xf>
    <xf numFmtId="0" fontId="104" fillId="0" borderId="159" xfId="0" applyFont="1" applyBorder="1" applyAlignment="1">
      <alignment vertical="center"/>
    </xf>
    <xf numFmtId="0" fontId="104" fillId="0" borderId="23" xfId="0" applyFont="1" applyBorder="1" applyAlignment="1">
      <alignment vertical="center"/>
    </xf>
    <xf numFmtId="0" fontId="104" fillId="0" borderId="85" xfId="0" applyFont="1" applyBorder="1" applyAlignment="1">
      <alignment vertical="center"/>
    </xf>
    <xf numFmtId="0" fontId="5" fillId="0" borderId="86" xfId="0" applyFont="1" applyBorder="1" applyAlignment="1">
      <alignment horizontal="center" vertical="center"/>
    </xf>
    <xf numFmtId="0" fontId="51" fillId="0" borderId="86" xfId="0" applyFont="1" applyBorder="1" applyAlignment="1">
      <alignment vertical="center"/>
    </xf>
    <xf numFmtId="0" fontId="104" fillId="0" borderId="161" xfId="0" applyFont="1" applyBorder="1" applyAlignment="1">
      <alignment vertical="center"/>
    </xf>
    <xf numFmtId="0" fontId="104" fillId="0" borderId="162" xfId="0" applyFont="1" applyBorder="1" applyAlignment="1">
      <alignment vertical="center"/>
    </xf>
    <xf numFmtId="0" fontId="104" fillId="0" borderId="163" xfId="0" applyFont="1" applyBorder="1" applyAlignment="1">
      <alignment vertical="center"/>
    </xf>
    <xf numFmtId="38" fontId="104" fillId="0" borderId="163" xfId="530" applyFont="1" applyBorder="1" applyAlignment="1">
      <alignment vertical="center"/>
    </xf>
    <xf numFmtId="0" fontId="104" fillId="0" borderId="164" xfId="0" applyFont="1" applyBorder="1" applyAlignment="1">
      <alignment vertical="center"/>
    </xf>
    <xf numFmtId="0" fontId="104" fillId="0" borderId="85" xfId="0" applyFont="1" applyBorder="1" applyAlignment="1">
      <alignment horizontal="center" vertical="center"/>
    </xf>
    <xf numFmtId="0" fontId="104" fillId="0" borderId="54" xfId="0" applyFont="1" applyBorder="1" applyAlignment="1">
      <alignment vertical="center"/>
    </xf>
    <xf numFmtId="0" fontId="0" fillId="0" borderId="0" xfId="0" applyAlignment="1">
      <alignment horizontal="center" vertical="center"/>
    </xf>
    <xf numFmtId="38" fontId="0" fillId="0" borderId="0" xfId="530" applyFont="1" applyBorder="1" applyAlignment="1">
      <alignment horizontal="center" vertical="center"/>
    </xf>
    <xf numFmtId="0" fontId="104" fillId="0" borderId="165" xfId="0" applyFont="1" applyBorder="1" applyAlignment="1">
      <alignment vertical="center"/>
    </xf>
    <xf numFmtId="0" fontId="5" fillId="0" borderId="0" xfId="0" applyFont="1" applyAlignment="1">
      <alignment vertical="center"/>
    </xf>
    <xf numFmtId="0" fontId="51" fillId="0" borderId="55" xfId="0" applyFont="1" applyBorder="1" applyAlignment="1">
      <alignment vertical="center"/>
    </xf>
    <xf numFmtId="0" fontId="104" fillId="0" borderId="63" xfId="0" applyFont="1" applyBorder="1" applyAlignment="1">
      <alignment vertical="center"/>
    </xf>
    <xf numFmtId="0" fontId="104" fillId="0" borderId="64" xfId="0" applyFont="1" applyBorder="1" applyAlignment="1">
      <alignment vertical="center"/>
    </xf>
    <xf numFmtId="0" fontId="104" fillId="0" borderId="166" xfId="0" applyFont="1" applyBorder="1" applyAlignment="1">
      <alignment vertical="center"/>
    </xf>
    <xf numFmtId="0" fontId="106" fillId="0" borderId="166" xfId="0" applyFont="1" applyBorder="1" applyAlignment="1">
      <alignment vertical="center"/>
    </xf>
    <xf numFmtId="0" fontId="104" fillId="0" borderId="88" xfId="0" applyFont="1" applyBorder="1" applyAlignment="1">
      <alignment vertical="center"/>
    </xf>
    <xf numFmtId="258" fontId="51" fillId="0" borderId="61" xfId="0" applyNumberFormat="1" applyFont="1" applyBorder="1" applyAlignment="1">
      <alignment vertical="center"/>
    </xf>
    <xf numFmtId="258" fontId="51" fillId="0" borderId="86" xfId="0" applyNumberFormat="1" applyFont="1" applyBorder="1" applyAlignment="1">
      <alignment vertical="center"/>
    </xf>
    <xf numFmtId="0" fontId="51" fillId="31" borderId="49" xfId="0" applyFont="1" applyFill="1" applyBorder="1" applyAlignment="1">
      <alignment horizontal="center" vertical="center"/>
    </xf>
    <xf numFmtId="0" fontId="51" fillId="0" borderId="49" xfId="0" applyFont="1" applyBorder="1" applyAlignment="1">
      <alignment vertical="center"/>
    </xf>
    <xf numFmtId="0" fontId="51" fillId="0" borderId="162" xfId="0" applyFont="1" applyBorder="1" applyAlignment="1">
      <alignment horizontal="left" vertical="center"/>
    </xf>
    <xf numFmtId="0" fontId="51" fillId="0" borderId="162" xfId="0" applyFont="1" applyBorder="1" applyAlignment="1">
      <alignment vertical="center"/>
    </xf>
    <xf numFmtId="0" fontId="51" fillId="0" borderId="23" xfId="0" applyFont="1" applyBorder="1" applyAlignment="1">
      <alignment horizontal="center" vertical="center"/>
    </xf>
    <xf numFmtId="0" fontId="51" fillId="0" borderId="58" xfId="0" applyFont="1" applyBorder="1" applyAlignment="1">
      <alignment horizontal="center" vertical="center"/>
    </xf>
    <xf numFmtId="0" fontId="51" fillId="0" borderId="49" xfId="0" applyFont="1" applyBorder="1" applyAlignment="1">
      <alignment horizontal="distributed" vertical="distributed"/>
    </xf>
    <xf numFmtId="0" fontId="51" fillId="0" borderId="0" xfId="0" applyFont="1" applyAlignment="1">
      <alignment horizontal="distributed" vertical="distributed"/>
    </xf>
    <xf numFmtId="0" fontId="5" fillId="0" borderId="49" xfId="0" applyFont="1" applyBorder="1" applyAlignment="1">
      <alignment horizontal="center" vertical="center"/>
    </xf>
    <xf numFmtId="0" fontId="51" fillId="0" borderId="58" xfId="0" applyFont="1" applyBorder="1" applyAlignment="1">
      <alignment vertical="center"/>
    </xf>
    <xf numFmtId="0" fontId="51" fillId="0" borderId="61" xfId="0" applyFont="1" applyBorder="1" applyAlignment="1">
      <alignment vertical="center"/>
    </xf>
    <xf numFmtId="0" fontId="51" fillId="32" borderId="86" xfId="0" applyFont="1" applyFill="1" applyBorder="1" applyAlignment="1">
      <alignment vertical="center"/>
    </xf>
    <xf numFmtId="0" fontId="18" fillId="0" borderId="0" xfId="693"/>
    <xf numFmtId="40" fontId="17" fillId="0" borderId="0" xfId="532" applyNumberFormat="1" applyFont="1">
      <alignment vertical="center"/>
    </xf>
    <xf numFmtId="0" fontId="17" fillId="0" borderId="0" xfId="617">
      <alignment vertical="center"/>
    </xf>
    <xf numFmtId="269" fontId="17" fillId="0" borderId="0" xfId="532" applyNumberFormat="1" applyFont="1">
      <alignment vertical="center"/>
    </xf>
    <xf numFmtId="38" fontId="17" fillId="0" borderId="0" xfId="532" applyFont="1">
      <alignment vertical="center"/>
    </xf>
    <xf numFmtId="0" fontId="7" fillId="0" borderId="0" xfId="693" applyFont="1" applyAlignment="1">
      <alignment horizontal="center"/>
    </xf>
    <xf numFmtId="256" fontId="7" fillId="0" borderId="0" xfId="693" applyNumberFormat="1" applyFont="1"/>
    <xf numFmtId="256" fontId="18" fillId="0" borderId="0" xfId="693" applyNumberFormat="1"/>
    <xf numFmtId="10" fontId="98" fillId="0" borderId="0" xfId="693" applyNumberFormat="1" applyFont="1"/>
    <xf numFmtId="10" fontId="18" fillId="0" borderId="0" xfId="693" applyNumberFormat="1"/>
    <xf numFmtId="10" fontId="7" fillId="0" borderId="0" xfId="693" applyNumberFormat="1" applyFont="1" applyAlignment="1">
      <alignment horizontal="center"/>
    </xf>
    <xf numFmtId="0" fontId="7" fillId="0" borderId="0" xfId="693" applyFont="1" applyAlignment="1">
      <alignment horizontal="center" shrinkToFit="1"/>
    </xf>
    <xf numFmtId="0" fontId="7" fillId="33" borderId="141" xfId="693" applyFont="1" applyFill="1" applyBorder="1" applyAlignment="1">
      <alignment horizontal="center"/>
    </xf>
    <xf numFmtId="0" fontId="7" fillId="0" borderId="0" xfId="693" applyFont="1" applyAlignment="1">
      <alignment horizontal="right"/>
    </xf>
    <xf numFmtId="256" fontId="7" fillId="0" borderId="0" xfId="693" applyNumberFormat="1" applyFont="1" applyAlignment="1">
      <alignment shrinkToFit="1"/>
    </xf>
    <xf numFmtId="0" fontId="18" fillId="0" borderId="0" xfId="693" applyAlignment="1">
      <alignment shrinkToFit="1"/>
    </xf>
    <xf numFmtId="256" fontId="18" fillId="0" borderId="0" xfId="693" applyNumberFormat="1" applyAlignment="1">
      <alignment shrinkToFit="1"/>
    </xf>
    <xf numFmtId="0" fontId="7" fillId="0" borderId="61" xfId="693" applyFont="1" applyBorder="1" applyAlignment="1">
      <alignment horizontal="center"/>
    </xf>
    <xf numFmtId="270" fontId="18" fillId="33" borderId="61" xfId="693" applyNumberFormat="1" applyFill="1" applyBorder="1"/>
    <xf numFmtId="0" fontId="7" fillId="0" borderId="61" xfId="693" applyFont="1" applyBorder="1" applyAlignment="1">
      <alignment horizontal="right"/>
    </xf>
    <xf numFmtId="0" fontId="7" fillId="0" borderId="61" xfId="693" applyFont="1" applyBorder="1" applyAlignment="1">
      <alignment horizontal="left"/>
    </xf>
    <xf numFmtId="0" fontId="7" fillId="0" borderId="61" xfId="693" applyFont="1" applyBorder="1"/>
    <xf numFmtId="0" fontId="7" fillId="0" borderId="0" xfId="693" applyFont="1"/>
    <xf numFmtId="0" fontId="7" fillId="0" borderId="7" xfId="693" applyFont="1" applyBorder="1" applyAlignment="1">
      <alignment horizontal="center"/>
    </xf>
    <xf numFmtId="10" fontId="98" fillId="0" borderId="51" xfId="693" applyNumberFormat="1" applyFont="1" applyBorder="1"/>
    <xf numFmtId="0" fontId="7" fillId="0" borderId="6" xfId="693" applyFont="1" applyBorder="1" applyAlignment="1">
      <alignment horizontal="center"/>
    </xf>
    <xf numFmtId="10" fontId="7" fillId="0" borderId="7" xfId="693" applyNumberFormat="1" applyFont="1" applyBorder="1" applyAlignment="1">
      <alignment horizontal="center"/>
    </xf>
    <xf numFmtId="3" fontId="7" fillId="0" borderId="41" xfId="693" applyNumberFormat="1" applyFont="1" applyBorder="1" applyAlignment="1">
      <alignment shrinkToFit="1"/>
    </xf>
    <xf numFmtId="0" fontId="7" fillId="0" borderId="6" xfId="693" applyFont="1" applyBorder="1" applyAlignment="1">
      <alignment horizontal="center" shrinkToFit="1"/>
    </xf>
    <xf numFmtId="0" fontId="7" fillId="0" borderId="135" xfId="693" applyFont="1" applyBorder="1" applyAlignment="1">
      <alignment horizontal="center"/>
    </xf>
    <xf numFmtId="0" fontId="7" fillId="0" borderId="136" xfId="693" applyFont="1" applyBorder="1" applyAlignment="1">
      <alignment horizontal="center"/>
    </xf>
    <xf numFmtId="0" fontId="7" fillId="0" borderId="135" xfId="693" applyFont="1" applyBorder="1" applyAlignment="1">
      <alignment horizontal="center" shrinkToFit="1"/>
    </xf>
    <xf numFmtId="0" fontId="18" fillId="0" borderId="51" xfId="693" applyBorder="1"/>
    <xf numFmtId="0" fontId="7" fillId="0" borderId="142" xfId="693" applyFont="1" applyBorder="1" applyAlignment="1">
      <alignment horizontal="center"/>
    </xf>
    <xf numFmtId="0" fontId="7" fillId="0" borderId="143" xfId="693" applyFont="1" applyBorder="1" applyAlignment="1">
      <alignment horizontal="right" shrinkToFit="1"/>
    </xf>
    <xf numFmtId="0" fontId="18" fillId="0" borderId="41" xfId="693" applyBorder="1"/>
    <xf numFmtId="0" fontId="7" fillId="0" borderId="51" xfId="693" applyFont="1" applyBorder="1" applyAlignment="1">
      <alignment horizontal="center"/>
    </xf>
    <xf numFmtId="0" fontId="7" fillId="0" borderId="119" xfId="693" applyFont="1" applyBorder="1" applyAlignment="1">
      <alignment horizontal="center"/>
    </xf>
    <xf numFmtId="10" fontId="18" fillId="0" borderId="0" xfId="693" applyNumberFormat="1" applyAlignment="1">
      <alignment shrinkToFit="1"/>
    </xf>
    <xf numFmtId="0" fontId="7" fillId="0" borderId="118" xfId="693" applyFont="1" applyBorder="1" applyAlignment="1">
      <alignment horizontal="center" shrinkToFit="1"/>
    </xf>
    <xf numFmtId="0" fontId="7" fillId="0" borderId="118" xfId="693" applyFont="1" applyBorder="1" applyAlignment="1">
      <alignment horizontal="center"/>
    </xf>
    <xf numFmtId="3" fontId="7" fillId="0" borderId="0" xfId="693" applyNumberFormat="1" applyFont="1" applyAlignment="1">
      <alignment horizontal="center" shrinkToFit="1"/>
    </xf>
    <xf numFmtId="37" fontId="7" fillId="0" borderId="119" xfId="693" applyNumberFormat="1" applyFont="1" applyBorder="1" applyAlignment="1">
      <alignment horizontal="center"/>
    </xf>
    <xf numFmtId="0" fontId="7" fillId="0" borderId="126" xfId="693" applyFont="1" applyBorder="1" applyAlignment="1">
      <alignment horizontal="center" shrinkToFit="1"/>
    </xf>
    <xf numFmtId="0" fontId="7" fillId="0" borderId="127" xfId="693" applyFont="1" applyBorder="1" applyAlignment="1">
      <alignment horizontal="center"/>
    </xf>
    <xf numFmtId="37" fontId="18" fillId="0" borderId="0" xfId="693" applyNumberFormat="1"/>
    <xf numFmtId="3" fontId="7" fillId="0" borderId="0" xfId="693" applyNumberFormat="1" applyFont="1" applyAlignment="1">
      <alignment shrinkToFit="1"/>
    </xf>
    <xf numFmtId="0" fontId="7" fillId="0" borderId="126" xfId="693" applyFont="1" applyBorder="1" applyAlignment="1">
      <alignment horizontal="center"/>
    </xf>
    <xf numFmtId="37" fontId="7" fillId="0" borderId="0" xfId="693" applyNumberFormat="1" applyFont="1" applyAlignment="1">
      <alignment horizontal="left"/>
    </xf>
    <xf numFmtId="0" fontId="18" fillId="0" borderId="118" xfId="693" applyBorder="1" applyAlignment="1">
      <alignment shrinkToFit="1"/>
    </xf>
    <xf numFmtId="37" fontId="7" fillId="0" borderId="0" xfId="693" applyNumberFormat="1" applyFont="1" applyAlignment="1">
      <alignment horizontal="distributed"/>
    </xf>
    <xf numFmtId="3" fontId="7" fillId="0" borderId="50" xfId="693" applyNumberFormat="1" applyFont="1" applyBorder="1" applyAlignment="1">
      <alignment shrinkToFit="1"/>
    </xf>
    <xf numFmtId="0" fontId="7" fillId="0" borderId="50" xfId="693" applyFont="1" applyBorder="1" applyAlignment="1">
      <alignment horizontal="center" shrinkToFit="1"/>
    </xf>
    <xf numFmtId="0" fontId="7" fillId="0" borderId="144" xfId="693" applyFont="1" applyBorder="1" applyAlignment="1">
      <alignment horizontal="center"/>
    </xf>
    <xf numFmtId="3" fontId="7" fillId="0" borderId="61" xfId="693" applyNumberFormat="1" applyFont="1" applyBorder="1" applyAlignment="1">
      <alignment shrinkToFit="1"/>
    </xf>
    <xf numFmtId="0" fontId="7" fillId="0" borderId="145" xfId="693" applyFont="1" applyBorder="1" applyAlignment="1">
      <alignment horizontal="center" shrinkToFit="1"/>
    </xf>
    <xf numFmtId="37" fontId="7" fillId="0" borderId="61" xfId="693" applyNumberFormat="1" applyFont="1" applyBorder="1" applyAlignment="1">
      <alignment horizontal="distributed"/>
    </xf>
    <xf numFmtId="0" fontId="18" fillId="0" borderId="50" xfId="693" applyBorder="1" applyAlignment="1">
      <alignment horizontal="distributed"/>
    </xf>
    <xf numFmtId="37" fontId="18" fillId="0" borderId="41" xfId="693" applyNumberFormat="1" applyBorder="1"/>
    <xf numFmtId="0" fontId="7" fillId="0" borderId="167" xfId="693" applyFont="1" applyBorder="1" applyAlignment="1">
      <alignment horizontal="center"/>
    </xf>
    <xf numFmtId="10" fontId="18" fillId="0" borderId="7" xfId="693" applyNumberFormat="1" applyBorder="1"/>
    <xf numFmtId="10" fontId="7" fillId="0" borderId="51" xfId="693" applyNumberFormat="1" applyFont="1" applyBorder="1" applyAlignment="1">
      <alignment horizontal="center"/>
    </xf>
    <xf numFmtId="37" fontId="7" fillId="0" borderId="23" xfId="693" applyNumberFormat="1" applyFont="1" applyBorder="1" applyAlignment="1">
      <alignment horizontal="center"/>
    </xf>
    <xf numFmtId="0" fontId="18" fillId="0" borderId="119" xfId="693" applyBorder="1" applyAlignment="1">
      <alignment horizontal="right"/>
    </xf>
    <xf numFmtId="37" fontId="7" fillId="0" borderId="118" xfId="693" applyNumberFormat="1" applyFont="1" applyBorder="1" applyAlignment="1">
      <alignment horizontal="center"/>
    </xf>
    <xf numFmtId="0" fontId="7" fillId="0" borderId="23" xfId="693" applyFont="1" applyBorder="1" applyAlignment="1">
      <alignment horizontal="center"/>
    </xf>
    <xf numFmtId="0" fontId="18" fillId="0" borderId="119" xfId="693" applyBorder="1"/>
    <xf numFmtId="37" fontId="7" fillId="0" borderId="168" xfId="693" applyNumberFormat="1" applyFont="1" applyBorder="1" applyAlignment="1">
      <alignment horizontal="center"/>
    </xf>
    <xf numFmtId="37" fontId="7" fillId="0" borderId="50" xfId="693" applyNumberFormat="1" applyFont="1" applyBorder="1" applyAlignment="1">
      <alignment horizontal="distributed"/>
    </xf>
    <xf numFmtId="0" fontId="7" fillId="0" borderId="50" xfId="693" applyFont="1" applyBorder="1" applyAlignment="1">
      <alignment horizontal="center"/>
    </xf>
    <xf numFmtId="37" fontId="7" fillId="0" borderId="4" xfId="693" applyNumberFormat="1" applyFont="1" applyBorder="1" applyAlignment="1">
      <alignment horizontal="center"/>
    </xf>
    <xf numFmtId="37" fontId="7" fillId="0" borderId="4" xfId="693" applyNumberFormat="1" applyFont="1" applyBorder="1"/>
    <xf numFmtId="37" fontId="7" fillId="0" borderId="50" xfId="693" applyNumberFormat="1" applyFont="1" applyBorder="1"/>
    <xf numFmtId="37" fontId="7" fillId="0" borderId="50" xfId="693" applyNumberFormat="1" applyFont="1" applyBorder="1" applyAlignment="1">
      <alignment horizontal="center"/>
    </xf>
    <xf numFmtId="0" fontId="7" fillId="0" borderId="4" xfId="693" applyFont="1" applyBorder="1" applyAlignment="1">
      <alignment horizontal="center"/>
    </xf>
    <xf numFmtId="0" fontId="7" fillId="0" borderId="3" xfId="693" applyFont="1" applyBorder="1" applyAlignment="1">
      <alignment horizontal="center"/>
    </xf>
    <xf numFmtId="37" fontId="7" fillId="0" borderId="3" xfId="693" applyNumberFormat="1" applyFont="1" applyBorder="1" applyAlignment="1">
      <alignment horizontal="center"/>
    </xf>
    <xf numFmtId="0" fontId="7" fillId="0" borderId="124" xfId="693" applyFont="1" applyBorder="1" applyAlignment="1">
      <alignment horizontal="center"/>
    </xf>
    <xf numFmtId="0" fontId="7" fillId="0" borderId="125" xfId="693" applyFont="1" applyBorder="1" applyAlignment="1">
      <alignment horizontal="center"/>
    </xf>
    <xf numFmtId="0" fontId="7" fillId="0" borderId="124" xfId="693" applyFont="1" applyBorder="1" applyAlignment="1">
      <alignment horizontal="center" shrinkToFit="1"/>
    </xf>
    <xf numFmtId="0" fontId="7" fillId="0" borderId="3" xfId="693" applyFont="1" applyBorder="1" applyAlignment="1">
      <alignment horizontal="center" shrinkToFit="1"/>
    </xf>
    <xf numFmtId="0" fontId="18" fillId="0" borderId="3" xfId="693" applyBorder="1"/>
    <xf numFmtId="256" fontId="7" fillId="0" borderId="51" xfId="693" applyNumberFormat="1" applyFont="1" applyBorder="1"/>
    <xf numFmtId="37" fontId="7" fillId="0" borderId="51" xfId="693" applyNumberFormat="1" applyFont="1" applyBorder="1" applyAlignment="1">
      <alignment horizontal="center"/>
    </xf>
    <xf numFmtId="37" fontId="7" fillId="0" borderId="51" xfId="693" applyNumberFormat="1" applyFont="1" applyBorder="1"/>
    <xf numFmtId="256" fontId="7" fillId="0" borderId="51" xfId="693" applyNumberFormat="1" applyFont="1" applyBorder="1" applyAlignment="1">
      <alignment horizontal="center"/>
    </xf>
    <xf numFmtId="37" fontId="7" fillId="0" borderId="6" xfId="693" applyNumberFormat="1" applyFont="1" applyBorder="1" applyAlignment="1">
      <alignment horizontal="center"/>
    </xf>
    <xf numFmtId="37" fontId="7" fillId="0" borderId="7" xfId="693" applyNumberFormat="1" applyFont="1" applyBorder="1" applyAlignment="1">
      <alignment horizontal="center"/>
    </xf>
    <xf numFmtId="37" fontId="7" fillId="0" borderId="51" xfId="693" applyNumberFormat="1" applyFont="1" applyBorder="1" applyAlignment="1">
      <alignment shrinkToFit="1"/>
    </xf>
    <xf numFmtId="37" fontId="7" fillId="0" borderId="51" xfId="693" applyNumberFormat="1" applyFont="1" applyBorder="1" applyAlignment="1">
      <alignment horizontal="centerContinuous"/>
    </xf>
    <xf numFmtId="256" fontId="7" fillId="0" borderId="51" xfId="693" applyNumberFormat="1" applyFont="1" applyBorder="1" applyAlignment="1">
      <alignment shrinkToFit="1"/>
    </xf>
    <xf numFmtId="0" fontId="7" fillId="0" borderId="51" xfId="693" applyFont="1" applyBorder="1" applyAlignment="1">
      <alignment horizontal="centerContinuous"/>
    </xf>
    <xf numFmtId="37" fontId="7" fillId="0" borderId="0" xfId="693" applyNumberFormat="1" applyFont="1"/>
    <xf numFmtId="0" fontId="18" fillId="0" borderId="0" xfId="693" applyAlignment="1">
      <alignment horizontal="distributed"/>
    </xf>
    <xf numFmtId="0" fontId="18" fillId="0" borderId="118" xfId="693" applyBorder="1"/>
    <xf numFmtId="37" fontId="7" fillId="34" borderId="167" xfId="693" applyNumberFormat="1" applyFont="1" applyFill="1" applyBorder="1" applyAlignment="1">
      <alignment horizontal="center"/>
    </xf>
    <xf numFmtId="37" fontId="7" fillId="34" borderId="51" xfId="693" applyNumberFormat="1" applyFont="1" applyFill="1" applyBorder="1" applyAlignment="1">
      <alignment shrinkToFit="1"/>
    </xf>
    <xf numFmtId="37" fontId="7" fillId="34" borderId="135" xfId="693" applyNumberFormat="1" applyFont="1" applyFill="1" applyBorder="1" applyAlignment="1">
      <alignment horizontal="center" shrinkToFit="1"/>
    </xf>
    <xf numFmtId="37" fontId="7" fillId="34" borderId="136" xfId="693" applyNumberFormat="1" applyFont="1" applyFill="1" applyBorder="1" applyAlignment="1">
      <alignment horizontal="center" shrinkToFit="1"/>
    </xf>
    <xf numFmtId="37" fontId="7" fillId="34" borderId="51" xfId="693" applyNumberFormat="1" applyFont="1" applyFill="1" applyBorder="1" applyAlignment="1">
      <alignment horizontal="center" shrinkToFit="1"/>
    </xf>
    <xf numFmtId="0" fontId="7" fillId="34" borderId="51" xfId="693" applyFont="1" applyFill="1" applyBorder="1" applyAlignment="1">
      <alignment horizontal="center" shrinkToFit="1"/>
    </xf>
    <xf numFmtId="0" fontId="7" fillId="34" borderId="136" xfId="693" applyFont="1" applyFill="1" applyBorder="1" applyAlignment="1">
      <alignment horizontal="center" shrinkToFit="1"/>
    </xf>
    <xf numFmtId="0" fontId="7" fillId="34" borderId="135" xfId="693" applyFont="1" applyFill="1" applyBorder="1" applyAlignment="1">
      <alignment horizontal="center" shrinkToFit="1"/>
    </xf>
    <xf numFmtId="0" fontId="7" fillId="34" borderId="6" xfId="693" applyFont="1" applyFill="1" applyBorder="1" applyAlignment="1">
      <alignment horizontal="center"/>
    </xf>
    <xf numFmtId="0" fontId="7" fillId="34" borderId="7" xfId="693" applyFont="1" applyFill="1" applyBorder="1" applyAlignment="1">
      <alignment horizontal="center"/>
    </xf>
    <xf numFmtId="0" fontId="18" fillId="34" borderId="51" xfId="693" applyFill="1" applyBorder="1" applyAlignment="1">
      <alignment horizontal="distributed"/>
    </xf>
    <xf numFmtId="0" fontId="18" fillId="30" borderId="6" xfId="693" applyFill="1" applyBorder="1"/>
    <xf numFmtId="37" fontId="7" fillId="34" borderId="23" xfId="693" applyNumberFormat="1" applyFont="1" applyFill="1" applyBorder="1" applyAlignment="1">
      <alignment horizontal="center"/>
    </xf>
    <xf numFmtId="256" fontId="7" fillId="34" borderId="0" xfId="693" applyNumberFormat="1" applyFont="1" applyFill="1" applyAlignment="1">
      <alignment shrinkToFit="1"/>
    </xf>
    <xf numFmtId="37" fontId="7" fillId="34" borderId="126" xfId="693" applyNumberFormat="1" applyFont="1" applyFill="1" applyBorder="1" applyAlignment="1">
      <alignment horizontal="center" shrinkToFit="1"/>
    </xf>
    <xf numFmtId="37" fontId="7" fillId="34" borderId="127" xfId="693" applyNumberFormat="1" applyFont="1" applyFill="1" applyBorder="1" applyAlignment="1">
      <alignment horizontal="center" shrinkToFit="1"/>
    </xf>
    <xf numFmtId="37" fontId="7" fillId="34" borderId="0" xfId="693" applyNumberFormat="1" applyFont="1" applyFill="1" applyAlignment="1">
      <alignment shrinkToFit="1"/>
    </xf>
    <xf numFmtId="271" fontId="7" fillId="34" borderId="0" xfId="693" applyNumberFormat="1" applyFont="1" applyFill="1" applyAlignment="1">
      <alignment shrinkToFit="1"/>
    </xf>
    <xf numFmtId="37" fontId="7" fillId="34" borderId="0" xfId="693" applyNumberFormat="1" applyFont="1" applyFill="1" applyAlignment="1">
      <alignment horizontal="center" shrinkToFit="1"/>
    </xf>
    <xf numFmtId="0" fontId="7" fillId="34" borderId="0" xfId="693" applyFont="1" applyFill="1" applyAlignment="1">
      <alignment horizontal="center" shrinkToFit="1"/>
    </xf>
    <xf numFmtId="0" fontId="7" fillId="34" borderId="127" xfId="693" applyFont="1" applyFill="1" applyBorder="1" applyAlignment="1">
      <alignment horizontal="center" shrinkToFit="1"/>
    </xf>
    <xf numFmtId="0" fontId="7" fillId="34" borderId="126" xfId="693" applyFont="1" applyFill="1" applyBorder="1" applyAlignment="1">
      <alignment horizontal="center" shrinkToFit="1"/>
    </xf>
    <xf numFmtId="0" fontId="7" fillId="34" borderId="118" xfId="693" applyFont="1" applyFill="1" applyBorder="1" applyAlignment="1">
      <alignment horizontal="center"/>
    </xf>
    <xf numFmtId="0" fontId="7" fillId="34" borderId="119" xfId="693" applyFont="1" applyFill="1" applyBorder="1" applyAlignment="1">
      <alignment horizontal="center"/>
    </xf>
    <xf numFmtId="0" fontId="18" fillId="34" borderId="0" xfId="693" applyFill="1" applyAlignment="1">
      <alignment horizontal="distributed"/>
    </xf>
    <xf numFmtId="0" fontId="112" fillId="30" borderId="118" xfId="693" applyFont="1" applyFill="1" applyBorder="1"/>
    <xf numFmtId="238" fontId="7" fillId="34" borderId="168" xfId="693" applyNumberFormat="1" applyFont="1" applyFill="1" applyBorder="1" applyAlignment="1">
      <alignment horizontal="center"/>
    </xf>
    <xf numFmtId="256" fontId="7" fillId="34" borderId="50" xfId="693" applyNumberFormat="1" applyFont="1" applyFill="1" applyBorder="1" applyAlignment="1">
      <alignment shrinkToFit="1"/>
    </xf>
    <xf numFmtId="238" fontId="7" fillId="34" borderId="124" xfId="693" applyNumberFormat="1" applyFont="1" applyFill="1" applyBorder="1" applyAlignment="1">
      <alignment horizontal="center" shrinkToFit="1"/>
    </xf>
    <xf numFmtId="238" fontId="7" fillId="34" borderId="125" xfId="693" applyNumberFormat="1" applyFont="1" applyFill="1" applyBorder="1" applyAlignment="1">
      <alignment horizontal="center" shrinkToFit="1"/>
    </xf>
    <xf numFmtId="238" fontId="7" fillId="34" borderId="50" xfId="693" applyNumberFormat="1" applyFont="1" applyFill="1" applyBorder="1" applyAlignment="1">
      <alignment shrinkToFit="1"/>
    </xf>
    <xf numFmtId="238" fontId="7" fillId="34" borderId="50" xfId="693" applyNumberFormat="1" applyFont="1" applyFill="1" applyBorder="1" applyAlignment="1">
      <alignment horizontal="center" shrinkToFit="1"/>
    </xf>
    <xf numFmtId="0" fontId="7" fillId="34" borderId="50" xfId="693" applyFont="1" applyFill="1" applyBorder="1" applyAlignment="1">
      <alignment shrinkToFit="1"/>
    </xf>
    <xf numFmtId="37" fontId="7" fillId="34" borderId="50" xfId="693" applyNumberFormat="1" applyFont="1" applyFill="1" applyBorder="1" applyAlignment="1">
      <alignment shrinkToFit="1"/>
    </xf>
    <xf numFmtId="0" fontId="7" fillId="34" borderId="50" xfId="693" applyFont="1" applyFill="1" applyBorder="1" applyAlignment="1">
      <alignment horizontal="center" shrinkToFit="1"/>
    </xf>
    <xf numFmtId="0" fontId="7" fillId="34" borderId="125" xfId="693" applyFont="1" applyFill="1" applyBorder="1" applyAlignment="1">
      <alignment horizontal="center" shrinkToFit="1"/>
    </xf>
    <xf numFmtId="0" fontId="7" fillId="34" borderId="124" xfId="693" applyFont="1" applyFill="1" applyBorder="1" applyAlignment="1">
      <alignment horizontal="center" shrinkToFit="1"/>
    </xf>
    <xf numFmtId="37" fontId="7" fillId="34" borderId="50" xfId="693" applyNumberFormat="1" applyFont="1" applyFill="1" applyBorder="1" applyAlignment="1">
      <alignment horizontal="left" shrinkToFit="1"/>
    </xf>
    <xf numFmtId="0" fontId="7" fillId="34" borderId="3" xfId="693" applyFont="1" applyFill="1" applyBorder="1" applyAlignment="1">
      <alignment horizontal="center"/>
    </xf>
    <xf numFmtId="0" fontId="7" fillId="34" borderId="4" xfId="693" applyFont="1" applyFill="1" applyBorder="1" applyAlignment="1">
      <alignment horizontal="center"/>
    </xf>
    <xf numFmtId="0" fontId="18" fillId="34" borderId="50" xfId="693" applyFill="1" applyBorder="1" applyAlignment="1">
      <alignment horizontal="distributed"/>
    </xf>
    <xf numFmtId="0" fontId="18" fillId="30" borderId="3" xfId="693" applyFill="1" applyBorder="1"/>
    <xf numFmtId="40" fontId="17" fillId="0" borderId="9" xfId="532" applyNumberFormat="1" applyFont="1" applyBorder="1">
      <alignment vertical="center"/>
    </xf>
    <xf numFmtId="40" fontId="17" fillId="0" borderId="56" xfId="532" applyNumberFormat="1" applyFont="1" applyBorder="1">
      <alignment vertical="center"/>
    </xf>
    <xf numFmtId="40" fontId="17" fillId="29" borderId="169" xfId="532" applyNumberFormat="1" applyFont="1" applyFill="1" applyBorder="1">
      <alignment vertical="center"/>
    </xf>
    <xf numFmtId="269" fontId="17" fillId="0" borderId="57" xfId="532" applyNumberFormat="1" applyFont="1" applyBorder="1">
      <alignment vertical="center"/>
    </xf>
    <xf numFmtId="38" fontId="17" fillId="0" borderId="9" xfId="532" applyFont="1" applyFill="1" applyBorder="1">
      <alignment vertical="center"/>
    </xf>
    <xf numFmtId="38" fontId="17" fillId="35" borderId="9" xfId="532" applyFont="1" applyFill="1" applyBorder="1">
      <alignment vertical="center"/>
    </xf>
    <xf numFmtId="38" fontId="17" fillId="0" borderId="9" xfId="532" applyFont="1" applyBorder="1">
      <alignment vertical="center"/>
    </xf>
    <xf numFmtId="37" fontId="7" fillId="0" borderId="170" xfId="693" applyNumberFormat="1" applyFont="1" applyBorder="1" applyAlignment="1">
      <alignment horizontal="center"/>
    </xf>
    <xf numFmtId="256" fontId="7" fillId="0" borderId="132" xfId="693" applyNumberFormat="1" applyFont="1" applyBorder="1" applyAlignment="1">
      <alignment shrinkToFit="1"/>
    </xf>
    <xf numFmtId="37" fontId="7" fillId="0" borderId="131" xfId="693" applyNumberFormat="1" applyFont="1" applyBorder="1" applyAlignment="1">
      <alignment horizontal="center"/>
    </xf>
    <xf numFmtId="37" fontId="7" fillId="0" borderId="133" xfId="693" applyNumberFormat="1" applyFont="1" applyBorder="1" applyAlignment="1">
      <alignment horizontal="center"/>
    </xf>
    <xf numFmtId="37" fontId="7" fillId="0" borderId="132" xfId="693" applyNumberFormat="1" applyFont="1" applyBorder="1"/>
    <xf numFmtId="37" fontId="7" fillId="0" borderId="132" xfId="693" applyNumberFormat="1" applyFont="1" applyBorder="1" applyAlignment="1">
      <alignment shrinkToFit="1"/>
    </xf>
    <xf numFmtId="256" fontId="7" fillId="0" borderId="132" xfId="693" applyNumberFormat="1" applyFont="1" applyBorder="1"/>
    <xf numFmtId="37" fontId="7" fillId="0" borderId="132" xfId="693" applyNumberFormat="1" applyFont="1" applyBorder="1" applyAlignment="1">
      <alignment horizontal="center"/>
    </xf>
    <xf numFmtId="37" fontId="7" fillId="0" borderId="131" xfId="693" applyNumberFormat="1" applyFont="1" applyBorder="1" applyAlignment="1">
      <alignment horizontal="center" shrinkToFit="1"/>
    </xf>
    <xf numFmtId="0" fontId="7" fillId="0" borderId="132" xfId="693" applyFont="1" applyBorder="1" applyAlignment="1">
      <alignment horizontal="center"/>
    </xf>
    <xf numFmtId="0" fontId="7" fillId="0" borderId="133" xfId="693" applyFont="1" applyBorder="1" applyAlignment="1">
      <alignment horizontal="center"/>
    </xf>
    <xf numFmtId="256" fontId="7" fillId="33" borderId="132" xfId="693" applyNumberFormat="1" applyFont="1" applyFill="1" applyBorder="1"/>
    <xf numFmtId="0" fontId="7" fillId="0" borderId="131" xfId="693" applyFont="1" applyBorder="1" applyAlignment="1">
      <alignment horizontal="center"/>
    </xf>
    <xf numFmtId="0" fontId="7" fillId="0" borderId="131" xfId="693" applyFont="1" applyBorder="1" applyAlignment="1">
      <alignment horizontal="center" shrinkToFit="1"/>
    </xf>
    <xf numFmtId="0" fontId="7" fillId="0" borderId="132" xfId="693" applyFont="1" applyBorder="1" applyAlignment="1">
      <alignment horizontal="center" shrinkToFit="1"/>
    </xf>
    <xf numFmtId="37" fontId="7" fillId="33" borderId="132" xfId="693" applyNumberFormat="1" applyFont="1" applyFill="1" applyBorder="1"/>
    <xf numFmtId="0" fontId="7" fillId="0" borderId="140" xfId="693" applyFont="1" applyBorder="1" applyAlignment="1">
      <alignment horizontal="center"/>
    </xf>
    <xf numFmtId="0" fontId="7" fillId="0" borderId="134" xfId="693" applyFont="1" applyBorder="1" applyAlignment="1">
      <alignment horizontal="center"/>
    </xf>
    <xf numFmtId="0" fontId="18" fillId="33" borderId="132" xfId="693" applyFill="1" applyBorder="1" applyAlignment="1">
      <alignment horizontal="distributed"/>
    </xf>
    <xf numFmtId="0" fontId="18" fillId="0" borderId="140" xfId="693" applyBorder="1"/>
    <xf numFmtId="40" fontId="17" fillId="0" borderId="15" xfId="532" applyNumberFormat="1" applyFont="1" applyBorder="1" applyAlignment="1">
      <alignment vertical="center" shrinkToFit="1"/>
    </xf>
    <xf numFmtId="40" fontId="17" fillId="0" borderId="23" xfId="532" applyNumberFormat="1" applyFont="1" applyBorder="1" applyAlignment="1">
      <alignment vertical="center" shrinkToFit="1"/>
    </xf>
    <xf numFmtId="0" fontId="17" fillId="0" borderId="171" xfId="617" applyBorder="1" applyAlignment="1">
      <alignment vertical="center" shrinkToFit="1"/>
    </xf>
    <xf numFmtId="269" fontId="17" fillId="0" borderId="58" xfId="532" applyNumberFormat="1" applyFont="1" applyBorder="1">
      <alignment vertical="center"/>
    </xf>
    <xf numFmtId="38" fontId="17" fillId="0" borderId="15" xfId="532" applyFont="1" applyBorder="1" applyAlignment="1">
      <alignment vertical="center" shrinkToFit="1"/>
    </xf>
    <xf numFmtId="40" fontId="17" fillId="0" borderId="15" xfId="532" applyNumberFormat="1" applyFont="1" applyBorder="1">
      <alignment vertical="center"/>
    </xf>
    <xf numFmtId="40" fontId="17" fillId="0" borderId="23" xfId="532" applyNumberFormat="1" applyFont="1" applyBorder="1">
      <alignment vertical="center"/>
    </xf>
    <xf numFmtId="38" fontId="17" fillId="0" borderId="15" xfId="532" applyFont="1" applyBorder="1">
      <alignment vertical="center"/>
    </xf>
    <xf numFmtId="238" fontId="7" fillId="0" borderId="172" xfId="693" applyNumberFormat="1" applyFont="1" applyBorder="1" applyAlignment="1">
      <alignment horizontal="center"/>
    </xf>
    <xf numFmtId="256" fontId="7" fillId="0" borderId="138" xfId="693" applyNumberFormat="1" applyFont="1" applyBorder="1" applyAlignment="1">
      <alignment shrinkToFit="1"/>
    </xf>
    <xf numFmtId="238" fontId="7" fillId="0" borderId="137" xfId="693" applyNumberFormat="1" applyFont="1" applyBorder="1" applyAlignment="1">
      <alignment horizontal="center"/>
    </xf>
    <xf numFmtId="238" fontId="7" fillId="0" borderId="139" xfId="693" applyNumberFormat="1" applyFont="1" applyBorder="1" applyAlignment="1">
      <alignment horizontal="center"/>
    </xf>
    <xf numFmtId="238" fontId="7" fillId="0" borderId="138" xfId="693" applyNumberFormat="1" applyFont="1" applyBorder="1"/>
    <xf numFmtId="271" fontId="7" fillId="0" borderId="132" xfId="693" applyNumberFormat="1" applyFont="1" applyBorder="1" applyAlignment="1">
      <alignment shrinkToFit="1"/>
    </xf>
    <xf numFmtId="272" fontId="99" fillId="0" borderId="138" xfId="693" applyNumberFormat="1" applyFont="1" applyBorder="1"/>
    <xf numFmtId="238" fontId="7" fillId="0" borderId="138" xfId="693" applyNumberFormat="1" applyFont="1" applyBorder="1" applyAlignment="1">
      <alignment horizontal="center"/>
    </xf>
    <xf numFmtId="256" fontId="7" fillId="0" borderId="138" xfId="693" applyNumberFormat="1" applyFont="1" applyBorder="1"/>
    <xf numFmtId="265" fontId="99" fillId="0" borderId="138" xfId="693" applyNumberFormat="1" applyFont="1" applyBorder="1" applyAlignment="1">
      <alignment horizontal="left"/>
    </xf>
    <xf numFmtId="37" fontId="7" fillId="0" borderId="137" xfId="693" applyNumberFormat="1" applyFont="1" applyBorder="1" applyAlignment="1">
      <alignment horizontal="center" shrinkToFit="1"/>
    </xf>
    <xf numFmtId="37" fontId="7" fillId="0" borderId="138" xfId="693" applyNumberFormat="1" applyFont="1" applyBorder="1" applyAlignment="1">
      <alignment horizontal="center"/>
    </xf>
    <xf numFmtId="37" fontId="7" fillId="0" borderId="138" xfId="693" applyNumberFormat="1" applyFont="1" applyBorder="1"/>
    <xf numFmtId="0" fontId="7" fillId="0" borderId="138" xfId="693" applyFont="1" applyBorder="1" applyAlignment="1">
      <alignment horizontal="center"/>
    </xf>
    <xf numFmtId="0" fontId="7" fillId="0" borderId="139" xfId="693" applyFont="1" applyBorder="1" applyAlignment="1">
      <alignment horizontal="center"/>
    </xf>
    <xf numFmtId="0" fontId="7" fillId="0" borderId="137" xfId="693" applyFont="1" applyBorder="1" applyAlignment="1">
      <alignment horizontal="center"/>
    </xf>
    <xf numFmtId="37" fontId="7" fillId="33" borderId="138" xfId="693" applyNumberFormat="1" applyFont="1" applyFill="1" applyBorder="1"/>
    <xf numFmtId="0" fontId="7" fillId="0" borderId="137" xfId="693" applyFont="1" applyBorder="1" applyAlignment="1">
      <alignment horizontal="center" shrinkToFit="1"/>
    </xf>
    <xf numFmtId="0" fontId="7" fillId="0" borderId="138" xfId="693" applyFont="1" applyBorder="1" applyAlignment="1">
      <alignment horizontal="center" shrinkToFit="1"/>
    </xf>
    <xf numFmtId="0" fontId="7" fillId="0" borderId="173" xfId="693" applyFont="1" applyBorder="1" applyAlignment="1">
      <alignment horizontal="center"/>
    </xf>
    <xf numFmtId="0" fontId="18" fillId="26" borderId="0" xfId="693" applyFill="1"/>
    <xf numFmtId="40" fontId="17" fillId="0" borderId="174" xfId="532" applyNumberFormat="1" applyFont="1" applyBorder="1" applyAlignment="1">
      <alignment horizontal="center" vertical="center"/>
    </xf>
    <xf numFmtId="40" fontId="17" fillId="0" borderId="175" xfId="532" applyNumberFormat="1" applyFont="1" applyBorder="1" applyAlignment="1">
      <alignment horizontal="center" vertical="center"/>
    </xf>
    <xf numFmtId="0" fontId="17" fillId="0" borderId="176" xfId="617" applyBorder="1" applyAlignment="1">
      <alignment horizontal="center" vertical="center" shrinkToFit="1"/>
    </xf>
    <xf numFmtId="269" fontId="17" fillId="0" borderId="177" xfId="532" applyNumberFormat="1" applyFont="1" applyBorder="1" applyAlignment="1">
      <alignment horizontal="center" vertical="center" shrinkToFit="1"/>
    </xf>
    <xf numFmtId="38" fontId="17" fillId="0" borderId="174" xfId="532" applyFont="1" applyBorder="1" applyAlignment="1">
      <alignment horizontal="center" vertical="center" shrinkToFit="1"/>
    </xf>
    <xf numFmtId="40" fontId="17" fillId="0" borderId="176" xfId="532" applyNumberFormat="1" applyFont="1" applyBorder="1" applyAlignment="1">
      <alignment horizontal="center" vertical="center" shrinkToFit="1"/>
    </xf>
    <xf numFmtId="0" fontId="17" fillId="0" borderId="174" xfId="617" applyBorder="1" applyAlignment="1">
      <alignment horizontal="center" vertical="center" shrinkToFit="1"/>
    </xf>
    <xf numFmtId="40" fontId="17" fillId="0" borderId="174" xfId="532" applyNumberFormat="1" applyFont="1" applyBorder="1" applyAlignment="1">
      <alignment horizontal="center" vertical="center" shrinkToFit="1"/>
    </xf>
    <xf numFmtId="238" fontId="7" fillId="0" borderId="178" xfId="693" applyNumberFormat="1" applyFont="1" applyBorder="1" applyAlignment="1">
      <alignment horizontal="center"/>
    </xf>
    <xf numFmtId="256" fontId="7" fillId="0" borderId="179" xfId="693" applyNumberFormat="1" applyFont="1" applyBorder="1" applyAlignment="1">
      <alignment shrinkToFit="1"/>
    </xf>
    <xf numFmtId="238" fontId="7" fillId="0" borderId="180" xfId="693" applyNumberFormat="1" applyFont="1" applyBorder="1" applyAlignment="1">
      <alignment horizontal="center"/>
    </xf>
    <xf numFmtId="238" fontId="7" fillId="0" borderId="181" xfId="693" applyNumberFormat="1" applyFont="1" applyBorder="1" applyAlignment="1">
      <alignment horizontal="center"/>
    </xf>
    <xf numFmtId="238" fontId="7" fillId="0" borderId="179" xfId="693" applyNumberFormat="1" applyFont="1" applyBorder="1"/>
    <xf numFmtId="238" fontId="7" fillId="0" borderId="179" xfId="693" applyNumberFormat="1" applyFont="1" applyBorder="1" applyAlignment="1">
      <alignment shrinkToFit="1"/>
    </xf>
    <xf numFmtId="256" fontId="7" fillId="0" borderId="179" xfId="693" applyNumberFormat="1" applyFont="1" applyBorder="1"/>
    <xf numFmtId="238" fontId="7" fillId="0" borderId="179" xfId="693" applyNumberFormat="1" applyFont="1" applyBorder="1" applyAlignment="1">
      <alignment horizontal="center"/>
    </xf>
    <xf numFmtId="0" fontId="7" fillId="0" borderId="179" xfId="693" applyFont="1" applyBorder="1"/>
    <xf numFmtId="0" fontId="7" fillId="0" borderId="180" xfId="693" applyFont="1" applyBorder="1" applyAlignment="1">
      <alignment horizontal="right" shrinkToFit="1"/>
    </xf>
    <xf numFmtId="0" fontId="7" fillId="0" borderId="179" xfId="693" applyFont="1" applyBorder="1" applyAlignment="1">
      <alignment horizontal="center"/>
    </xf>
    <xf numFmtId="0" fontId="7" fillId="0" borderId="181" xfId="693" applyFont="1" applyBorder="1" applyAlignment="1">
      <alignment horizontal="center"/>
    </xf>
    <xf numFmtId="0" fontId="7" fillId="0" borderId="180" xfId="693" applyFont="1" applyBorder="1" applyAlignment="1">
      <alignment horizontal="center"/>
    </xf>
    <xf numFmtId="0" fontId="7" fillId="0" borderId="180" xfId="693" applyFont="1" applyBorder="1" applyAlignment="1">
      <alignment horizontal="center" shrinkToFit="1"/>
    </xf>
    <xf numFmtId="37" fontId="7" fillId="0" borderId="179" xfId="693" applyNumberFormat="1" applyFont="1" applyBorder="1"/>
    <xf numFmtId="37" fontId="7" fillId="33" borderId="179" xfId="693" applyNumberFormat="1" applyFont="1" applyFill="1" applyBorder="1"/>
    <xf numFmtId="0" fontId="7" fillId="0" borderId="179" xfId="693" applyFont="1" applyBorder="1" applyAlignment="1">
      <alignment horizontal="center" shrinkToFit="1"/>
    </xf>
    <xf numFmtId="0" fontId="7" fillId="0" borderId="182" xfId="693" applyFont="1" applyBorder="1" applyAlignment="1">
      <alignment horizontal="center"/>
    </xf>
    <xf numFmtId="0" fontId="18" fillId="0" borderId="50" xfId="693" applyBorder="1" applyAlignment="1">
      <alignment horizontal="left"/>
    </xf>
    <xf numFmtId="40" fontId="17" fillId="0" borderId="11" xfId="532" applyNumberFormat="1" applyFont="1" applyBorder="1">
      <alignment vertical="center"/>
    </xf>
    <xf numFmtId="0" fontId="17" fillId="0" borderId="11" xfId="617" applyBorder="1">
      <alignment vertical="center"/>
    </xf>
    <xf numFmtId="269" fontId="17" fillId="0" borderId="11" xfId="532" applyNumberFormat="1" applyFont="1" applyBorder="1">
      <alignment vertical="center"/>
    </xf>
    <xf numFmtId="0" fontId="47" fillId="0" borderId="11" xfId="617" applyFont="1" applyBorder="1">
      <alignment vertical="center"/>
    </xf>
    <xf numFmtId="38" fontId="17" fillId="0" borderId="11" xfId="532" applyFont="1" applyBorder="1">
      <alignment vertical="center"/>
    </xf>
    <xf numFmtId="37" fontId="7" fillId="0" borderId="167" xfId="693" applyNumberFormat="1" applyFont="1" applyBorder="1" applyAlignment="1">
      <alignment horizontal="center"/>
    </xf>
    <xf numFmtId="37" fontId="7" fillId="0" borderId="135" xfId="693" applyNumberFormat="1" applyFont="1" applyBorder="1" applyAlignment="1">
      <alignment horizontal="center"/>
    </xf>
    <xf numFmtId="37" fontId="7" fillId="0" borderId="136" xfId="693" applyNumberFormat="1" applyFont="1" applyBorder="1" applyAlignment="1">
      <alignment horizontal="center"/>
    </xf>
    <xf numFmtId="37" fontId="7" fillId="0" borderId="135" xfId="693" applyNumberFormat="1" applyFont="1" applyBorder="1" applyAlignment="1">
      <alignment horizontal="center" shrinkToFit="1"/>
    </xf>
    <xf numFmtId="256" fontId="7" fillId="33" borderId="51" xfId="693" applyNumberFormat="1" applyFont="1" applyFill="1" applyBorder="1"/>
    <xf numFmtId="0" fontId="7" fillId="0" borderId="51" xfId="693" applyFont="1" applyBorder="1" applyAlignment="1">
      <alignment horizontal="center" shrinkToFit="1"/>
    </xf>
    <xf numFmtId="37" fontId="7" fillId="33" borderId="51" xfId="693" applyNumberFormat="1" applyFont="1" applyFill="1" applyBorder="1"/>
    <xf numFmtId="0" fontId="18" fillId="33" borderId="51" xfId="693" applyFill="1" applyBorder="1" applyAlignment="1">
      <alignment horizontal="distributed"/>
    </xf>
    <xf numFmtId="0" fontId="18" fillId="0" borderId="6" xfId="693" applyBorder="1"/>
    <xf numFmtId="40" fontId="17" fillId="29" borderId="171" xfId="532" applyNumberFormat="1" applyFont="1" applyFill="1" applyBorder="1">
      <alignment vertical="center"/>
    </xf>
    <xf numFmtId="38" fontId="17" fillId="0" borderId="15" xfId="532" applyFont="1" applyFill="1" applyBorder="1">
      <alignment vertical="center"/>
    </xf>
    <xf numFmtId="38" fontId="17" fillId="35" borderId="15" xfId="532" applyFont="1" applyFill="1" applyBorder="1">
      <alignment vertical="center"/>
    </xf>
    <xf numFmtId="0" fontId="17" fillId="0" borderId="11" xfId="617" applyBorder="1" applyAlignment="1">
      <alignment vertical="center" shrinkToFit="1"/>
    </xf>
    <xf numFmtId="40" fontId="17" fillId="0" borderId="41" xfId="532" applyNumberFormat="1" applyFont="1" applyBorder="1">
      <alignment vertical="center"/>
    </xf>
    <xf numFmtId="0" fontId="17" fillId="0" borderId="41" xfId="617" applyBorder="1">
      <alignment vertical="center"/>
    </xf>
    <xf numFmtId="269" fontId="17" fillId="0" borderId="41" xfId="532" applyNumberFormat="1" applyFont="1" applyBorder="1">
      <alignment vertical="center"/>
    </xf>
    <xf numFmtId="0" fontId="47" fillId="0" borderId="41" xfId="617" applyFont="1" applyBorder="1">
      <alignment vertical="center"/>
    </xf>
    <xf numFmtId="269" fontId="17" fillId="36" borderId="57" xfId="532" applyNumberFormat="1" applyFont="1" applyFill="1" applyBorder="1">
      <alignment vertical="center"/>
    </xf>
    <xf numFmtId="269" fontId="17" fillId="36" borderId="58" xfId="532" applyNumberFormat="1" applyFont="1" applyFill="1" applyBorder="1">
      <alignment vertical="center"/>
    </xf>
    <xf numFmtId="269" fontId="17" fillId="0" borderId="58" xfId="532" applyNumberFormat="1" applyFont="1" applyBorder="1" applyAlignment="1">
      <alignment vertical="center" shrinkToFit="1"/>
    </xf>
    <xf numFmtId="0" fontId="17" fillId="0" borderId="171" xfId="617" applyBorder="1">
      <alignment vertical="center"/>
    </xf>
    <xf numFmtId="0" fontId="17" fillId="0" borderId="15" xfId="617" applyBorder="1">
      <alignment vertical="center"/>
    </xf>
    <xf numFmtId="40" fontId="17" fillId="0" borderId="171" xfId="532" applyNumberFormat="1" applyFont="1" applyBorder="1">
      <alignment vertical="center"/>
    </xf>
    <xf numFmtId="10" fontId="94" fillId="0" borderId="138" xfId="693" applyNumberFormat="1" applyFont="1" applyBorder="1" applyAlignment="1">
      <alignment shrinkToFit="1"/>
    </xf>
    <xf numFmtId="0" fontId="94" fillId="0" borderId="138" xfId="693" applyFont="1" applyBorder="1" applyAlignment="1">
      <alignment shrinkToFit="1"/>
    </xf>
    <xf numFmtId="0" fontId="113" fillId="0" borderId="3" xfId="693" applyFont="1" applyBorder="1"/>
    <xf numFmtId="273" fontId="17" fillId="0" borderId="171" xfId="617" applyNumberFormat="1" applyBorder="1" applyAlignment="1">
      <alignment vertical="center" shrinkToFit="1"/>
    </xf>
    <xf numFmtId="37" fontId="7" fillId="0" borderId="136" xfId="693" applyNumberFormat="1" applyFont="1" applyBorder="1" applyAlignment="1">
      <alignment horizontal="center" shrinkToFit="1"/>
    </xf>
    <xf numFmtId="256" fontId="7" fillId="37" borderId="51" xfId="693" applyNumberFormat="1" applyFont="1" applyFill="1" applyBorder="1" applyAlignment="1">
      <alignment shrinkToFit="1"/>
    </xf>
    <xf numFmtId="37" fontId="7" fillId="0" borderId="51" xfId="693" applyNumberFormat="1" applyFont="1" applyBorder="1" applyAlignment="1">
      <alignment horizontal="center" shrinkToFit="1"/>
    </xf>
    <xf numFmtId="37" fontId="7" fillId="37" borderId="51" xfId="693" applyNumberFormat="1" applyFont="1" applyFill="1" applyBorder="1" applyAlignment="1">
      <alignment shrinkToFit="1"/>
    </xf>
    <xf numFmtId="0" fontId="7" fillId="0" borderId="136" xfId="693" applyFont="1" applyBorder="1" applyAlignment="1">
      <alignment horizontal="center" shrinkToFit="1"/>
    </xf>
    <xf numFmtId="256" fontId="7" fillId="29" borderId="51" xfId="693" applyNumberFormat="1" applyFont="1" applyFill="1" applyBorder="1" applyAlignment="1">
      <alignment shrinkToFit="1"/>
    </xf>
    <xf numFmtId="37" fontId="7" fillId="29" borderId="51" xfId="693" applyNumberFormat="1" applyFont="1" applyFill="1" applyBorder="1" applyAlignment="1">
      <alignment shrinkToFit="1"/>
    </xf>
    <xf numFmtId="271" fontId="7" fillId="0" borderId="138" xfId="693" applyNumberFormat="1" applyFont="1" applyBorder="1" applyAlignment="1">
      <alignment shrinkToFit="1"/>
    </xf>
    <xf numFmtId="0" fontId="7" fillId="0" borderId="173" xfId="693" applyFont="1" applyBorder="1" applyAlignment="1">
      <alignment horizontal="center" shrinkToFit="1"/>
    </xf>
    <xf numFmtId="37" fontId="7" fillId="36" borderId="138" xfId="693" applyNumberFormat="1" applyFont="1" applyFill="1" applyBorder="1"/>
    <xf numFmtId="238" fontId="7" fillId="0" borderId="170" xfId="693" applyNumberFormat="1" applyFont="1" applyBorder="1" applyAlignment="1">
      <alignment horizontal="center"/>
    </xf>
    <xf numFmtId="238" fontId="7" fillId="0" borderId="131" xfId="693" applyNumberFormat="1" applyFont="1" applyBorder="1" applyAlignment="1">
      <alignment horizontal="center"/>
    </xf>
    <xf numFmtId="238" fontId="7" fillId="0" borderId="133" xfId="693" applyNumberFormat="1" applyFont="1" applyBorder="1" applyAlignment="1">
      <alignment horizontal="center"/>
    </xf>
    <xf numFmtId="238" fontId="7" fillId="0" borderId="132" xfId="693" applyNumberFormat="1" applyFont="1" applyBorder="1"/>
    <xf numFmtId="238" fontId="7" fillId="0" borderId="132" xfId="693" applyNumberFormat="1" applyFont="1" applyBorder="1" applyAlignment="1">
      <alignment shrinkToFit="1"/>
    </xf>
    <xf numFmtId="0" fontId="7" fillId="0" borderId="132" xfId="693" applyFont="1" applyBorder="1"/>
    <xf numFmtId="238" fontId="7" fillId="0" borderId="132" xfId="693" applyNumberFormat="1" applyFont="1" applyBorder="1" applyAlignment="1">
      <alignment horizontal="center"/>
    </xf>
    <xf numFmtId="0" fontId="7" fillId="0" borderId="131" xfId="693" applyFont="1" applyBorder="1" applyAlignment="1">
      <alignment horizontal="right" shrinkToFit="1"/>
    </xf>
    <xf numFmtId="37" fontId="7" fillId="37" borderId="132" xfId="693" applyNumberFormat="1" applyFont="1" applyFill="1" applyBorder="1"/>
    <xf numFmtId="0" fontId="7" fillId="0" borderId="140" xfId="693" applyFont="1" applyBorder="1" applyAlignment="1">
      <alignment horizontal="center" shrinkToFit="1"/>
    </xf>
    <xf numFmtId="256" fontId="18" fillId="0" borderId="51" xfId="693" applyNumberFormat="1" applyBorder="1" applyAlignment="1">
      <alignment horizontal="center"/>
    </xf>
    <xf numFmtId="0" fontId="18" fillId="0" borderId="135" xfId="693" applyBorder="1" applyAlignment="1">
      <alignment horizontal="left"/>
    </xf>
    <xf numFmtId="0" fontId="18" fillId="0" borderId="51" xfId="693" applyBorder="1" applyAlignment="1">
      <alignment horizontal="center"/>
    </xf>
    <xf numFmtId="0" fontId="18" fillId="0" borderId="51" xfId="693" applyBorder="1" applyAlignment="1">
      <alignment shrinkToFit="1"/>
    </xf>
    <xf numFmtId="256" fontId="18" fillId="0" borderId="51" xfId="693" applyNumberFormat="1" applyBorder="1"/>
    <xf numFmtId="0" fontId="7" fillId="0" borderId="51" xfId="693" applyFont="1" applyBorder="1" applyAlignment="1">
      <alignment horizontal="left"/>
    </xf>
    <xf numFmtId="256" fontId="18" fillId="0" borderId="51" xfId="693" applyNumberFormat="1" applyBorder="1" applyAlignment="1">
      <alignment horizontal="right"/>
    </xf>
    <xf numFmtId="0" fontId="18" fillId="0" borderId="51" xfId="693" applyBorder="1" applyAlignment="1">
      <alignment horizontal="center" shrinkToFit="1"/>
    </xf>
    <xf numFmtId="0" fontId="18" fillId="0" borderId="51" xfId="693" applyBorder="1" applyAlignment="1">
      <alignment horizontal="distributed"/>
    </xf>
    <xf numFmtId="256" fontId="18" fillId="0" borderId="0" xfId="693" applyNumberFormat="1" applyAlignment="1">
      <alignment horizontal="center"/>
    </xf>
    <xf numFmtId="0" fontId="18" fillId="0" borderId="0" xfId="693" applyAlignment="1">
      <alignment horizontal="center"/>
    </xf>
    <xf numFmtId="0" fontId="7" fillId="0" borderId="170" xfId="693" applyFont="1" applyBorder="1" applyAlignment="1">
      <alignment horizontal="center"/>
    </xf>
    <xf numFmtId="256" fontId="18" fillId="0" borderId="132" xfId="693" applyNumberFormat="1" applyBorder="1"/>
    <xf numFmtId="0" fontId="18" fillId="0" borderId="132" xfId="693" applyBorder="1"/>
    <xf numFmtId="256" fontId="114" fillId="0" borderId="132" xfId="693" applyNumberFormat="1" applyFont="1" applyBorder="1"/>
    <xf numFmtId="0" fontId="18" fillId="0" borderId="132" xfId="693" applyBorder="1" applyAlignment="1">
      <alignment shrinkToFit="1"/>
    </xf>
    <xf numFmtId="0" fontId="7" fillId="0" borderId="186" xfId="693" applyFont="1" applyBorder="1" applyAlignment="1">
      <alignment horizontal="center"/>
    </xf>
    <xf numFmtId="256" fontId="18" fillId="0" borderId="129" xfId="693" applyNumberFormat="1" applyBorder="1"/>
    <xf numFmtId="0" fontId="7" fillId="0" borderId="128" xfId="693" applyFont="1" applyBorder="1" applyAlignment="1">
      <alignment horizontal="center"/>
    </xf>
    <xf numFmtId="0" fontId="7" fillId="0" borderId="130" xfId="693" applyFont="1" applyBorder="1" applyAlignment="1">
      <alignment horizontal="center"/>
    </xf>
    <xf numFmtId="0" fontId="18" fillId="0" borderId="129" xfId="693" applyBorder="1"/>
    <xf numFmtId="0" fontId="7" fillId="0" borderId="129" xfId="693" applyFont="1" applyBorder="1" applyAlignment="1">
      <alignment horizontal="center"/>
    </xf>
    <xf numFmtId="0" fontId="18" fillId="0" borderId="129" xfId="693" applyBorder="1" applyAlignment="1">
      <alignment shrinkToFit="1"/>
    </xf>
    <xf numFmtId="0" fontId="7" fillId="0" borderId="129" xfId="693" applyFont="1" applyBorder="1" applyAlignment="1">
      <alignment horizontal="center" shrinkToFit="1"/>
    </xf>
    <xf numFmtId="0" fontId="7" fillId="0" borderId="187" xfId="693" applyFont="1" applyBorder="1" applyAlignment="1">
      <alignment horizontal="center"/>
    </xf>
    <xf numFmtId="0" fontId="7" fillId="0" borderId="126" xfId="693" applyFont="1" applyBorder="1" applyAlignment="1">
      <alignment horizontal="left"/>
    </xf>
    <xf numFmtId="0" fontId="7" fillId="0" borderId="168" xfId="693" applyFont="1" applyBorder="1" applyAlignment="1">
      <alignment horizontal="center"/>
    </xf>
    <xf numFmtId="256" fontId="18" fillId="0" borderId="50" xfId="693" applyNumberFormat="1" applyBorder="1"/>
    <xf numFmtId="0" fontId="18" fillId="0" borderId="50" xfId="693" applyBorder="1"/>
    <xf numFmtId="0" fontId="18" fillId="0" borderId="50" xfId="693" applyBorder="1" applyAlignment="1">
      <alignment horizontal="center"/>
    </xf>
    <xf numFmtId="40" fontId="17" fillId="0" borderId="188" xfId="532" applyNumberFormat="1" applyFont="1" applyBorder="1" applyAlignment="1">
      <alignment horizontal="center" vertical="center"/>
    </xf>
    <xf numFmtId="40" fontId="17" fillId="0" borderId="189" xfId="532" applyNumberFormat="1" applyFont="1" applyBorder="1" applyAlignment="1">
      <alignment horizontal="center" vertical="center"/>
    </xf>
    <xf numFmtId="0" fontId="17" fillId="0" borderId="190" xfId="617" applyBorder="1" applyAlignment="1">
      <alignment horizontal="center" vertical="center" shrinkToFit="1"/>
    </xf>
    <xf numFmtId="269" fontId="17" fillId="0" borderId="191" xfId="532" applyNumberFormat="1" applyFont="1" applyBorder="1" applyAlignment="1">
      <alignment horizontal="center" vertical="center" shrinkToFit="1"/>
    </xf>
    <xf numFmtId="38" fontId="17" fillId="0" borderId="188" xfId="532" applyFont="1" applyBorder="1" applyAlignment="1">
      <alignment horizontal="center" vertical="center" shrinkToFit="1"/>
    </xf>
    <xf numFmtId="0" fontId="18" fillId="0" borderId="123" xfId="693" applyBorder="1"/>
    <xf numFmtId="0" fontId="7" fillId="0" borderId="123" xfId="693" applyFont="1" applyBorder="1" applyAlignment="1">
      <alignment horizontal="center"/>
    </xf>
    <xf numFmtId="256" fontId="97" fillId="0" borderId="123" xfId="693" applyNumberFormat="1" applyFont="1" applyBorder="1"/>
    <xf numFmtId="0" fontId="97" fillId="0" borderId="123" xfId="693" applyFont="1" applyBorder="1"/>
    <xf numFmtId="0" fontId="97" fillId="0" borderId="123" xfId="693" applyFont="1" applyBorder="1" applyAlignment="1">
      <alignment vertical="center"/>
    </xf>
    <xf numFmtId="0" fontId="7" fillId="0" borderId="123" xfId="693" applyFont="1" applyBorder="1" applyAlignment="1">
      <alignment horizontal="center" vertical="center"/>
    </xf>
    <xf numFmtId="0" fontId="97" fillId="33" borderId="123" xfId="693" applyFont="1" applyFill="1" applyBorder="1" applyAlignment="1">
      <alignment vertical="center"/>
    </xf>
    <xf numFmtId="0" fontId="97" fillId="0" borderId="123" xfId="693" applyFont="1" applyBorder="1" applyAlignment="1">
      <alignment horizontal="center" vertical="center"/>
    </xf>
    <xf numFmtId="0" fontId="94" fillId="0" borderId="123" xfId="693" quotePrefix="1" applyFont="1" applyBorder="1" applyAlignment="1">
      <alignment horizontal="center" vertical="center"/>
    </xf>
    <xf numFmtId="0" fontId="96" fillId="0" borderId="123" xfId="693" applyFont="1" applyBorder="1" applyAlignment="1">
      <alignment horizontal="center" vertical="center"/>
    </xf>
    <xf numFmtId="40" fontId="17" fillId="0" borderId="192" xfId="532" applyNumberFormat="1" applyFont="1" applyBorder="1">
      <alignment vertical="center"/>
    </xf>
    <xf numFmtId="0" fontId="17" fillId="0" borderId="192" xfId="617" applyBorder="1">
      <alignment vertical="center"/>
    </xf>
    <xf numFmtId="269" fontId="17" fillId="0" borderId="192" xfId="532" applyNumberFormat="1" applyFont="1" applyBorder="1">
      <alignment vertical="center"/>
    </xf>
    <xf numFmtId="38" fontId="17" fillId="0" borderId="192" xfId="532" applyFont="1" applyBorder="1">
      <alignment vertical="center"/>
    </xf>
    <xf numFmtId="38" fontId="17" fillId="0" borderId="41" xfId="532" applyFont="1" applyBorder="1">
      <alignment vertical="center"/>
    </xf>
    <xf numFmtId="0" fontId="95" fillId="0" borderId="0" xfId="693" applyFont="1" applyAlignment="1">
      <alignment vertical="center"/>
    </xf>
    <xf numFmtId="0" fontId="94" fillId="0" borderId="0" xfId="693" applyFont="1" applyAlignment="1">
      <alignment horizontal="center" vertical="center"/>
    </xf>
    <xf numFmtId="0" fontId="93" fillId="0" borderId="0" xfId="693" applyFont="1" applyAlignment="1">
      <alignment vertical="center"/>
    </xf>
    <xf numFmtId="0" fontId="116" fillId="0" borderId="0" xfId="693" applyFont="1"/>
    <xf numFmtId="0" fontId="91" fillId="0" borderId="0" xfId="693" applyFont="1" applyAlignment="1">
      <alignment vertical="center"/>
    </xf>
    <xf numFmtId="49" fontId="7" fillId="0" borderId="5" xfId="694" applyNumberFormat="1" applyFont="1" applyBorder="1" applyAlignment="1">
      <alignment horizontal="distributed"/>
    </xf>
    <xf numFmtId="4" fontId="7" fillId="0" borderId="5" xfId="0" applyNumberFormat="1" applyFont="1" applyBorder="1"/>
    <xf numFmtId="274" fontId="5" fillId="0" borderId="0" xfId="0" applyNumberFormat="1" applyFont="1" applyAlignment="1">
      <alignment horizontal="left" shrinkToFit="1"/>
    </xf>
    <xf numFmtId="274" fontId="5" fillId="0" borderId="0" xfId="0" applyNumberFormat="1" applyFont="1" applyAlignment="1">
      <alignment horizontal="right" shrinkToFit="1"/>
    </xf>
    <xf numFmtId="177" fontId="7" fillId="0" borderId="0" xfId="0" applyNumberFormat="1" applyFont="1"/>
    <xf numFmtId="4" fontId="7" fillId="0" borderId="0" xfId="0" applyNumberFormat="1" applyFont="1"/>
    <xf numFmtId="38" fontId="8" fillId="28" borderId="94" xfId="691" applyFont="1" applyFill="1" applyBorder="1" applyAlignment="1">
      <alignment vertical="center" shrinkToFit="1"/>
    </xf>
    <xf numFmtId="38" fontId="8" fillId="28" borderId="62" xfId="691" applyFont="1" applyFill="1" applyBorder="1" applyAlignment="1">
      <alignment vertical="center" shrinkToFit="1"/>
    </xf>
    <xf numFmtId="40" fontId="8" fillId="28" borderId="62" xfId="691" applyNumberFormat="1" applyFont="1" applyFill="1" applyBorder="1" applyAlignment="1">
      <alignment vertical="center" shrinkToFit="1"/>
    </xf>
    <xf numFmtId="38" fontId="8" fillId="28" borderId="58" xfId="691" applyFont="1" applyFill="1" applyBorder="1" applyAlignment="1">
      <alignment vertical="center" shrinkToFit="1"/>
    </xf>
    <xf numFmtId="38" fontId="8" fillId="0" borderId="115" xfId="691" applyFont="1" applyBorder="1" applyAlignment="1">
      <alignment vertical="center" shrinkToFit="1"/>
    </xf>
    <xf numFmtId="38" fontId="8" fillId="0" borderId="76" xfId="691" applyFont="1" applyBorder="1" applyAlignment="1">
      <alignment vertical="center" shrinkToFit="1"/>
    </xf>
    <xf numFmtId="38" fontId="8" fillId="0" borderId="113" xfId="691" applyFont="1" applyBorder="1" applyAlignment="1">
      <alignment vertical="center" shrinkToFit="1"/>
    </xf>
    <xf numFmtId="38" fontId="85" fillId="28" borderId="62" xfId="691" applyFont="1" applyFill="1" applyBorder="1" applyAlignment="1">
      <alignment vertical="center" shrinkToFit="1"/>
    </xf>
    <xf numFmtId="38" fontId="85" fillId="0" borderId="113" xfId="691" applyFont="1" applyBorder="1" applyAlignment="1">
      <alignment vertical="center" shrinkToFit="1"/>
    </xf>
    <xf numFmtId="38" fontId="85" fillId="0" borderId="76" xfId="691" applyFont="1" applyBorder="1" applyAlignment="1">
      <alignment vertical="center" shrinkToFit="1"/>
    </xf>
    <xf numFmtId="38" fontId="8" fillId="0" borderId="109" xfId="691" applyFont="1" applyBorder="1" applyAlignment="1">
      <alignment vertical="center" shrinkToFit="1"/>
    </xf>
    <xf numFmtId="38" fontId="12" fillId="0" borderId="100" xfId="691" applyFont="1" applyBorder="1" applyAlignment="1">
      <alignment vertical="center" shrinkToFit="1"/>
    </xf>
    <xf numFmtId="38" fontId="8" fillId="0" borderId="100" xfId="691" applyFont="1" applyBorder="1" applyAlignment="1">
      <alignment vertical="center" shrinkToFit="1"/>
    </xf>
    <xf numFmtId="38" fontId="8" fillId="0" borderId="99" xfId="691" applyFont="1" applyBorder="1" applyAlignment="1">
      <alignment vertical="center" shrinkToFit="1"/>
    </xf>
    <xf numFmtId="38" fontId="8" fillId="0" borderId="78" xfId="690" applyNumberFormat="1" applyFont="1" applyBorder="1" applyAlignment="1">
      <alignment horizontal="right" vertical="center" shrinkToFit="1"/>
    </xf>
    <xf numFmtId="38" fontId="8" fillId="0" borderId="88" xfId="690" applyNumberFormat="1" applyFont="1" applyBorder="1" applyAlignment="1">
      <alignment horizontal="right" vertical="center" shrinkToFit="1"/>
    </xf>
    <xf numFmtId="38" fontId="8" fillId="0" borderId="105" xfId="690" applyNumberFormat="1" applyFont="1" applyBorder="1" applyAlignment="1">
      <alignment horizontal="right" vertical="center" shrinkToFit="1"/>
    </xf>
    <xf numFmtId="40" fontId="8" fillId="0" borderId="105" xfId="690" applyNumberFormat="1" applyFont="1" applyBorder="1" applyAlignment="1">
      <alignment horizontal="right" vertical="center" shrinkToFit="1"/>
    </xf>
    <xf numFmtId="38" fontId="8" fillId="0" borderId="104" xfId="690" applyNumberFormat="1" applyFont="1" applyBorder="1" applyAlignment="1">
      <alignment horizontal="right" vertical="center" shrinkToFit="1"/>
    </xf>
    <xf numFmtId="38" fontId="8" fillId="0" borderId="64" xfId="691" applyFont="1" applyBorder="1" applyAlignment="1">
      <alignment vertical="center" shrinkToFit="1"/>
    </xf>
    <xf numFmtId="38" fontId="8" fillId="0" borderId="114" xfId="691" applyFont="1" applyBorder="1" applyAlignment="1">
      <alignment vertical="center" shrinkToFit="1"/>
    </xf>
    <xf numFmtId="38" fontId="8" fillId="0" borderId="41" xfId="691" applyFont="1" applyBorder="1" applyAlignment="1">
      <alignment vertical="center" shrinkToFit="1"/>
    </xf>
    <xf numFmtId="38" fontId="8" fillId="0" borderId="111" xfId="691" applyFont="1" applyBorder="1" applyAlignment="1">
      <alignment vertical="center" shrinkToFit="1"/>
    </xf>
    <xf numFmtId="38" fontId="8" fillId="0" borderId="61" xfId="691" applyFont="1" applyBorder="1" applyAlignment="1">
      <alignment vertical="center" shrinkToFit="1"/>
    </xf>
    <xf numFmtId="38" fontId="8" fillId="0" borderId="108" xfId="691" applyFont="1" applyBorder="1" applyAlignment="1">
      <alignment vertical="center" shrinkToFit="1"/>
    </xf>
    <xf numFmtId="38" fontId="8" fillId="0" borderId="0" xfId="691" applyFont="1" applyBorder="1" applyAlignment="1">
      <alignment vertical="center" shrinkToFit="1"/>
    </xf>
    <xf numFmtId="38" fontId="8" fillId="0" borderId="103" xfId="691" applyFont="1" applyBorder="1" applyAlignment="1">
      <alignment vertical="center" shrinkToFit="1"/>
    </xf>
    <xf numFmtId="275" fontId="3" fillId="0" borderId="0" xfId="0" applyNumberFormat="1" applyFont="1"/>
    <xf numFmtId="275" fontId="6" fillId="0" borderId="1" xfId="0" applyNumberFormat="1" applyFont="1" applyBorder="1" applyAlignment="1">
      <alignment horizontal="center" vertical="center"/>
    </xf>
    <xf numFmtId="275" fontId="7" fillId="0" borderId="2" xfId="0" applyNumberFormat="1" applyFont="1" applyBorder="1"/>
    <xf numFmtId="275" fontId="7" fillId="0" borderId="5" xfId="0" applyNumberFormat="1" applyFont="1" applyBorder="1"/>
    <xf numFmtId="276" fontId="7" fillId="0" borderId="5" xfId="0" applyNumberFormat="1" applyFont="1" applyBorder="1"/>
    <xf numFmtId="49" fontId="51" fillId="0" borderId="3" xfId="0" applyNumberFormat="1" applyFont="1" applyBorder="1" applyAlignment="1">
      <alignment shrinkToFit="1"/>
    </xf>
    <xf numFmtId="49" fontId="51" fillId="0" borderId="6" xfId="0" applyNumberFormat="1" applyFont="1" applyBorder="1" applyAlignment="1">
      <alignment shrinkToFit="1"/>
    </xf>
    <xf numFmtId="0" fontId="8" fillId="28" borderId="41" xfId="690" applyFont="1" applyFill="1" applyBorder="1" applyAlignment="1">
      <alignment vertical="center" shrinkToFit="1"/>
    </xf>
    <xf numFmtId="0" fontId="8" fillId="28" borderId="64" xfId="690" quotePrefix="1" applyFont="1" applyFill="1" applyBorder="1" applyAlignment="1">
      <alignment vertical="center" shrinkToFit="1"/>
    </xf>
    <xf numFmtId="0" fontId="8" fillId="28" borderId="62" xfId="690" applyFont="1" applyFill="1" applyBorder="1" applyAlignment="1">
      <alignment horizontal="right" vertical="center" shrinkToFit="1"/>
    </xf>
    <xf numFmtId="0" fontId="8" fillId="28" borderId="57" xfId="690" applyFont="1" applyFill="1" applyBorder="1" applyAlignment="1">
      <alignment horizontal="right" vertical="center" shrinkToFit="1"/>
    </xf>
    <xf numFmtId="0" fontId="118" fillId="28" borderId="41" xfId="690" applyFont="1" applyFill="1" applyBorder="1">
      <alignment vertical="center"/>
    </xf>
    <xf numFmtId="274" fontId="51" fillId="0" borderId="4" xfId="0" applyNumberFormat="1" applyFont="1" applyBorder="1" applyAlignment="1">
      <alignment horizontal="right"/>
    </xf>
    <xf numFmtId="274" fontId="51" fillId="0" borderId="7" xfId="0" applyNumberFormat="1" applyFont="1" applyBorder="1" applyAlignment="1">
      <alignment horizontal="center" shrinkToFit="1"/>
    </xf>
    <xf numFmtId="0" fontId="51" fillId="0" borderId="3" xfId="0" applyFont="1" applyBorder="1" applyAlignment="1">
      <alignment shrinkToFit="1"/>
    </xf>
    <xf numFmtId="0" fontId="51" fillId="0" borderId="6" xfId="0" applyFont="1" applyBorder="1" applyAlignment="1">
      <alignment shrinkToFit="1"/>
    </xf>
    <xf numFmtId="49" fontId="8" fillId="0" borderId="0" xfId="0" applyNumberFormat="1" applyFont="1" applyAlignment="1">
      <alignment shrinkToFit="1"/>
    </xf>
    <xf numFmtId="49" fontId="7" fillId="38" borderId="2" xfId="0" applyNumberFormat="1" applyFont="1" applyFill="1" applyBorder="1" applyAlignment="1">
      <alignment horizontal="left"/>
    </xf>
    <xf numFmtId="0" fontId="7" fillId="38" borderId="2" xfId="0" applyFont="1" applyFill="1" applyBorder="1" applyAlignment="1">
      <alignment horizontal="center"/>
    </xf>
    <xf numFmtId="177" fontId="7" fillId="38" borderId="2" xfId="0" applyNumberFormat="1" applyFont="1" applyFill="1" applyBorder="1"/>
    <xf numFmtId="49" fontId="51" fillId="38" borderId="3" xfId="0" applyNumberFormat="1" applyFont="1" applyFill="1" applyBorder="1" applyAlignment="1">
      <alignment shrinkToFit="1"/>
    </xf>
    <xf numFmtId="49" fontId="7" fillId="38" borderId="5" xfId="0" applyNumberFormat="1" applyFont="1" applyFill="1" applyBorder="1" applyAlignment="1">
      <alignment horizontal="left"/>
    </xf>
    <xf numFmtId="0" fontId="7" fillId="38" borderId="5" xfId="0" applyFont="1" applyFill="1" applyBorder="1" applyAlignment="1">
      <alignment horizontal="center"/>
    </xf>
    <xf numFmtId="177" fontId="7" fillId="38" borderId="5" xfId="0" applyNumberFormat="1" applyFont="1" applyFill="1" applyBorder="1"/>
    <xf numFmtId="49" fontId="51" fillId="38" borderId="6" xfId="0" applyNumberFormat="1" applyFont="1" applyFill="1" applyBorder="1" applyAlignment="1">
      <alignment shrinkToFit="1"/>
    </xf>
    <xf numFmtId="0" fontId="7" fillId="38" borderId="2" xfId="0" applyFont="1" applyFill="1" applyBorder="1" applyAlignment="1">
      <alignment horizontal="left"/>
    </xf>
    <xf numFmtId="0" fontId="7" fillId="38" borderId="5" xfId="0" applyFont="1" applyFill="1" applyBorder="1" applyAlignment="1">
      <alignment horizontal="left"/>
    </xf>
    <xf numFmtId="49" fontId="7" fillId="38" borderId="2" xfId="0" applyNumberFormat="1" applyFont="1" applyFill="1" applyBorder="1" applyAlignment="1">
      <alignment horizontal="left" shrinkToFit="1"/>
    </xf>
    <xf numFmtId="49" fontId="7" fillId="38" borderId="5" xfId="0" applyNumberFormat="1" applyFont="1" applyFill="1" applyBorder="1" applyAlignment="1">
      <alignment horizontal="left" shrinkToFit="1"/>
    </xf>
    <xf numFmtId="275" fontId="7" fillId="38" borderId="2" xfId="0" applyNumberFormat="1" applyFont="1" applyFill="1" applyBorder="1"/>
    <xf numFmtId="257" fontId="7" fillId="38" borderId="2" xfId="0" applyNumberFormat="1" applyFont="1" applyFill="1" applyBorder="1"/>
    <xf numFmtId="0" fontId="51" fillId="38" borderId="3" xfId="0" applyFont="1" applyFill="1" applyBorder="1" applyAlignment="1">
      <alignment shrinkToFit="1"/>
    </xf>
    <xf numFmtId="274" fontId="51" fillId="38" borderId="4" xfId="0" applyNumberFormat="1" applyFont="1" applyFill="1" applyBorder="1" applyAlignment="1">
      <alignment horizontal="right"/>
    </xf>
    <xf numFmtId="276" fontId="7" fillId="38" borderId="5" xfId="0" applyNumberFormat="1" applyFont="1" applyFill="1" applyBorder="1"/>
    <xf numFmtId="257" fontId="7" fillId="38" borderId="5" xfId="0" applyNumberFormat="1" applyFont="1" applyFill="1" applyBorder="1"/>
    <xf numFmtId="4" fontId="7" fillId="38" borderId="5" xfId="0" applyNumberFormat="1" applyFont="1" applyFill="1" applyBorder="1"/>
    <xf numFmtId="0" fontId="51" fillId="38" borderId="6" xfId="0" applyFont="1" applyFill="1" applyBorder="1" applyAlignment="1">
      <alignment shrinkToFit="1"/>
    </xf>
    <xf numFmtId="274" fontId="51" fillId="38" borderId="7" xfId="0" applyNumberFormat="1" applyFont="1" applyFill="1" applyBorder="1" applyAlignment="1">
      <alignment horizontal="center" shrinkToFit="1"/>
    </xf>
    <xf numFmtId="276" fontId="7" fillId="38" borderId="2" xfId="0" applyNumberFormat="1" applyFont="1" applyFill="1" applyBorder="1"/>
    <xf numFmtId="0" fontId="7" fillId="38" borderId="2" xfId="0" applyFont="1" applyFill="1" applyBorder="1" applyAlignment="1">
      <alignment horizontal="left" shrinkToFit="1"/>
    </xf>
    <xf numFmtId="0" fontId="7" fillId="38" borderId="5" xfId="0" applyFont="1" applyFill="1" applyBorder="1" applyAlignment="1">
      <alignment horizontal="left" shrinkToFit="1"/>
    </xf>
    <xf numFmtId="275" fontId="7" fillId="38" borderId="5" xfId="0" applyNumberFormat="1" applyFont="1" applyFill="1" applyBorder="1"/>
    <xf numFmtId="49" fontId="7" fillId="39" borderId="2" xfId="0" applyNumberFormat="1" applyFont="1" applyFill="1" applyBorder="1" applyAlignment="1">
      <alignment shrinkToFit="1"/>
    </xf>
    <xf numFmtId="49" fontId="7" fillId="39" borderId="2" xfId="0" applyNumberFormat="1" applyFont="1" applyFill="1" applyBorder="1" applyAlignment="1">
      <alignment horizontal="left"/>
    </xf>
    <xf numFmtId="179" fontId="7" fillId="39" borderId="2" xfId="0" applyNumberFormat="1" applyFont="1" applyFill="1" applyBorder="1"/>
    <xf numFmtId="0" fontId="7" fillId="39" borderId="2" xfId="0" applyFont="1" applyFill="1" applyBorder="1" applyAlignment="1">
      <alignment horizontal="center"/>
    </xf>
    <xf numFmtId="177" fontId="7" fillId="39" borderId="2" xfId="0" applyNumberFormat="1" applyFont="1" applyFill="1" applyBorder="1"/>
    <xf numFmtId="49" fontId="51" fillId="39" borderId="3" xfId="0" applyNumberFormat="1" applyFont="1" applyFill="1" applyBorder="1" applyAlignment="1">
      <alignment shrinkToFit="1"/>
    </xf>
    <xf numFmtId="49" fontId="7" fillId="39" borderId="5" xfId="0" applyNumberFormat="1" applyFont="1" applyFill="1" applyBorder="1" applyAlignment="1">
      <alignment shrinkToFit="1"/>
    </xf>
    <xf numFmtId="49" fontId="7" fillId="39" borderId="5" xfId="0" applyNumberFormat="1" applyFont="1" applyFill="1" applyBorder="1" applyAlignment="1">
      <alignment horizontal="left"/>
    </xf>
    <xf numFmtId="179" fontId="7" fillId="39" borderId="5" xfId="0" applyNumberFormat="1" applyFont="1" applyFill="1" applyBorder="1"/>
    <xf numFmtId="0" fontId="7" fillId="39" borderId="5" xfId="0" applyFont="1" applyFill="1" applyBorder="1" applyAlignment="1">
      <alignment horizontal="center"/>
    </xf>
    <xf numFmtId="177" fontId="7" fillId="39" borderId="5" xfId="0" applyNumberFormat="1" applyFont="1" applyFill="1" applyBorder="1"/>
    <xf numFmtId="49" fontId="51" fillId="39" borderId="6" xfId="0" applyNumberFormat="1" applyFont="1" applyFill="1" applyBorder="1" applyAlignment="1">
      <alignment shrinkToFit="1"/>
    </xf>
    <xf numFmtId="176" fontId="7" fillId="39" borderId="2" xfId="0" applyNumberFormat="1" applyFont="1" applyFill="1" applyBorder="1"/>
    <xf numFmtId="49" fontId="7" fillId="39" borderId="2" xfId="0" applyNumberFormat="1" applyFont="1" applyFill="1" applyBorder="1" applyAlignment="1">
      <alignment horizontal="left" shrinkToFit="1"/>
    </xf>
    <xf numFmtId="275" fontId="7" fillId="39" borderId="2" xfId="0" applyNumberFormat="1" applyFont="1" applyFill="1" applyBorder="1"/>
    <xf numFmtId="257" fontId="7" fillId="39" borderId="2" xfId="0" applyNumberFormat="1" applyFont="1" applyFill="1" applyBorder="1"/>
    <xf numFmtId="0" fontId="51" fillId="39" borderId="3" xfId="0" applyFont="1" applyFill="1" applyBorder="1" applyAlignment="1">
      <alignment shrinkToFit="1"/>
    </xf>
    <xf numFmtId="274" fontId="51" fillId="39" borderId="4" xfId="0" applyNumberFormat="1" applyFont="1" applyFill="1" applyBorder="1" applyAlignment="1">
      <alignment horizontal="right"/>
    </xf>
    <xf numFmtId="49" fontId="7" fillId="39" borderId="5" xfId="0" applyNumberFormat="1" applyFont="1" applyFill="1" applyBorder="1" applyAlignment="1">
      <alignment horizontal="left" shrinkToFit="1"/>
    </xf>
    <xf numFmtId="276" fontId="7" fillId="39" borderId="5" xfId="0" applyNumberFormat="1" applyFont="1" applyFill="1" applyBorder="1"/>
    <xf numFmtId="257" fontId="7" fillId="39" borderId="5" xfId="0" applyNumberFormat="1" applyFont="1" applyFill="1" applyBorder="1"/>
    <xf numFmtId="4" fontId="7" fillId="39" borderId="5" xfId="0" applyNumberFormat="1" applyFont="1" applyFill="1" applyBorder="1"/>
    <xf numFmtId="0" fontId="51" fillId="39" borderId="6" xfId="0" applyFont="1" applyFill="1" applyBorder="1" applyAlignment="1">
      <alignment shrinkToFit="1"/>
    </xf>
    <xf numFmtId="274" fontId="51" fillId="39" borderId="7" xfId="0" applyNumberFormat="1" applyFont="1" applyFill="1" applyBorder="1" applyAlignment="1">
      <alignment horizontal="center" shrinkToFit="1"/>
    </xf>
    <xf numFmtId="276" fontId="7" fillId="39" borderId="2" xfId="0" applyNumberFormat="1" applyFont="1" applyFill="1" applyBorder="1"/>
    <xf numFmtId="0" fontId="7" fillId="39" borderId="2" xfId="0" applyFont="1" applyFill="1" applyBorder="1" applyAlignment="1">
      <alignment horizontal="left" shrinkToFit="1"/>
    </xf>
    <xf numFmtId="0" fontId="7" fillId="39" borderId="5" xfId="0" applyFont="1" applyFill="1" applyBorder="1" applyAlignment="1">
      <alignment horizontal="left" shrinkToFit="1"/>
    </xf>
    <xf numFmtId="0" fontId="7" fillId="39" borderId="5" xfId="0" applyFont="1" applyFill="1" applyBorder="1" applyAlignment="1">
      <alignment horizontal="left"/>
    </xf>
    <xf numFmtId="0" fontId="7" fillId="39" borderId="2" xfId="0" applyFont="1" applyFill="1" applyBorder="1" applyAlignment="1">
      <alignment horizontal="left"/>
    </xf>
    <xf numFmtId="275" fontId="7" fillId="39" borderId="5" xfId="0" applyNumberFormat="1" applyFont="1" applyFill="1" applyBorder="1"/>
    <xf numFmtId="274" fontId="51" fillId="39" borderId="7" xfId="0" applyNumberFormat="1" applyFont="1" applyFill="1" applyBorder="1" applyAlignment="1">
      <alignment horizontal="right"/>
    </xf>
    <xf numFmtId="277" fontId="7" fillId="39" borderId="5" xfId="0" applyNumberFormat="1" applyFont="1" applyFill="1" applyBorder="1"/>
    <xf numFmtId="180" fontId="7" fillId="39" borderId="5" xfId="0" applyNumberFormat="1" applyFont="1" applyFill="1" applyBorder="1"/>
    <xf numFmtId="3" fontId="7" fillId="39" borderId="5" xfId="0" applyNumberFormat="1" applyFont="1" applyFill="1" applyBorder="1"/>
    <xf numFmtId="177" fontId="7" fillId="39" borderId="2" xfId="0" applyNumberFormat="1" applyFont="1" applyFill="1" applyBorder="1" applyAlignment="1">
      <alignment horizontal="right"/>
    </xf>
    <xf numFmtId="263" fontId="7" fillId="39" borderId="5" xfId="0" applyNumberFormat="1" applyFont="1" applyFill="1" applyBorder="1"/>
    <xf numFmtId="38" fontId="8" fillId="39" borderId="76" xfId="691" applyFont="1" applyFill="1" applyBorder="1" applyAlignment="1">
      <alignment vertical="center" shrinkToFit="1"/>
    </xf>
    <xf numFmtId="38" fontId="8" fillId="39" borderId="99" xfId="691" applyFont="1" applyFill="1" applyBorder="1">
      <alignment vertical="center"/>
    </xf>
    <xf numFmtId="0" fontId="104" fillId="0" borderId="41" xfId="631" applyFont="1" applyBorder="1" applyAlignment="1">
      <alignment horizontal="left"/>
    </xf>
    <xf numFmtId="0" fontId="7" fillId="0" borderId="41" xfId="631" applyFont="1" applyBorder="1" applyAlignment="1">
      <alignment horizontal="left" vertical="center"/>
    </xf>
    <xf numFmtId="0" fontId="2" fillId="0" borderId="0" xfId="631"/>
    <xf numFmtId="0" fontId="7" fillId="0" borderId="211" xfId="631" applyFont="1" applyBorder="1" applyAlignment="1">
      <alignment vertical="center"/>
    </xf>
    <xf numFmtId="0" fontId="7" fillId="0" borderId="155" xfId="631" applyFont="1" applyBorder="1" applyAlignment="1">
      <alignment vertical="center"/>
    </xf>
    <xf numFmtId="0" fontId="7" fillId="0" borderId="156" xfId="631" applyFont="1" applyBorder="1" applyAlignment="1">
      <alignment vertical="center"/>
    </xf>
    <xf numFmtId="0" fontId="122" fillId="0" borderId="0" xfId="631" applyFont="1" applyAlignment="1">
      <alignment horizontal="center"/>
    </xf>
    <xf numFmtId="0" fontId="7" fillId="0" borderId="204" xfId="631" applyFont="1" applyBorder="1" applyAlignment="1">
      <alignment horizontal="left" vertical="center"/>
    </xf>
    <xf numFmtId="0" fontId="7" fillId="0" borderId="148" xfId="631" applyFont="1" applyBorder="1" applyAlignment="1">
      <alignment vertical="center"/>
    </xf>
    <xf numFmtId="38" fontId="123" fillId="0" borderId="0" xfId="534" applyFont="1" applyBorder="1"/>
    <xf numFmtId="38" fontId="123" fillId="0" borderId="0" xfId="631" applyNumberFormat="1" applyFont="1"/>
    <xf numFmtId="0" fontId="7" fillId="0" borderId="198" xfId="631" applyFont="1" applyBorder="1" applyAlignment="1">
      <alignment horizontal="distributed" vertical="center"/>
    </xf>
    <xf numFmtId="0" fontId="7" fillId="0" borderId="206" xfId="631" applyFont="1" applyBorder="1" applyAlignment="1">
      <alignment horizontal="center" vertical="center"/>
    </xf>
    <xf numFmtId="0" fontId="7" fillId="0" borderId="165" xfId="631" applyFont="1" applyBorder="1" applyAlignment="1">
      <alignment vertical="center"/>
    </xf>
    <xf numFmtId="0" fontId="7" fillId="0" borderId="162" xfId="631" applyFont="1" applyBorder="1" applyAlignment="1">
      <alignment horizontal="center" vertical="center"/>
    </xf>
    <xf numFmtId="0" fontId="124" fillId="0" borderId="0" xfId="631" applyFont="1" applyAlignment="1">
      <alignment horizontal="center"/>
    </xf>
    <xf numFmtId="38" fontId="7" fillId="0" borderId="165" xfId="705" applyFont="1" applyBorder="1" applyAlignment="1">
      <alignment horizontal="distributed" vertical="center"/>
    </xf>
    <xf numFmtId="38" fontId="124" fillId="0" borderId="0" xfId="631" applyNumberFormat="1" applyFont="1" applyAlignment="1">
      <alignment horizontal="center"/>
    </xf>
    <xf numFmtId="0" fontId="7" fillId="0" borderId="198" xfId="631" applyFont="1" applyBorder="1" applyAlignment="1">
      <alignment horizontal="center" vertical="center"/>
    </xf>
    <xf numFmtId="0" fontId="7" fillId="0" borderId="165" xfId="631" applyFont="1" applyBorder="1" applyAlignment="1">
      <alignment horizontal="center" vertical="center"/>
    </xf>
    <xf numFmtId="0" fontId="7" fillId="0" borderId="199" xfId="631" applyFont="1" applyBorder="1" applyAlignment="1">
      <alignment vertical="center"/>
    </xf>
    <xf numFmtId="0" fontId="7" fillId="0" borderId="205" xfId="631" applyFont="1" applyBorder="1" applyAlignment="1">
      <alignment horizontal="center" vertical="center"/>
    </xf>
    <xf numFmtId="0" fontId="7" fillId="0" borderId="202" xfId="631" applyFont="1" applyBorder="1" applyAlignment="1">
      <alignment vertical="center"/>
    </xf>
    <xf numFmtId="0" fontId="7" fillId="0" borderId="196" xfId="631" applyFont="1" applyBorder="1" applyAlignment="1">
      <alignment horizontal="center" vertical="center"/>
    </xf>
    <xf numFmtId="0" fontId="7" fillId="0" borderId="120" xfId="631" applyFont="1" applyBorder="1" applyAlignment="1">
      <alignment vertical="center"/>
    </xf>
    <xf numFmtId="0" fontId="7" fillId="0" borderId="121" xfId="631" applyFont="1" applyBorder="1" applyAlignment="1">
      <alignment horizontal="center" vertical="center"/>
    </xf>
    <xf numFmtId="0" fontId="94" fillId="0" borderId="121" xfId="631" applyFont="1" applyBorder="1" applyAlignment="1">
      <alignment horizontal="center" vertical="center"/>
    </xf>
    <xf numFmtId="0" fontId="7" fillId="0" borderId="212" xfId="631" applyFont="1" applyBorder="1" applyAlignment="1">
      <alignment horizontal="center" vertical="center"/>
    </xf>
    <xf numFmtId="38" fontId="94" fillId="0" borderId="196" xfId="705" applyFont="1" applyBorder="1" applyAlignment="1">
      <alignment vertical="center"/>
    </xf>
    <xf numFmtId="0" fontId="7" fillId="0" borderId="198" xfId="631" applyFont="1" applyBorder="1" applyAlignment="1">
      <alignment horizontal="left" vertical="center"/>
    </xf>
    <xf numFmtId="0" fontId="7" fillId="0" borderId="199" xfId="631" applyFont="1" applyBorder="1" applyAlignment="1">
      <alignment horizontal="left" vertical="center"/>
    </xf>
    <xf numFmtId="177" fontId="7" fillId="0" borderId="205" xfId="705" applyNumberFormat="1" applyFont="1" applyBorder="1" applyAlignment="1">
      <alignment vertical="center"/>
    </xf>
    <xf numFmtId="0" fontId="7" fillId="0" borderId="165" xfId="631" applyFont="1" applyBorder="1" applyAlignment="1">
      <alignment horizontal="left" vertical="center"/>
    </xf>
    <xf numFmtId="0" fontId="7" fillId="0" borderId="202" xfId="631" applyFont="1" applyBorder="1" applyAlignment="1">
      <alignment horizontal="left" vertical="center"/>
    </xf>
    <xf numFmtId="177" fontId="7" fillId="0" borderId="196" xfId="705" applyNumberFormat="1" applyFont="1" applyBorder="1" applyAlignment="1">
      <alignment vertical="center"/>
    </xf>
    <xf numFmtId="0" fontId="7" fillId="0" borderId="205" xfId="631" applyFont="1" applyBorder="1" applyAlignment="1">
      <alignment vertical="center"/>
    </xf>
    <xf numFmtId="0" fontId="7" fillId="0" borderId="196" xfId="631" applyFont="1" applyBorder="1" applyAlignment="1">
      <alignment vertical="center"/>
    </xf>
    <xf numFmtId="38" fontId="94" fillId="0" borderId="205" xfId="705" applyFont="1" applyBorder="1" applyAlignment="1">
      <alignment vertical="center"/>
    </xf>
    <xf numFmtId="0" fontId="51" fillId="0" borderId="58" xfId="631" applyFont="1" applyBorder="1" applyAlignment="1">
      <alignment horizontal="left" vertical="center"/>
    </xf>
    <xf numFmtId="0" fontId="51" fillId="0" borderId="0" xfId="631" applyFont="1" applyAlignment="1">
      <alignment horizontal="left" vertical="center"/>
    </xf>
    <xf numFmtId="0" fontId="51" fillId="0" borderId="203" xfId="631" applyFont="1" applyBorder="1" applyAlignment="1">
      <alignment horizontal="left" vertical="center"/>
    </xf>
    <xf numFmtId="0" fontId="51" fillId="0" borderId="23" xfId="631" applyFont="1" applyBorder="1" applyAlignment="1">
      <alignment horizontal="left" vertical="center"/>
    </xf>
    <xf numFmtId="0" fontId="87" fillId="0" borderId="0" xfId="707" applyFont="1"/>
    <xf numFmtId="0" fontId="49" fillId="0" borderId="0" xfId="707"/>
    <xf numFmtId="3" fontId="49" fillId="0" borderId="0" xfId="707" applyNumberFormat="1"/>
    <xf numFmtId="0" fontId="49" fillId="0" borderId="28" xfId="707" applyBorder="1" applyAlignment="1">
      <alignment vertical="center"/>
    </xf>
    <xf numFmtId="0" fontId="88" fillId="0" borderId="11" xfId="707" quotePrefix="1" applyFont="1" applyBorder="1" applyAlignment="1">
      <alignment horizontal="center" vertical="center"/>
    </xf>
    <xf numFmtId="0" fontId="88" fillId="0" borderId="86" xfId="707" quotePrefix="1" applyFont="1" applyBorder="1" applyAlignment="1">
      <alignment horizontal="center" vertical="center"/>
    </xf>
    <xf numFmtId="0" fontId="88" fillId="0" borderId="0" xfId="707" applyFont="1"/>
    <xf numFmtId="3" fontId="88" fillId="0" borderId="0" xfId="707" applyNumberFormat="1" applyFont="1"/>
    <xf numFmtId="0" fontId="49" fillId="0" borderId="28" xfId="707" applyBorder="1" applyAlignment="1">
      <alignment horizontal="center" vertical="center"/>
    </xf>
    <xf numFmtId="0" fontId="49" fillId="0" borderId="213" xfId="707" applyBorder="1" applyAlignment="1">
      <alignment horizontal="center" vertical="center"/>
    </xf>
    <xf numFmtId="38" fontId="49" fillId="0" borderId="213" xfId="534" applyFont="1" applyBorder="1" applyAlignment="1">
      <alignment horizontal="center" vertical="center"/>
    </xf>
    <xf numFmtId="0" fontId="49" fillId="0" borderId="86" xfId="707" applyBorder="1" applyAlignment="1">
      <alignment horizontal="left" vertical="center"/>
    </xf>
    <xf numFmtId="0" fontId="8" fillId="0" borderId="214" xfId="707" applyFont="1" applyBorder="1"/>
    <xf numFmtId="0" fontId="8" fillId="0" borderId="122" xfId="707" applyFont="1" applyBorder="1"/>
    <xf numFmtId="38" fontId="8" fillId="0" borderId="122" xfId="534" applyFont="1" applyBorder="1"/>
    <xf numFmtId="0" fontId="8" fillId="0" borderId="23" xfId="707" applyFont="1" applyBorder="1"/>
    <xf numFmtId="0" fontId="8" fillId="0" borderId="195" xfId="707" applyFont="1" applyBorder="1"/>
    <xf numFmtId="0" fontId="8" fillId="0" borderId="197" xfId="707" applyFont="1" applyBorder="1"/>
    <xf numFmtId="38" fontId="8" fillId="0" borderId="197" xfId="534" applyFont="1" applyBorder="1"/>
    <xf numFmtId="0" fontId="8" fillId="0" borderId="163" xfId="707" applyFont="1" applyBorder="1"/>
    <xf numFmtId="0" fontId="8" fillId="0" borderId="215" xfId="707" applyFont="1" applyBorder="1"/>
    <xf numFmtId="0" fontId="8" fillId="0" borderId="197" xfId="707" applyFont="1" applyBorder="1" applyAlignment="1">
      <alignment horizontal="center"/>
    </xf>
    <xf numFmtId="38" fontId="49" fillId="0" borderId="0" xfId="707" applyNumberFormat="1"/>
    <xf numFmtId="0" fontId="8" fillId="0" borderId="195" xfId="707" applyFont="1" applyBorder="1" applyAlignment="1">
      <alignment horizontal="center"/>
    </xf>
    <xf numFmtId="9" fontId="8" fillId="0" borderId="163" xfId="708" applyFont="1" applyBorder="1" applyAlignment="1">
      <alignment horizontal="left"/>
    </xf>
    <xf numFmtId="0" fontId="8" fillId="0" borderId="195" xfId="646" applyFont="1" applyBorder="1" applyAlignment="1">
      <alignment horizontal="left" wrapText="1"/>
    </xf>
    <xf numFmtId="38" fontId="8" fillId="0" borderId="163" xfId="534" applyFont="1" applyBorder="1"/>
    <xf numFmtId="0" fontId="11" fillId="0" borderId="23" xfId="707" applyFont="1" applyBorder="1"/>
    <xf numFmtId="10" fontId="8" fillId="0" borderId="163" xfId="708" applyNumberFormat="1" applyFont="1" applyBorder="1" applyAlignment="1">
      <alignment horizontal="left"/>
    </xf>
    <xf numFmtId="0" fontId="8" fillId="0" borderId="197" xfId="707" quotePrefix="1" applyFont="1" applyBorder="1"/>
    <xf numFmtId="0" fontId="8" fillId="0" borderId="216" xfId="646" applyFont="1" applyBorder="1" applyAlignment="1">
      <alignment horizontal="right"/>
    </xf>
    <xf numFmtId="0" fontId="8" fillId="0" borderId="217" xfId="646" applyFont="1" applyBorder="1" applyAlignment="1">
      <alignment horizontal="left"/>
    </xf>
    <xf numFmtId="38" fontId="8" fillId="0" borderId="163" xfId="707" applyNumberFormat="1" applyFont="1" applyBorder="1"/>
    <xf numFmtId="10" fontId="8" fillId="0" borderId="163" xfId="646" applyNumberFormat="1" applyFont="1" applyBorder="1" applyAlignment="1">
      <alignment horizontal="left" shrinkToFit="1"/>
    </xf>
    <xf numFmtId="0" fontId="8" fillId="0" borderId="215" xfId="646" applyFont="1" applyBorder="1" applyAlignment="1">
      <alignment horizontal="right"/>
    </xf>
    <xf numFmtId="0" fontId="8" fillId="0" borderId="195" xfId="646" applyFont="1" applyBorder="1" applyAlignment="1">
      <alignment horizontal="right" wrapText="1"/>
    </xf>
    <xf numFmtId="0" fontId="8" fillId="0" borderId="215" xfId="646" quotePrefix="1" applyFont="1" applyBorder="1" applyAlignment="1">
      <alignment horizontal="left" wrapText="1"/>
    </xf>
    <xf numFmtId="0" fontId="8" fillId="0" borderId="44" xfId="707" applyFont="1" applyBorder="1"/>
    <xf numFmtId="0" fontId="8" fillId="0" borderId="46" xfId="707" applyFont="1" applyBorder="1"/>
    <xf numFmtId="38" fontId="8" fillId="0" borderId="46" xfId="534" applyFont="1" applyBorder="1"/>
    <xf numFmtId="0" fontId="8" fillId="0" borderId="56" xfId="707" applyFont="1" applyBorder="1"/>
    <xf numFmtId="0" fontId="87" fillId="0" borderId="0" xfId="646" applyFont="1"/>
    <xf numFmtId="0" fontId="8" fillId="0" borderId="0" xfId="646" applyFont="1"/>
    <xf numFmtId="280" fontId="8" fillId="0" borderId="0" xfId="646" applyNumberFormat="1" applyFont="1"/>
    <xf numFmtId="0" fontId="8" fillId="0" borderId="0" xfId="646" applyFont="1" applyAlignment="1">
      <alignment horizontal="center"/>
    </xf>
    <xf numFmtId="38" fontId="8" fillId="0" borderId="0" xfId="534" applyFont="1" applyFill="1"/>
    <xf numFmtId="3" fontId="8" fillId="0" borderId="0" xfId="646" applyNumberFormat="1" applyFont="1"/>
    <xf numFmtId="3" fontId="8" fillId="0" borderId="0" xfId="646" applyNumberFormat="1" applyFont="1" applyAlignment="1">
      <alignment shrinkToFit="1"/>
    </xf>
    <xf numFmtId="0" fontId="8" fillId="0" borderId="28" xfId="646" applyFont="1" applyBorder="1"/>
    <xf numFmtId="0" fontId="8" fillId="0" borderId="11" xfId="646" applyFont="1" applyBorder="1"/>
    <xf numFmtId="280" fontId="8" fillId="0" borderId="11" xfId="646" applyNumberFormat="1" applyFont="1" applyBorder="1"/>
    <xf numFmtId="0" fontId="8" fillId="0" borderId="11" xfId="646" applyFont="1" applyBorder="1" applyAlignment="1">
      <alignment horizontal="center"/>
    </xf>
    <xf numFmtId="38" fontId="8" fillId="0" borderId="11" xfId="534" applyFont="1" applyFill="1" applyBorder="1"/>
    <xf numFmtId="0" fontId="8" fillId="0" borderId="86" xfId="646" applyFont="1" applyBorder="1"/>
    <xf numFmtId="0" fontId="49" fillId="0" borderId="207" xfId="646" applyBorder="1" applyAlignment="1">
      <alignment horizontal="center" vertical="center"/>
    </xf>
    <xf numFmtId="0" fontId="49" fillId="0" borderId="11" xfId="646" applyBorder="1" applyAlignment="1">
      <alignment horizontal="center" vertical="center"/>
    </xf>
    <xf numFmtId="280" fontId="49" fillId="0" borderId="213" xfId="646" applyNumberFormat="1" applyBorder="1" applyAlignment="1">
      <alignment horizontal="center" vertical="center"/>
    </xf>
    <xf numFmtId="0" fontId="49" fillId="0" borderId="213" xfId="646" applyBorder="1" applyAlignment="1">
      <alignment horizontal="center" vertical="center"/>
    </xf>
    <xf numFmtId="38" fontId="49" fillId="0" borderId="213" xfId="534" quotePrefix="1" applyFont="1" applyFill="1" applyBorder="1" applyAlignment="1">
      <alignment horizontal="center" vertical="center"/>
    </xf>
    <xf numFmtId="0" fontId="49" fillId="0" borderId="86" xfId="646" applyBorder="1" applyAlignment="1">
      <alignment horizontal="left" vertical="center"/>
    </xf>
    <xf numFmtId="3" fontId="8" fillId="0" borderId="0" xfId="646" applyNumberFormat="1" applyFont="1" applyAlignment="1">
      <alignment horizontal="center" vertical="center"/>
    </xf>
    <xf numFmtId="0" fontId="8" fillId="0" borderId="0" xfId="646" applyFont="1" applyAlignment="1">
      <alignment horizontal="center" vertical="center"/>
    </xf>
    <xf numFmtId="0" fontId="8" fillId="0" borderId="58" xfId="646" applyFont="1" applyBorder="1" applyAlignment="1">
      <alignment shrinkToFit="1"/>
    </xf>
    <xf numFmtId="0" fontId="8" fillId="0" borderId="122" xfId="646" applyFont="1" applyBorder="1" applyAlignment="1">
      <alignment shrinkToFit="1"/>
    </xf>
    <xf numFmtId="280" fontId="8" fillId="0" borderId="122" xfId="646" applyNumberFormat="1" applyFont="1" applyBorder="1"/>
    <xf numFmtId="0" fontId="8" fillId="0" borderId="122" xfId="646" applyFont="1" applyBorder="1" applyAlignment="1">
      <alignment horizontal="center"/>
    </xf>
    <xf numFmtId="38" fontId="8" fillId="0" borderId="122" xfId="534" applyFont="1" applyFill="1" applyBorder="1"/>
    <xf numFmtId="38" fontId="8" fillId="0" borderId="200" xfId="534" applyFont="1" applyFill="1" applyBorder="1"/>
    <xf numFmtId="0" fontId="8" fillId="0" borderId="42" xfId="646" applyFont="1" applyBorder="1" applyAlignment="1">
      <alignment horizontal="left"/>
    </xf>
    <xf numFmtId="0" fontId="8" fillId="0" borderId="60" xfId="646" applyFont="1" applyBorder="1" applyAlignment="1">
      <alignment horizontal="left" shrinkToFit="1"/>
    </xf>
    <xf numFmtId="0" fontId="49" fillId="0" borderId="0" xfId="646"/>
    <xf numFmtId="0" fontId="8" fillId="0" borderId="165" xfId="646" applyFont="1" applyBorder="1" applyAlignment="1">
      <alignment horizontal="left" shrinkToFit="1"/>
    </xf>
    <xf numFmtId="0" fontId="8" fillId="0" borderId="197" xfId="646" quotePrefix="1" applyFont="1" applyBorder="1" applyAlignment="1">
      <alignment horizontal="left" shrinkToFit="1"/>
    </xf>
    <xf numFmtId="280" fontId="8" fillId="0" borderId="197" xfId="534" applyNumberFormat="1" applyFont="1" applyFill="1" applyBorder="1"/>
    <xf numFmtId="38" fontId="8" fillId="0" borderId="197" xfId="534" applyFont="1" applyFill="1" applyBorder="1" applyAlignment="1">
      <alignment horizontal="center"/>
    </xf>
    <xf numFmtId="38" fontId="8" fillId="0" borderId="197" xfId="534" applyFont="1" applyFill="1" applyBorder="1"/>
    <xf numFmtId="0" fontId="8" fillId="0" borderId="197" xfId="646" applyFont="1" applyBorder="1" applyAlignment="1">
      <alignment horizontal="left"/>
    </xf>
    <xf numFmtId="0" fontId="8" fillId="0" borderId="163" xfId="646" applyFont="1" applyBorder="1" applyAlignment="1">
      <alignment horizontal="left"/>
    </xf>
    <xf numFmtId="0" fontId="8" fillId="0" borderId="122" xfId="646" applyFont="1" applyBorder="1" applyAlignment="1">
      <alignment horizontal="left"/>
    </xf>
    <xf numFmtId="0" fontId="8" fillId="0" borderId="23" xfId="646" applyFont="1" applyBorder="1" applyAlignment="1">
      <alignment horizontal="left" shrinkToFit="1"/>
    </xf>
    <xf numFmtId="0" fontId="8" fillId="0" borderId="197" xfId="646" applyFont="1" applyBorder="1" applyAlignment="1">
      <alignment horizontal="left" shrinkToFit="1"/>
    </xf>
    <xf numFmtId="3" fontId="8" fillId="0" borderId="163" xfId="646" applyNumberFormat="1" applyFont="1" applyBorder="1" applyAlignment="1">
      <alignment horizontal="left"/>
    </xf>
    <xf numFmtId="0" fontId="8" fillId="0" borderId="165" xfId="646" applyFont="1" applyBorder="1" applyAlignment="1">
      <alignment horizontal="center" shrinkToFit="1"/>
    </xf>
    <xf numFmtId="38" fontId="8" fillId="0" borderId="163" xfId="534" applyFont="1" applyFill="1" applyBorder="1" applyAlignment="1">
      <alignment horizontal="left"/>
    </xf>
    <xf numFmtId="0" fontId="8" fillId="0" borderId="57" xfId="646" applyFont="1" applyBorder="1" applyAlignment="1">
      <alignment horizontal="left" shrinkToFit="1"/>
    </xf>
    <xf numFmtId="0" fontId="8" fillId="0" borderId="46" xfId="646" quotePrefix="1" applyFont="1" applyBorder="1" applyAlignment="1">
      <alignment horizontal="left" shrinkToFit="1"/>
    </xf>
    <xf numFmtId="280" fontId="8" fillId="0" borderId="46" xfId="534" applyNumberFormat="1" applyFont="1" applyFill="1" applyBorder="1"/>
    <xf numFmtId="38" fontId="8" fillId="0" borderId="46" xfId="534" applyFont="1" applyFill="1" applyBorder="1" applyAlignment="1">
      <alignment horizontal="center"/>
    </xf>
    <xf numFmtId="38" fontId="8" fillId="0" borderId="46" xfId="534" applyFont="1" applyFill="1" applyBorder="1"/>
    <xf numFmtId="0" fontId="8" fillId="0" borderId="46" xfId="646" applyFont="1" applyBorder="1" applyAlignment="1">
      <alignment horizontal="left"/>
    </xf>
    <xf numFmtId="0" fontId="8" fillId="0" borderId="56" xfId="646" applyFont="1" applyBorder="1" applyAlignment="1">
      <alignment horizontal="left"/>
    </xf>
    <xf numFmtId="3" fontId="49" fillId="0" borderId="0" xfId="646" applyNumberFormat="1"/>
    <xf numFmtId="0" fontId="8" fillId="0" borderId="0" xfId="646" applyFont="1" applyAlignment="1">
      <alignment horizontal="left"/>
    </xf>
    <xf numFmtId="0" fontId="8" fillId="0" borderId="162" xfId="646" applyFont="1" applyBorder="1" applyAlignment="1">
      <alignment horizontal="left"/>
    </xf>
    <xf numFmtId="0" fontId="8" fillId="0" borderId="58" xfId="646" applyFont="1" applyBorder="1" applyAlignment="1">
      <alignment horizontal="left" shrinkToFit="1"/>
    </xf>
    <xf numFmtId="0" fontId="8" fillId="0" borderId="122" xfId="646" quotePrefix="1" applyFont="1" applyBorder="1" applyAlignment="1">
      <alignment horizontal="left" shrinkToFit="1"/>
    </xf>
    <xf numFmtId="280" fontId="8" fillId="0" borderId="122" xfId="534" applyNumberFormat="1" applyFont="1" applyFill="1" applyBorder="1"/>
    <xf numFmtId="38" fontId="8" fillId="0" borderId="122" xfId="534" applyFont="1" applyFill="1" applyBorder="1" applyAlignment="1">
      <alignment horizontal="center"/>
    </xf>
    <xf numFmtId="0" fontId="7" fillId="0" borderId="218" xfId="0" applyFont="1" applyBorder="1" applyAlignment="1">
      <alignment shrinkToFit="1"/>
    </xf>
    <xf numFmtId="0" fontId="7" fillId="0" borderId="219" xfId="0" applyFont="1" applyBorder="1" applyAlignment="1">
      <alignment horizontal="left"/>
    </xf>
    <xf numFmtId="0" fontId="7" fillId="0" borderId="219" xfId="0" applyFont="1" applyBorder="1" applyAlignment="1">
      <alignment horizontal="center"/>
    </xf>
    <xf numFmtId="38" fontId="100" fillId="0" borderId="219" xfId="700" applyFont="1" applyBorder="1" applyAlignment="1"/>
    <xf numFmtId="0" fontId="7" fillId="0" borderId="210" xfId="0" applyFont="1" applyBorder="1" applyAlignment="1">
      <alignment shrinkToFit="1"/>
    </xf>
    <xf numFmtId="0" fontId="7" fillId="0" borderId="37" xfId="0" applyFont="1" applyBorder="1" applyAlignment="1">
      <alignment horizontal="left"/>
    </xf>
    <xf numFmtId="0" fontId="7" fillId="0" borderId="37" xfId="0" applyFont="1" applyBorder="1"/>
    <xf numFmtId="0" fontId="7" fillId="0" borderId="37" xfId="0" applyFont="1" applyBorder="1" applyAlignment="1">
      <alignment horizontal="center"/>
    </xf>
    <xf numFmtId="38" fontId="100" fillId="0" borderId="37" xfId="700" applyFont="1" applyBorder="1" applyAlignment="1"/>
    <xf numFmtId="38" fontId="7" fillId="0" borderId="37" xfId="700" applyFont="1" applyBorder="1" applyAlignment="1"/>
    <xf numFmtId="0" fontId="7" fillId="0" borderId="209" xfId="0" applyFont="1" applyBorder="1" applyAlignment="1">
      <alignment shrinkToFit="1"/>
    </xf>
    <xf numFmtId="0" fontId="7" fillId="0" borderId="208" xfId="0" applyFont="1" applyBorder="1" applyAlignment="1">
      <alignment horizontal="left"/>
    </xf>
    <xf numFmtId="0" fontId="7" fillId="0" borderId="208" xfId="0" applyFont="1" applyBorder="1" applyAlignment="1">
      <alignment horizontal="center"/>
    </xf>
    <xf numFmtId="38" fontId="100" fillId="0" borderId="208" xfId="700" applyFont="1" applyBorder="1" applyAlignment="1"/>
    <xf numFmtId="0" fontId="8" fillId="0" borderId="220" xfId="646" applyFont="1" applyBorder="1" applyAlignment="1">
      <alignment shrinkToFit="1"/>
    </xf>
    <xf numFmtId="38" fontId="8" fillId="0" borderId="45" xfId="534" applyFont="1" applyFill="1" applyBorder="1"/>
    <xf numFmtId="38" fontId="8" fillId="0" borderId="221" xfId="534" applyFont="1" applyFill="1" applyBorder="1"/>
    <xf numFmtId="276" fontId="127" fillId="0" borderId="0" xfId="646" applyNumberFormat="1" applyFont="1"/>
    <xf numFmtId="0" fontId="8" fillId="0" borderId="57" xfId="646" applyFont="1" applyBorder="1" applyAlignment="1">
      <alignment shrinkToFit="1"/>
    </xf>
    <xf numFmtId="0" fontId="8" fillId="0" borderId="46" xfId="646" applyFont="1" applyBorder="1" applyAlignment="1">
      <alignment horizontal="left" shrinkToFit="1"/>
    </xf>
    <xf numFmtId="0" fontId="8" fillId="0" borderId="57" xfId="646" applyFont="1" applyBorder="1" applyAlignment="1">
      <alignment horizontal="center" shrinkToFit="1"/>
    </xf>
    <xf numFmtId="239" fontId="7" fillId="0" borderId="208" xfId="0" applyNumberFormat="1" applyFont="1" applyBorder="1" applyAlignment="1">
      <alignment horizontal="right"/>
    </xf>
    <xf numFmtId="0" fontId="51" fillId="0" borderId="194" xfId="631" applyFont="1" applyBorder="1" applyAlignment="1">
      <alignment horizontal="center" vertical="center"/>
    </xf>
    <xf numFmtId="0" fontId="51" fillId="0" borderId="201" xfId="631" applyFont="1" applyBorder="1" applyAlignment="1">
      <alignment horizontal="center" vertical="center"/>
    </xf>
    <xf numFmtId="56" fontId="122" fillId="0" borderId="0" xfId="631" applyNumberFormat="1" applyFont="1"/>
    <xf numFmtId="38" fontId="8" fillId="0" borderId="196" xfId="534" applyFont="1" applyFill="1" applyBorder="1"/>
    <xf numFmtId="38" fontId="7" fillId="0" borderId="208" xfId="700" applyFont="1" applyFill="1" applyBorder="1" applyAlignment="1"/>
    <xf numFmtId="38" fontId="7" fillId="0" borderId="219" xfId="700" applyFont="1" applyFill="1" applyBorder="1" applyAlignment="1"/>
    <xf numFmtId="38" fontId="7" fillId="0" borderId="37" xfId="700" applyFont="1" applyFill="1" applyBorder="1" applyAlignment="1"/>
    <xf numFmtId="38" fontId="128" fillId="0" borderId="0" xfId="534" applyFont="1" applyBorder="1" applyAlignment="1">
      <alignment horizontal="center"/>
    </xf>
    <xf numFmtId="0" fontId="8" fillId="0" borderId="220" xfId="646" applyFont="1" applyBorder="1" applyAlignment="1">
      <alignment horizontal="left" shrinkToFit="1"/>
    </xf>
    <xf numFmtId="49" fontId="7" fillId="0" borderId="210" xfId="646" applyNumberFormat="1" applyFont="1" applyBorder="1" applyAlignment="1">
      <alignment shrinkToFit="1"/>
    </xf>
    <xf numFmtId="49" fontId="7" fillId="0" borderId="37" xfId="646" applyNumberFormat="1" applyFont="1" applyBorder="1" applyAlignment="1">
      <alignment horizontal="left"/>
    </xf>
    <xf numFmtId="176" fontId="7" fillId="0" borderId="37" xfId="646" applyNumberFormat="1" applyFont="1" applyBorder="1"/>
    <xf numFmtId="0" fontId="7" fillId="0" borderId="37" xfId="646" applyFont="1" applyBorder="1" applyAlignment="1">
      <alignment horizontal="center"/>
    </xf>
    <xf numFmtId="177" fontId="7" fillId="0" borderId="37" xfId="646" applyNumberFormat="1" applyFont="1" applyBorder="1"/>
    <xf numFmtId="49" fontId="51" fillId="0" borderId="222" xfId="646" applyNumberFormat="1" applyFont="1" applyBorder="1" applyAlignment="1">
      <alignment shrinkToFit="1"/>
    </xf>
    <xf numFmtId="49" fontId="7" fillId="0" borderId="209" xfId="646" applyNumberFormat="1" applyFont="1" applyBorder="1" applyAlignment="1">
      <alignment shrinkToFit="1"/>
    </xf>
    <xf numFmtId="49" fontId="7" fillId="0" borderId="208" xfId="646" applyNumberFormat="1" applyFont="1" applyBorder="1" applyAlignment="1">
      <alignment horizontal="left"/>
    </xf>
    <xf numFmtId="266" fontId="7" fillId="0" borderId="208" xfId="646" applyNumberFormat="1" applyFont="1" applyBorder="1"/>
    <xf numFmtId="0" fontId="7" fillId="0" borderId="208" xfId="646" applyFont="1" applyBorder="1" applyAlignment="1">
      <alignment horizontal="center"/>
    </xf>
    <xf numFmtId="177" fontId="7" fillId="0" borderId="208" xfId="646" applyNumberFormat="1" applyFont="1" applyBorder="1"/>
    <xf numFmtId="49" fontId="51" fillId="0" borderId="131" xfId="646" applyNumberFormat="1" applyFont="1" applyBorder="1" applyAlignment="1">
      <alignment shrinkToFit="1"/>
    </xf>
    <xf numFmtId="0" fontId="127" fillId="0" borderId="0" xfId="646" applyFont="1"/>
    <xf numFmtId="49" fontId="7" fillId="0" borderId="218" xfId="646" applyNumberFormat="1" applyFont="1" applyBorder="1" applyAlignment="1">
      <alignment shrinkToFit="1"/>
    </xf>
    <xf numFmtId="49" fontId="7" fillId="0" borderId="219" xfId="646" applyNumberFormat="1" applyFont="1" applyBorder="1" applyAlignment="1">
      <alignment horizontal="left"/>
    </xf>
    <xf numFmtId="176" fontId="7" fillId="0" borderId="219" xfId="646" applyNumberFormat="1" applyFont="1" applyBorder="1"/>
    <xf numFmtId="0" fontId="7" fillId="0" borderId="219" xfId="646" applyFont="1" applyBorder="1" applyAlignment="1">
      <alignment horizontal="center"/>
    </xf>
    <xf numFmtId="177" fontId="7" fillId="0" borderId="219" xfId="646" applyNumberFormat="1" applyFont="1" applyBorder="1"/>
    <xf numFmtId="49" fontId="51" fillId="0" borderId="126" xfId="646" applyNumberFormat="1" applyFont="1" applyBorder="1" applyAlignment="1">
      <alignment shrinkToFit="1"/>
    </xf>
    <xf numFmtId="266" fontId="7" fillId="0" borderId="219" xfId="646" applyNumberFormat="1" applyFont="1" applyBorder="1"/>
    <xf numFmtId="179" fontId="7" fillId="0" borderId="37" xfId="646" applyNumberFormat="1" applyFont="1" applyBorder="1"/>
    <xf numFmtId="179" fontId="7" fillId="0" borderId="208" xfId="646" applyNumberFormat="1" applyFont="1" applyBorder="1"/>
    <xf numFmtId="49" fontId="7" fillId="0" borderId="37" xfId="646" applyNumberFormat="1" applyFont="1" applyBorder="1" applyAlignment="1">
      <alignment horizontal="left" shrinkToFit="1"/>
    </xf>
    <xf numFmtId="49" fontId="7" fillId="0" borderId="208" xfId="646" applyNumberFormat="1" applyFont="1" applyBorder="1" applyAlignment="1">
      <alignment horizontal="left" shrinkToFit="1"/>
    </xf>
    <xf numFmtId="49" fontId="7" fillId="0" borderId="219" xfId="646" applyNumberFormat="1" applyFont="1" applyBorder="1" applyAlignment="1">
      <alignment horizontal="left" shrinkToFit="1"/>
    </xf>
    <xf numFmtId="179" fontId="7" fillId="0" borderId="219" xfId="646" applyNumberFormat="1" applyFont="1" applyBorder="1"/>
    <xf numFmtId="49" fontId="7" fillId="0" borderId="223" xfId="646" applyNumberFormat="1" applyFont="1" applyBorder="1" applyAlignment="1">
      <alignment horizontal="center" shrinkToFit="1"/>
    </xf>
    <xf numFmtId="49" fontId="7" fillId="0" borderId="224" xfId="646" applyNumberFormat="1" applyFont="1" applyBorder="1" applyAlignment="1">
      <alignment horizontal="left"/>
    </xf>
    <xf numFmtId="179" fontId="7" fillId="0" borderId="224" xfId="646" applyNumberFormat="1" applyFont="1" applyBorder="1"/>
    <xf numFmtId="0" fontId="7" fillId="0" borderId="224" xfId="646" applyFont="1" applyBorder="1" applyAlignment="1">
      <alignment horizontal="center"/>
    </xf>
    <xf numFmtId="177" fontId="7" fillId="0" borderId="224" xfId="646" applyNumberFormat="1" applyFont="1" applyBorder="1"/>
    <xf numFmtId="281" fontId="51" fillId="0" borderId="193" xfId="646" applyNumberFormat="1" applyFont="1" applyBorder="1" applyAlignment="1">
      <alignment shrinkToFit="1"/>
    </xf>
    <xf numFmtId="0" fontId="8" fillId="0" borderId="23" xfId="646" applyFont="1" applyBorder="1" applyAlignment="1">
      <alignment horizontal="left"/>
    </xf>
    <xf numFmtId="0" fontId="8" fillId="0" borderId="225" xfId="646" applyFont="1" applyBorder="1" applyAlignment="1">
      <alignment horizontal="left" shrinkToFit="1"/>
    </xf>
    <xf numFmtId="0" fontId="8" fillId="0" borderId="170" xfId="646" applyFont="1" applyBorder="1" applyAlignment="1">
      <alignment horizontal="left"/>
    </xf>
    <xf numFmtId="0" fontId="129" fillId="0" borderId="225" xfId="646" applyFont="1" applyBorder="1" applyAlignment="1">
      <alignment horizontal="left" shrinkToFit="1"/>
    </xf>
    <xf numFmtId="0" fontId="129" fillId="0" borderId="170" xfId="646" applyFont="1" applyBorder="1" applyAlignment="1">
      <alignment horizontal="left"/>
    </xf>
    <xf numFmtId="282" fontId="8" fillId="0" borderId="163" xfId="700" applyNumberFormat="1" applyFont="1" applyBorder="1" applyAlignment="1">
      <alignment horizontal="right"/>
    </xf>
    <xf numFmtId="38" fontId="8" fillId="0" borderId="163" xfId="534" applyFont="1" applyFill="1" applyBorder="1" applyAlignment="1">
      <alignment horizontal="right"/>
    </xf>
    <xf numFmtId="0" fontId="123" fillId="0" borderId="0" xfId="631" applyFont="1" applyAlignment="1">
      <alignment horizontal="center"/>
    </xf>
    <xf numFmtId="38" fontId="123" fillId="0" borderId="0" xfId="534" applyFont="1" applyBorder="1" applyAlignment="1">
      <alignment horizontal="center"/>
    </xf>
    <xf numFmtId="38" fontId="123" fillId="0" borderId="0" xfId="631" applyNumberFormat="1" applyFont="1" applyAlignment="1">
      <alignment horizontal="center"/>
    </xf>
    <xf numFmtId="49" fontId="8" fillId="0" borderId="23" xfId="646" applyNumberFormat="1" applyFont="1" applyBorder="1" applyAlignment="1">
      <alignment horizontal="left" shrinkToFit="1"/>
    </xf>
    <xf numFmtId="0" fontId="49" fillId="0" borderId="0" xfId="707" applyAlignment="1">
      <alignment vertical="center"/>
    </xf>
    <xf numFmtId="0" fontId="7" fillId="0" borderId="205" xfId="631" applyFont="1" applyBorder="1" applyAlignment="1">
      <alignment vertical="center"/>
    </xf>
    <xf numFmtId="0" fontId="7" fillId="0" borderId="196" xfId="631" applyFont="1" applyBorder="1" applyAlignment="1">
      <alignment vertical="center"/>
    </xf>
    <xf numFmtId="0" fontId="7" fillId="0" borderId="205" xfId="631" applyFont="1" applyBorder="1" applyAlignment="1">
      <alignment horizontal="center" vertical="center"/>
    </xf>
    <xf numFmtId="0" fontId="7" fillId="0" borderId="196" xfId="631" applyFont="1" applyBorder="1" applyAlignment="1">
      <alignment horizontal="center" vertical="center"/>
    </xf>
    <xf numFmtId="38" fontId="7" fillId="0" borderId="205" xfId="705" applyFont="1" applyBorder="1" applyAlignment="1">
      <alignment vertical="center"/>
    </xf>
    <xf numFmtId="38" fontId="7" fillId="0" borderId="196" xfId="705" applyFont="1" applyBorder="1" applyAlignment="1">
      <alignment vertical="center"/>
    </xf>
    <xf numFmtId="0" fontId="7" fillId="0" borderId="194" xfId="631" applyFont="1" applyBorder="1" applyAlignment="1">
      <alignment vertical="center"/>
    </xf>
    <xf numFmtId="0" fontId="7" fillId="0" borderId="201" xfId="631" applyFont="1" applyBorder="1" applyAlignment="1">
      <alignment vertical="center"/>
    </xf>
    <xf numFmtId="0" fontId="7" fillId="0" borderId="198" xfId="631" applyFont="1" applyBorder="1" applyAlignment="1">
      <alignment horizontal="left" vertical="center"/>
    </xf>
    <xf numFmtId="0" fontId="7" fillId="0" borderId="199" xfId="631" applyFont="1" applyBorder="1" applyAlignment="1">
      <alignment horizontal="left" vertical="center"/>
    </xf>
    <xf numFmtId="0" fontId="7" fillId="0" borderId="57" xfId="631" applyFont="1" applyBorder="1" applyAlignment="1">
      <alignment horizontal="left" vertical="center"/>
    </xf>
    <xf numFmtId="0" fontId="7" fillId="0" borderId="48" xfId="631" applyFont="1" applyBorder="1" applyAlignment="1">
      <alignment horizontal="left" vertical="center"/>
    </xf>
    <xf numFmtId="0" fontId="7" fillId="0" borderId="45" xfId="631" applyFont="1" applyBorder="1" applyAlignment="1">
      <alignment horizontal="center" vertical="center"/>
    </xf>
    <xf numFmtId="262" fontId="7" fillId="0" borderId="205" xfId="705" applyNumberFormat="1" applyFont="1" applyBorder="1" applyAlignment="1">
      <alignment vertical="center"/>
    </xf>
    <xf numFmtId="262" fontId="7" fillId="0" borderId="45" xfId="705" applyNumberFormat="1" applyFont="1" applyBorder="1" applyAlignment="1">
      <alignment vertical="center"/>
    </xf>
    <xf numFmtId="0" fontId="7" fillId="0" borderId="47" xfId="631" applyFont="1" applyBorder="1" applyAlignment="1">
      <alignment vertical="center"/>
    </xf>
    <xf numFmtId="0" fontId="102" fillId="0" borderId="58" xfId="631" applyFont="1" applyBorder="1" applyAlignment="1">
      <alignment horizontal="left" vertical="center"/>
    </xf>
    <xf numFmtId="0" fontId="102" fillId="0" borderId="0" xfId="631" applyFont="1" applyAlignment="1">
      <alignment horizontal="left" vertical="center"/>
    </xf>
    <xf numFmtId="0" fontId="102" fillId="0" borderId="23" xfId="631" applyFont="1" applyBorder="1" applyAlignment="1">
      <alignment horizontal="left" vertical="center"/>
    </xf>
    <xf numFmtId="0" fontId="102" fillId="0" borderId="165" xfId="631" applyFont="1" applyBorder="1" applyAlignment="1">
      <alignment horizontal="left" vertical="center"/>
    </xf>
    <xf numFmtId="0" fontId="102" fillId="0" borderId="162" xfId="631" applyFont="1" applyBorder="1" applyAlignment="1">
      <alignment horizontal="left" vertical="center"/>
    </xf>
    <xf numFmtId="0" fontId="102" fillId="0" borderId="163" xfId="631" applyFont="1" applyBorder="1" applyAlignment="1">
      <alignment horizontal="left" vertical="center"/>
    </xf>
    <xf numFmtId="0" fontId="7" fillId="0" borderId="198" xfId="631" applyFont="1" applyBorder="1" applyAlignment="1">
      <alignment vertical="center"/>
    </xf>
    <xf numFmtId="0" fontId="7" fillId="0" borderId="199" xfId="631" applyFont="1" applyBorder="1" applyAlignment="1">
      <alignment vertical="center"/>
    </xf>
    <xf numFmtId="0" fontId="7" fillId="0" borderId="165" xfId="631" applyFont="1" applyBorder="1" applyAlignment="1">
      <alignment vertical="center"/>
    </xf>
    <xf numFmtId="0" fontId="7" fillId="0" borderId="202" xfId="631" applyFont="1" applyBorder="1" applyAlignment="1">
      <alignment vertical="center"/>
    </xf>
    <xf numFmtId="278" fontId="7" fillId="0" borderId="205" xfId="631" applyNumberFormat="1" applyFont="1" applyBorder="1" applyAlignment="1">
      <alignment horizontal="right" vertical="center"/>
    </xf>
    <xf numFmtId="278" fontId="7" fillId="0" borderId="196" xfId="631" applyNumberFormat="1" applyFont="1" applyBorder="1" applyAlignment="1">
      <alignment horizontal="right" vertical="center"/>
    </xf>
    <xf numFmtId="262" fontId="7" fillId="0" borderId="196" xfId="705" applyNumberFormat="1" applyFont="1" applyBorder="1" applyAlignment="1">
      <alignment vertical="center"/>
    </xf>
    <xf numFmtId="9" fontId="7" fillId="0" borderId="194" xfId="631" applyNumberFormat="1" applyFont="1" applyBorder="1" applyAlignment="1">
      <alignment horizontal="center" vertical="center"/>
    </xf>
    <xf numFmtId="0" fontId="7" fillId="0" borderId="201" xfId="631" applyFont="1" applyBorder="1" applyAlignment="1">
      <alignment horizontal="center" vertical="center"/>
    </xf>
    <xf numFmtId="0" fontId="102" fillId="0" borderId="198" xfId="631" applyFont="1" applyBorder="1" applyAlignment="1">
      <alignment horizontal="left" vertical="center"/>
    </xf>
    <xf numFmtId="0" fontId="102" fillId="0" borderId="206" xfId="631" applyFont="1" applyBorder="1" applyAlignment="1">
      <alignment horizontal="left" vertical="center"/>
    </xf>
    <xf numFmtId="0" fontId="102" fillId="0" borderId="160" xfId="631" applyFont="1" applyBorder="1" applyAlignment="1">
      <alignment horizontal="left" vertical="center"/>
    </xf>
    <xf numFmtId="0" fontId="7" fillId="0" borderId="165" xfId="631" applyFont="1" applyBorder="1" applyAlignment="1">
      <alignment horizontal="left" vertical="center"/>
    </xf>
    <xf numFmtId="0" fontId="7" fillId="0" borderId="202" xfId="631" applyFont="1" applyBorder="1" applyAlignment="1">
      <alignment horizontal="left" vertical="center"/>
    </xf>
    <xf numFmtId="177" fontId="7" fillId="0" borderId="205" xfId="705" applyNumberFormat="1" applyFont="1" applyBorder="1" applyAlignment="1">
      <alignment vertical="center"/>
    </xf>
    <xf numFmtId="177" fontId="7" fillId="0" borderId="196" xfId="705" applyNumberFormat="1" applyFont="1" applyBorder="1" applyAlignment="1">
      <alignment vertical="center"/>
    </xf>
    <xf numFmtId="0" fontId="7" fillId="0" borderId="194" xfId="631" applyFont="1" applyBorder="1" applyAlignment="1">
      <alignment horizontal="center" vertical="center"/>
    </xf>
    <xf numFmtId="0" fontId="7" fillId="0" borderId="198" xfId="631" applyFont="1" applyBorder="1" applyAlignment="1">
      <alignment horizontal="center" vertical="center"/>
    </xf>
    <xf numFmtId="0" fontId="7" fillId="0" borderId="199" xfId="631" applyFont="1" applyBorder="1" applyAlignment="1">
      <alignment horizontal="center" vertical="center"/>
    </xf>
    <xf numFmtId="0" fontId="7" fillId="0" borderId="165" xfId="631" applyFont="1" applyBorder="1" applyAlignment="1">
      <alignment horizontal="center" vertical="center"/>
    </xf>
    <xf numFmtId="0" fontId="7" fillId="0" borderId="202" xfId="631" applyFont="1" applyBorder="1" applyAlignment="1">
      <alignment horizontal="center" vertical="center"/>
    </xf>
    <xf numFmtId="38" fontId="7" fillId="0" borderId="205" xfId="705" applyFont="1" applyBorder="1" applyAlignment="1">
      <alignment horizontal="center" vertical="center"/>
    </xf>
    <xf numFmtId="38" fontId="2" fillId="0" borderId="58" xfId="706" applyFont="1" applyBorder="1" applyAlignment="1">
      <alignment horizontal="left" vertical="center"/>
    </xf>
    <xf numFmtId="38" fontId="2" fillId="0" borderId="0" xfId="706" applyFont="1" applyAlignment="1">
      <alignment horizontal="left" vertical="center"/>
    </xf>
    <xf numFmtId="0" fontId="7" fillId="0" borderId="206" xfId="631" applyFont="1" applyBorder="1" applyAlignment="1">
      <alignment horizontal="center" vertical="center"/>
    </xf>
    <xf numFmtId="0" fontId="7" fillId="0" borderId="162" xfId="631" applyFont="1" applyBorder="1" applyAlignment="1">
      <alignment horizontal="center" vertical="center"/>
    </xf>
    <xf numFmtId="0" fontId="102" fillId="0" borderId="206" xfId="631" applyFont="1" applyBorder="1" applyAlignment="1">
      <alignment horizontal="right" vertical="center"/>
    </xf>
    <xf numFmtId="0" fontId="102" fillId="0" borderId="162" xfId="631" applyFont="1" applyBorder="1" applyAlignment="1">
      <alignment horizontal="right" vertical="center"/>
    </xf>
    <xf numFmtId="38" fontId="50" fillId="0" borderId="206" xfId="705" applyFont="1" applyBorder="1" applyAlignment="1">
      <alignment vertical="center"/>
    </xf>
    <xf numFmtId="0" fontId="50" fillId="0" borderId="162" xfId="631" applyFont="1" applyBorder="1" applyAlignment="1">
      <alignment vertical="center"/>
    </xf>
    <xf numFmtId="0" fontId="7" fillId="0" borderId="160" xfId="631" applyFont="1" applyBorder="1" applyAlignment="1">
      <alignment horizontal="left" vertical="center"/>
    </xf>
    <xf numFmtId="0" fontId="7" fillId="0" borderId="163" xfId="631" applyFont="1" applyBorder="1" applyAlignment="1">
      <alignment horizontal="left" vertical="center"/>
    </xf>
    <xf numFmtId="0" fontId="7" fillId="0" borderId="41" xfId="631" applyFont="1" applyBorder="1" applyAlignment="1">
      <alignment horizontal="right" vertical="center"/>
    </xf>
    <xf numFmtId="0" fontId="18" fillId="0" borderId="204" xfId="631" applyFont="1" applyBorder="1" applyAlignment="1">
      <alignment horizontal="center" vertical="center"/>
    </xf>
    <xf numFmtId="0" fontId="18" fillId="0" borderId="147" xfId="631" applyFont="1" applyBorder="1" applyAlignment="1">
      <alignment vertical="center"/>
    </xf>
    <xf numFmtId="0" fontId="18" fillId="0" borderId="148" xfId="631" applyFont="1" applyBorder="1" applyAlignment="1">
      <alignment vertical="center"/>
    </xf>
    <xf numFmtId="0" fontId="7" fillId="0" borderId="147" xfId="631" applyFont="1" applyBorder="1" applyAlignment="1">
      <alignment horizontal="distributed" vertical="center"/>
    </xf>
    <xf numFmtId="38" fontId="50" fillId="0" borderId="162" xfId="705" applyFont="1" applyBorder="1" applyAlignment="1">
      <alignment vertical="center"/>
    </xf>
    <xf numFmtId="0" fontId="6" fillId="0" borderId="1" xfId="0" applyFont="1" applyBorder="1" applyAlignment="1">
      <alignment horizontal="center" vertical="center"/>
    </xf>
    <xf numFmtId="279" fontId="8" fillId="0" borderId="196" xfId="646" applyNumberFormat="1" applyFont="1" applyBorder="1" applyAlignment="1">
      <alignment shrinkToFit="1"/>
    </xf>
    <xf numFmtId="279" fontId="8" fillId="0" borderId="201" xfId="646" applyNumberFormat="1" applyFont="1" applyBorder="1" applyAlignment="1">
      <alignment shrinkToFit="1"/>
    </xf>
    <xf numFmtId="49" fontId="87" fillId="0" borderId="0" xfId="0" applyNumberFormat="1" applyFont="1" applyAlignment="1">
      <alignment horizontal="right" shrinkToFit="1"/>
    </xf>
    <xf numFmtId="3" fontId="88" fillId="0" borderId="0" xfId="0" applyNumberFormat="1" applyFont="1" applyAlignment="1">
      <alignment horizontal="right"/>
    </xf>
    <xf numFmtId="177" fontId="90" fillId="0" borderId="0" xfId="0" applyNumberFormat="1" applyFont="1" applyAlignment="1">
      <alignment horizontal="left"/>
    </xf>
    <xf numFmtId="49" fontId="88" fillId="0" borderId="0" xfId="0" applyNumberFormat="1" applyFont="1" applyAlignment="1">
      <alignment shrinkToFit="1"/>
    </xf>
    <xf numFmtId="261" fontId="8" fillId="0" borderId="67" xfId="692" applyNumberFormat="1" applyFont="1" applyBorder="1" applyAlignment="1">
      <alignment horizontal="right" vertical="center"/>
    </xf>
    <xf numFmtId="261" fontId="8" fillId="0" borderId="66" xfId="692" applyNumberFormat="1" applyFont="1" applyBorder="1" applyAlignment="1">
      <alignment horizontal="right" vertical="center"/>
    </xf>
    <xf numFmtId="38" fontId="83" fillId="0" borderId="67" xfId="691" applyFont="1" applyBorder="1" applyAlignment="1">
      <alignment vertical="center"/>
    </xf>
    <xf numFmtId="38" fontId="83" fillId="0" borderId="11" xfId="691" applyFont="1" applyBorder="1" applyAlignment="1">
      <alignment vertical="center"/>
    </xf>
    <xf numFmtId="38" fontId="83" fillId="0" borderId="66" xfId="691" applyFont="1" applyBorder="1" applyAlignment="1">
      <alignment vertical="center"/>
    </xf>
    <xf numFmtId="38" fontId="8" fillId="0" borderId="11" xfId="691" applyFont="1" applyBorder="1" applyAlignment="1">
      <alignment horizontal="right" vertical="center"/>
    </xf>
    <xf numFmtId="38" fontId="11" fillId="0" borderId="67" xfId="691" applyFont="1" applyBorder="1" applyAlignment="1">
      <alignment horizontal="left" vertical="center" wrapText="1"/>
    </xf>
    <xf numFmtId="38" fontId="11" fillId="0" borderId="11" xfId="691" applyFont="1" applyBorder="1" applyAlignment="1">
      <alignment horizontal="left" vertical="center" wrapText="1"/>
    </xf>
    <xf numFmtId="38" fontId="11" fillId="0" borderId="66" xfId="691" applyFont="1" applyBorder="1" applyAlignment="1">
      <alignment horizontal="left" vertical="center" wrapText="1"/>
    </xf>
    <xf numFmtId="38" fontId="8" fillId="0" borderId="80" xfId="691" applyFont="1" applyBorder="1" applyAlignment="1">
      <alignment horizontal="right" vertical="center"/>
    </xf>
    <xf numFmtId="38" fontId="8" fillId="0" borderId="38" xfId="691" applyFont="1" applyBorder="1" applyAlignment="1">
      <alignment horizontal="right" vertical="center"/>
    </xf>
    <xf numFmtId="38" fontId="11" fillId="0" borderId="80" xfId="691" applyFont="1" applyBorder="1" applyAlignment="1">
      <alignment horizontal="left" vertical="center" wrapText="1"/>
    </xf>
    <xf numFmtId="38" fontId="11" fillId="0" borderId="79" xfId="691" applyFont="1" applyBorder="1" applyAlignment="1">
      <alignment horizontal="left" vertical="center" wrapText="1"/>
    </xf>
    <xf numFmtId="38" fontId="11" fillId="0" borderId="38" xfId="691" applyFont="1" applyBorder="1" applyAlignment="1">
      <alignment horizontal="left" vertical="center" wrapText="1"/>
    </xf>
    <xf numFmtId="38" fontId="11" fillId="0" borderId="88" xfId="691" quotePrefix="1" applyFont="1" applyBorder="1" applyAlignment="1">
      <alignment horizontal="center" vertical="center" wrapText="1"/>
    </xf>
    <xf numFmtId="38" fontId="11" fillId="0" borderId="85" xfId="691" quotePrefix="1" applyFont="1" applyBorder="1" applyAlignment="1">
      <alignment horizontal="center" vertical="center" wrapText="1"/>
    </xf>
    <xf numFmtId="38" fontId="8" fillId="0" borderId="65" xfId="690" quotePrefix="1" applyNumberFormat="1" applyFont="1" applyBorder="1" applyAlignment="1">
      <alignment horizontal="center" vertical="center" wrapText="1"/>
    </xf>
    <xf numFmtId="38" fontId="8" fillId="0" borderId="63" xfId="690" quotePrefix="1" applyNumberFormat="1" applyFont="1" applyBorder="1" applyAlignment="1">
      <alignment horizontal="center" vertical="center" wrapText="1"/>
    </xf>
    <xf numFmtId="38" fontId="8" fillId="0" borderId="55" xfId="690" quotePrefix="1" applyNumberFormat="1" applyFont="1" applyBorder="1" applyAlignment="1">
      <alignment horizontal="center" vertical="center" wrapText="1"/>
    </xf>
    <xf numFmtId="38" fontId="8" fillId="0" borderId="54" xfId="690" quotePrefix="1" applyNumberFormat="1" applyFont="1" applyBorder="1" applyAlignment="1">
      <alignment horizontal="center" vertical="center" wrapText="1"/>
    </xf>
    <xf numFmtId="38" fontId="8" fillId="0" borderId="27" xfId="690" quotePrefix="1" applyNumberFormat="1" applyFont="1" applyBorder="1" applyAlignment="1">
      <alignment horizontal="center" vertical="center" wrapText="1"/>
    </xf>
    <xf numFmtId="38" fontId="8" fillId="0" borderId="52" xfId="690" quotePrefix="1" applyNumberFormat="1" applyFont="1" applyBorder="1" applyAlignment="1">
      <alignment horizontal="center" vertical="center" wrapText="1"/>
    </xf>
    <xf numFmtId="38" fontId="8" fillId="0" borderId="65" xfId="690" applyNumberFormat="1" applyFont="1" applyBorder="1" applyAlignment="1">
      <alignment horizontal="center" vertical="center" wrapText="1" shrinkToFit="1"/>
    </xf>
    <xf numFmtId="38" fontId="8" fillId="0" borderId="64" xfId="690" applyNumberFormat="1" applyFont="1" applyBorder="1" applyAlignment="1">
      <alignment horizontal="center" vertical="center" wrapText="1" shrinkToFit="1"/>
    </xf>
    <xf numFmtId="38" fontId="8" fillId="0" borderId="63" xfId="690" applyNumberFormat="1" applyFont="1" applyBorder="1" applyAlignment="1">
      <alignment horizontal="center" vertical="center" wrapText="1" shrinkToFit="1"/>
    </xf>
    <xf numFmtId="38" fontId="8" fillId="0" borderId="55" xfId="690" applyNumberFormat="1" applyFont="1" applyBorder="1" applyAlignment="1">
      <alignment horizontal="center" vertical="center" wrapText="1" shrinkToFit="1"/>
    </xf>
    <xf numFmtId="38" fontId="8" fillId="0" borderId="0" xfId="690" applyNumberFormat="1" applyFont="1" applyAlignment="1">
      <alignment horizontal="center" vertical="center" wrapText="1" shrinkToFit="1"/>
    </xf>
    <xf numFmtId="38" fontId="8" fillId="0" borderId="54" xfId="690" applyNumberFormat="1" applyFont="1" applyBorder="1" applyAlignment="1">
      <alignment horizontal="center" vertical="center" wrapText="1" shrinkToFit="1"/>
    </xf>
    <xf numFmtId="38" fontId="8" fillId="0" borderId="27" xfId="690" applyNumberFormat="1" applyFont="1" applyBorder="1" applyAlignment="1">
      <alignment horizontal="center" vertical="center" wrapText="1" shrinkToFit="1"/>
    </xf>
    <xf numFmtId="38" fontId="8" fillId="0" borderId="53" xfId="690" applyNumberFormat="1" applyFont="1" applyBorder="1" applyAlignment="1">
      <alignment horizontal="center" vertical="center" wrapText="1" shrinkToFit="1"/>
    </xf>
    <xf numFmtId="38" fontId="8" fillId="0" borderId="52" xfId="690" applyNumberFormat="1" applyFont="1" applyBorder="1" applyAlignment="1">
      <alignment horizontal="center" vertical="center" wrapText="1" shrinkToFit="1"/>
    </xf>
    <xf numFmtId="38" fontId="8" fillId="0" borderId="28" xfId="691" applyFont="1" applyBorder="1" applyAlignment="1">
      <alignment horizontal="center" vertical="center"/>
    </xf>
    <xf numFmtId="38" fontId="8" fillId="0" borderId="86" xfId="691" applyFont="1" applyBorder="1" applyAlignment="1">
      <alignment horizontal="center" vertical="center"/>
    </xf>
    <xf numFmtId="38" fontId="8" fillId="0" borderId="11" xfId="691" applyFont="1" applyBorder="1" applyAlignment="1">
      <alignment horizontal="center" vertical="center"/>
    </xf>
    <xf numFmtId="38" fontId="8" fillId="0" borderId="66" xfId="691" applyFont="1" applyBorder="1" applyAlignment="1">
      <alignment horizontal="center" vertical="center"/>
    </xf>
    <xf numFmtId="38" fontId="8" fillId="0" borderId="89" xfId="691" applyFont="1" applyBorder="1" applyAlignment="1">
      <alignment horizontal="center" vertical="center"/>
    </xf>
    <xf numFmtId="38" fontId="8" fillId="0" borderId="79" xfId="691" applyFont="1" applyBorder="1" applyAlignment="1">
      <alignment horizontal="center" vertical="center"/>
    </xf>
    <xf numFmtId="0" fontId="8" fillId="0" borderId="91" xfId="690" applyFont="1" applyBorder="1" applyAlignment="1">
      <alignment horizontal="center" vertical="center"/>
    </xf>
    <xf numFmtId="0" fontId="8" fillId="0" borderId="87" xfId="690" applyFont="1" applyBorder="1" applyAlignment="1">
      <alignment horizontal="center" vertical="center"/>
    </xf>
    <xf numFmtId="0" fontId="8" fillId="0" borderId="84" xfId="690" applyFont="1" applyBorder="1" applyAlignment="1">
      <alignment horizontal="center" vertical="center"/>
    </xf>
    <xf numFmtId="0" fontId="8" fillId="0" borderId="90" xfId="690" applyFont="1" applyBorder="1" applyAlignment="1">
      <alignment horizontal="center" vertical="center"/>
    </xf>
    <xf numFmtId="0" fontId="8" fillId="0" borderId="15" xfId="690" applyFont="1" applyBorder="1" applyAlignment="1">
      <alignment horizontal="center" vertical="center"/>
    </xf>
    <xf numFmtId="0" fontId="8" fillId="0" borderId="72" xfId="690" applyFont="1" applyBorder="1" applyAlignment="1">
      <alignment horizontal="center" vertical="center"/>
    </xf>
    <xf numFmtId="0" fontId="8" fillId="0" borderId="65" xfId="690" applyFont="1" applyBorder="1" applyAlignment="1">
      <alignment horizontal="center" vertical="center"/>
    </xf>
    <xf numFmtId="0" fontId="8" fillId="0" borderId="64" xfId="690" applyFont="1" applyBorder="1" applyAlignment="1">
      <alignment horizontal="center" vertical="center"/>
    </xf>
    <xf numFmtId="0" fontId="8" fillId="0" borderId="27" xfId="690" applyFont="1" applyBorder="1" applyAlignment="1">
      <alignment horizontal="center" vertical="center"/>
    </xf>
    <xf numFmtId="0" fontId="8" fillId="0" borderId="53" xfId="690" applyFont="1" applyBorder="1" applyAlignment="1">
      <alignment horizontal="center" vertical="center"/>
    </xf>
    <xf numFmtId="38" fontId="8" fillId="0" borderId="94" xfId="690" applyNumberFormat="1" applyFont="1" applyBorder="1" applyAlignment="1">
      <alignment horizontal="center" vertical="center"/>
    </xf>
    <xf numFmtId="38" fontId="8" fillId="0" borderId="64" xfId="690" applyNumberFormat="1" applyFont="1" applyBorder="1" applyAlignment="1">
      <alignment horizontal="center" vertical="center"/>
    </xf>
    <xf numFmtId="38" fontId="8" fillId="0" borderId="70" xfId="690" applyNumberFormat="1" applyFont="1" applyBorder="1" applyAlignment="1">
      <alignment horizontal="center" vertical="center"/>
    </xf>
    <xf numFmtId="38" fontId="8" fillId="0" borderId="53" xfId="690" applyNumberFormat="1" applyFont="1" applyBorder="1" applyAlignment="1">
      <alignment horizontal="center" vertical="center"/>
    </xf>
    <xf numFmtId="9" fontId="8" fillId="0" borderId="89" xfId="690" applyNumberFormat="1" applyFont="1" applyBorder="1" applyAlignment="1">
      <alignment horizontal="center" vertical="center"/>
    </xf>
    <xf numFmtId="9" fontId="8" fillId="0" borderId="93" xfId="690" applyNumberFormat="1" applyFont="1" applyBorder="1" applyAlignment="1">
      <alignment horizontal="center" vertical="center"/>
    </xf>
    <xf numFmtId="38" fontId="8" fillId="0" borderId="38" xfId="691" applyFont="1" applyBorder="1" applyAlignment="1">
      <alignment horizontal="center" vertical="center"/>
    </xf>
    <xf numFmtId="0" fontId="8" fillId="0" borderId="80" xfId="690" applyFont="1" applyBorder="1" applyAlignment="1">
      <alignment horizontal="left" vertical="center"/>
    </xf>
    <xf numFmtId="0" fontId="8" fillId="0" borderId="93" xfId="690" applyFont="1" applyBorder="1" applyAlignment="1">
      <alignment horizontal="left" vertical="center"/>
    </xf>
    <xf numFmtId="0" fontId="8" fillId="28" borderId="79" xfId="690" applyFont="1" applyFill="1" applyBorder="1" applyAlignment="1">
      <alignment horizontal="center" vertical="center"/>
    </xf>
    <xf numFmtId="0" fontId="8" fillId="28" borderId="38" xfId="690" applyFont="1" applyFill="1" applyBorder="1" applyAlignment="1">
      <alignment horizontal="center" vertical="center"/>
    </xf>
    <xf numFmtId="0" fontId="8" fillId="0" borderId="70" xfId="690" applyFont="1" applyBorder="1" applyAlignment="1">
      <alignment horizontal="center" vertical="center"/>
    </xf>
    <xf numFmtId="0" fontId="8" fillId="0" borderId="92" xfId="690" applyFont="1" applyBorder="1" applyAlignment="1">
      <alignment horizontal="center" vertical="center"/>
    </xf>
    <xf numFmtId="38" fontId="8" fillId="0" borderId="70" xfId="691" applyFont="1" applyBorder="1" applyAlignment="1">
      <alignment horizontal="center" vertical="center"/>
    </xf>
    <xf numFmtId="38" fontId="8" fillId="0" borderId="52" xfId="691" applyFont="1" applyBorder="1" applyAlignment="1">
      <alignment horizontal="center" vertical="center"/>
    </xf>
    <xf numFmtId="0" fontId="8" fillId="0" borderId="27" xfId="690" applyFont="1" applyBorder="1" applyAlignment="1">
      <alignment horizontal="left" vertical="center"/>
    </xf>
    <xf numFmtId="0" fontId="8" fillId="0" borderId="92" xfId="690" applyFont="1" applyBorder="1" applyAlignment="1">
      <alignment horizontal="left" vertical="center"/>
    </xf>
    <xf numFmtId="0" fontId="8" fillId="28" borderId="53" xfId="690" applyFont="1" applyFill="1" applyBorder="1" applyAlignment="1">
      <alignment horizontal="center" vertical="center"/>
    </xf>
    <xf numFmtId="0" fontId="8" fillId="28" borderId="52" xfId="690" applyFont="1" applyFill="1" applyBorder="1" applyAlignment="1">
      <alignment horizontal="center" vertical="center"/>
    </xf>
    <xf numFmtId="0" fontId="8" fillId="0" borderId="88" xfId="690" applyFont="1" applyBorder="1" applyAlignment="1">
      <alignment horizontal="center" vertical="center" wrapText="1"/>
    </xf>
    <xf numFmtId="0" fontId="8" fillId="0" borderId="85" xfId="690" applyFont="1" applyBorder="1" applyAlignment="1">
      <alignment horizontal="center" vertical="center" wrapText="1"/>
    </xf>
    <xf numFmtId="0" fontId="8" fillId="28" borderId="28" xfId="690" applyFont="1" applyFill="1" applyBorder="1" applyAlignment="1">
      <alignment horizontal="center" vertical="center"/>
    </xf>
    <xf numFmtId="0" fontId="8" fillId="28" borderId="86" xfId="690" applyFont="1" applyFill="1" applyBorder="1" applyAlignment="1">
      <alignment horizontal="center" vertical="center"/>
    </xf>
    <xf numFmtId="0" fontId="8" fillId="28" borderId="66" xfId="690" applyFont="1" applyFill="1" applyBorder="1" applyAlignment="1">
      <alignment horizontal="center" vertical="center"/>
    </xf>
    <xf numFmtId="0" fontId="8" fillId="0" borderId="98" xfId="690" applyFont="1" applyBorder="1" applyAlignment="1">
      <alignment horizontal="center" vertical="center"/>
    </xf>
    <xf numFmtId="0" fontId="8" fillId="0" borderId="96" xfId="690" applyFont="1" applyBorder="1" applyAlignment="1">
      <alignment horizontal="center" vertical="center"/>
    </xf>
    <xf numFmtId="0" fontId="8" fillId="0" borderId="101" xfId="690" applyFont="1" applyBorder="1" applyAlignment="1">
      <alignment horizontal="center" vertical="center"/>
    </xf>
    <xf numFmtId="38" fontId="8" fillId="0" borderId="98" xfId="691" applyFont="1" applyBorder="1" applyAlignment="1">
      <alignment horizontal="left" vertical="center"/>
    </xf>
    <xf numFmtId="38" fontId="8" fillId="0" borderId="96" xfId="691" applyFont="1" applyBorder="1" applyAlignment="1">
      <alignment horizontal="left" vertical="center"/>
    </xf>
    <xf numFmtId="38" fontId="8" fillId="0" borderId="43" xfId="691" applyFont="1" applyBorder="1" applyAlignment="1">
      <alignment horizontal="center" vertical="center"/>
    </xf>
    <xf numFmtId="38" fontId="8" fillId="0" borderId="15" xfId="691" applyFont="1" applyBorder="1" applyAlignment="1">
      <alignment horizontal="center" vertical="center"/>
    </xf>
    <xf numFmtId="38" fontId="8" fillId="0" borderId="9" xfId="691" applyFont="1" applyBorder="1" applyAlignment="1">
      <alignment horizontal="center" vertical="center"/>
    </xf>
    <xf numFmtId="0" fontId="86" fillId="0" borderId="0" xfId="690" applyFont="1" applyAlignment="1">
      <alignment horizontal="center" vertical="center"/>
    </xf>
    <xf numFmtId="0" fontId="52" fillId="0" borderId="0" xfId="690" quotePrefix="1" applyFont="1" applyAlignment="1">
      <alignment horizontal="left" vertical="center" textRotation="180"/>
    </xf>
    <xf numFmtId="0" fontId="10" fillId="0" borderId="0" xfId="690" applyFont="1" applyAlignment="1">
      <alignment horizontal="center" vertical="center"/>
    </xf>
    <xf numFmtId="0" fontId="8" fillId="0" borderId="55" xfId="690" applyFont="1" applyBorder="1" applyAlignment="1">
      <alignment horizontal="center" vertical="center"/>
    </xf>
    <xf numFmtId="0" fontId="8" fillId="0" borderId="89" xfId="690" applyFont="1" applyBorder="1" applyAlignment="1">
      <alignment horizontal="center" vertical="center"/>
    </xf>
    <xf numFmtId="0" fontId="8" fillId="0" borderId="79" xfId="690" applyFont="1" applyBorder="1" applyAlignment="1">
      <alignment horizontal="center" vertical="center"/>
    </xf>
    <xf numFmtId="38" fontId="8" fillId="0" borderId="97" xfId="691" applyFont="1" applyBorder="1" applyAlignment="1">
      <alignment horizontal="center" vertical="center"/>
    </xf>
    <xf numFmtId="38" fontId="8" fillId="0" borderId="96" xfId="691" applyFont="1" applyBorder="1" applyAlignment="1">
      <alignment horizontal="center" vertical="center"/>
    </xf>
    <xf numFmtId="38" fontId="8" fillId="0" borderId="95" xfId="691" applyFont="1" applyBorder="1" applyAlignment="1">
      <alignment horizontal="center" vertical="center"/>
    </xf>
    <xf numFmtId="0" fontId="8" fillId="0" borderId="88" xfId="690" quotePrefix="1" applyFont="1" applyBorder="1" applyAlignment="1">
      <alignment horizontal="center" wrapText="1"/>
    </xf>
    <xf numFmtId="0" fontId="8" fillId="0" borderId="85" xfId="690" quotePrefix="1" applyFont="1" applyBorder="1" applyAlignment="1">
      <alignment horizontal="center" wrapText="1"/>
    </xf>
    <xf numFmtId="0" fontId="8" fillId="0" borderId="91" xfId="690" applyFont="1" applyBorder="1" applyAlignment="1">
      <alignment horizontal="center" vertical="center" wrapText="1"/>
    </xf>
    <xf numFmtId="0" fontId="8" fillId="0" borderId="87" xfId="690" applyFont="1" applyBorder="1" applyAlignment="1">
      <alignment horizontal="center" vertical="center" wrapText="1"/>
    </xf>
    <xf numFmtId="0" fontId="8" fillId="0" borderId="84" xfId="690" applyFont="1" applyBorder="1" applyAlignment="1">
      <alignment horizontal="center" vertical="center" wrapText="1"/>
    </xf>
    <xf numFmtId="0" fontId="8" fillId="0" borderId="114" xfId="690" applyFont="1" applyBorder="1" applyAlignment="1">
      <alignment horizontal="center" vertical="center" wrapText="1"/>
    </xf>
    <xf numFmtId="0" fontId="8" fillId="0" borderId="103" xfId="690" applyFont="1" applyBorder="1" applyAlignment="1">
      <alignment horizontal="center" vertical="center" wrapText="1"/>
    </xf>
    <xf numFmtId="0" fontId="8" fillId="0" borderId="116" xfId="690" applyFont="1" applyBorder="1" applyAlignment="1">
      <alignment horizontal="center" vertical="center" wrapText="1"/>
    </xf>
    <xf numFmtId="0" fontId="8" fillId="0" borderId="65" xfId="690" applyFont="1" applyBorder="1" applyAlignment="1">
      <alignment horizontal="center" vertical="center" wrapText="1"/>
    </xf>
    <xf numFmtId="0" fontId="8" fillId="0" borderId="63" xfId="690" applyFont="1" applyBorder="1" applyAlignment="1">
      <alignment horizontal="center" vertical="center" wrapText="1"/>
    </xf>
    <xf numFmtId="0" fontId="8" fillId="0" borderId="55" xfId="690" applyFont="1" applyBorder="1" applyAlignment="1">
      <alignment horizontal="center" vertical="center" wrapText="1"/>
    </xf>
    <xf numFmtId="0" fontId="8" fillId="0" borderId="54" xfId="690" applyFont="1" applyBorder="1" applyAlignment="1">
      <alignment horizontal="center" vertical="center" wrapText="1"/>
    </xf>
    <xf numFmtId="0" fontId="8" fillId="0" borderId="27" xfId="690" applyFont="1" applyBorder="1" applyAlignment="1">
      <alignment horizontal="center" vertical="center" wrapText="1"/>
    </xf>
    <xf numFmtId="0" fontId="8" fillId="0" borderId="52" xfId="690" applyFont="1" applyBorder="1" applyAlignment="1">
      <alignment horizontal="center" vertical="center" wrapText="1"/>
    </xf>
    <xf numFmtId="0" fontId="102" fillId="0" borderId="0" xfId="0" applyFont="1" applyAlignment="1">
      <alignment vertical="center" wrapText="1"/>
    </xf>
    <xf numFmtId="0" fontId="0" fillId="0" borderId="0" xfId="0" applyAlignment="1">
      <alignment vertical="center" wrapText="1"/>
    </xf>
    <xf numFmtId="0" fontId="51" fillId="0" borderId="0" xfId="0" applyFont="1" applyAlignment="1">
      <alignment vertical="center"/>
    </xf>
    <xf numFmtId="0" fontId="5" fillId="0" borderId="0" xfId="0" applyFont="1" applyAlignment="1">
      <alignment vertical="center"/>
    </xf>
    <xf numFmtId="0" fontId="102" fillId="0" borderId="61" xfId="0" applyFont="1" applyBorder="1" applyAlignment="1">
      <alignment vertical="center" wrapText="1"/>
    </xf>
    <xf numFmtId="0" fontId="0" fillId="0" borderId="61" xfId="0" applyBorder="1" applyAlignment="1">
      <alignment vertical="center" wrapText="1"/>
    </xf>
    <xf numFmtId="0" fontId="0" fillId="0" borderId="60" xfId="0" applyBorder="1" applyAlignment="1">
      <alignment vertical="center" wrapText="1"/>
    </xf>
    <xf numFmtId="0" fontId="0" fillId="0" borderId="41" xfId="0" applyBorder="1" applyAlignment="1">
      <alignment vertical="center" wrapText="1"/>
    </xf>
    <xf numFmtId="0" fontId="0" fillId="0" borderId="56" xfId="0" applyBorder="1" applyAlignment="1">
      <alignment vertical="center" wrapText="1"/>
    </xf>
    <xf numFmtId="0" fontId="51" fillId="31" borderId="60" xfId="0" applyFont="1" applyFill="1" applyBorder="1" applyAlignment="1">
      <alignment vertical="center"/>
    </xf>
    <xf numFmtId="0" fontId="5" fillId="31" borderId="56" xfId="0" applyFont="1" applyFill="1" applyBorder="1" applyAlignment="1">
      <alignment vertical="center"/>
    </xf>
    <xf numFmtId="0" fontId="51" fillId="0" borderId="67" xfId="0" applyFont="1" applyBorder="1" applyAlignment="1">
      <alignment horizontal="center" vertical="center"/>
    </xf>
    <xf numFmtId="0" fontId="0" fillId="0" borderId="86" xfId="0" applyBorder="1" applyAlignment="1">
      <alignment vertical="center"/>
    </xf>
    <xf numFmtId="58" fontId="5" fillId="31" borderId="28" xfId="0" applyNumberFormat="1" applyFont="1" applyFill="1" applyBorder="1" applyAlignment="1">
      <alignment vertical="center"/>
    </xf>
    <xf numFmtId="58" fontId="5" fillId="31" borderId="11" xfId="0" applyNumberFormat="1" applyFont="1" applyFill="1" applyBorder="1" applyAlignment="1">
      <alignment vertical="center"/>
    </xf>
    <xf numFmtId="58" fontId="5" fillId="31" borderId="86" xfId="0" applyNumberFormat="1" applyFont="1" applyFill="1" applyBorder="1" applyAlignment="1">
      <alignment vertical="center"/>
    </xf>
    <xf numFmtId="0" fontId="97" fillId="0" borderId="0" xfId="0" applyFont="1" applyAlignment="1">
      <alignment horizontal="center" vertical="center"/>
    </xf>
    <xf numFmtId="0" fontId="102" fillId="0" borderId="62" xfId="0" applyFont="1" applyBorder="1" applyAlignment="1">
      <alignment horizontal="distributed" vertical="center" wrapText="1"/>
    </xf>
    <xf numFmtId="0" fontId="109" fillId="0" borderId="61" xfId="0" applyFont="1" applyBorder="1" applyAlignment="1">
      <alignment horizontal="distributed" vertical="center" wrapText="1"/>
    </xf>
    <xf numFmtId="0" fontId="109" fillId="0" borderId="60" xfId="0" applyFont="1" applyBorder="1" applyAlignment="1">
      <alignment horizontal="distributed" vertical="center" wrapText="1"/>
    </xf>
    <xf numFmtId="0" fontId="109" fillId="0" borderId="57" xfId="0" applyFont="1" applyBorder="1" applyAlignment="1">
      <alignment horizontal="distributed" vertical="center" wrapText="1"/>
    </xf>
    <xf numFmtId="0" fontId="109" fillId="0" borderId="41" xfId="0" applyFont="1" applyBorder="1" applyAlignment="1">
      <alignment horizontal="distributed" vertical="center" wrapText="1"/>
    </xf>
    <xf numFmtId="0" fontId="109" fillId="0" borderId="56" xfId="0" applyFont="1" applyBorder="1" applyAlignment="1">
      <alignment horizontal="distributed" vertical="center" wrapText="1"/>
    </xf>
    <xf numFmtId="0" fontId="7" fillId="0" borderId="62" xfId="0" applyFont="1" applyBorder="1" applyAlignment="1">
      <alignment horizontal="distributed" vertical="center"/>
    </xf>
    <xf numFmtId="0" fontId="0" fillId="0" borderId="61" xfId="0" applyBorder="1" applyAlignment="1">
      <alignment horizontal="distributed" vertical="center"/>
    </xf>
    <xf numFmtId="0" fontId="51" fillId="0" borderId="28" xfId="0" applyFont="1" applyBorder="1" applyAlignment="1">
      <alignment horizontal="distributed" vertical="center"/>
    </xf>
    <xf numFmtId="0" fontId="0" fillId="0" borderId="86" xfId="0" applyBorder="1" applyAlignment="1">
      <alignment horizontal="distributed" vertical="center"/>
    </xf>
    <xf numFmtId="0" fontId="104" fillId="0" borderId="61" xfId="0" applyFont="1" applyBorder="1" applyAlignment="1">
      <alignment vertical="center" wrapText="1"/>
    </xf>
    <xf numFmtId="0" fontId="110" fillId="0" borderId="61" xfId="0" applyFont="1" applyBorder="1" applyAlignment="1">
      <alignment vertical="center" wrapText="1"/>
    </xf>
    <xf numFmtId="0" fontId="110" fillId="0" borderId="0" xfId="0" applyFont="1" applyAlignment="1">
      <alignment vertical="center" wrapText="1"/>
    </xf>
    <xf numFmtId="49" fontId="51" fillId="0" borderId="162" xfId="0" applyNumberFormat="1" applyFont="1" applyBorder="1" applyAlignment="1">
      <alignment vertical="center"/>
    </xf>
    <xf numFmtId="0" fontId="51" fillId="0" borderId="162" xfId="0" applyFont="1" applyBorder="1" applyAlignment="1">
      <alignment vertical="center"/>
    </xf>
    <xf numFmtId="38" fontId="105" fillId="0" borderId="57" xfId="530" applyFont="1" applyBorder="1" applyAlignment="1">
      <alignment horizontal="center" vertical="center"/>
    </xf>
    <xf numFmtId="0" fontId="108" fillId="0" borderId="56" xfId="0" applyFont="1" applyBorder="1" applyAlignment="1">
      <alignment horizontal="center" vertical="center"/>
    </xf>
    <xf numFmtId="0" fontId="51" fillId="0" borderId="28" xfId="0" applyFont="1" applyBorder="1" applyAlignment="1">
      <alignment vertical="center"/>
    </xf>
    <xf numFmtId="38" fontId="51" fillId="0" borderId="41" xfId="530" applyFont="1" applyBorder="1" applyAlignment="1">
      <alignment vertical="center"/>
    </xf>
    <xf numFmtId="38" fontId="51" fillId="0" borderId="56" xfId="530" applyFont="1" applyBorder="1" applyAlignment="1">
      <alignment vertical="center"/>
    </xf>
    <xf numFmtId="58" fontId="51" fillId="0" borderId="0" xfId="0" applyNumberFormat="1" applyFont="1" applyAlignment="1">
      <alignment vertical="center"/>
    </xf>
    <xf numFmtId="58" fontId="0" fillId="0" borderId="0" xfId="0" applyNumberFormat="1" applyAlignment="1">
      <alignment vertical="center"/>
    </xf>
    <xf numFmtId="38" fontId="0" fillId="0" borderId="0" xfId="530" applyFont="1" applyAlignment="1">
      <alignment vertical="center"/>
    </xf>
    <xf numFmtId="0" fontId="0" fillId="0" borderId="0" xfId="0" applyAlignment="1">
      <alignment vertical="center"/>
    </xf>
    <xf numFmtId="38" fontId="51" fillId="0" borderId="0" xfId="530" applyFont="1" applyAlignment="1">
      <alignment vertical="center"/>
    </xf>
    <xf numFmtId="38" fontId="51" fillId="0" borderId="61" xfId="530" applyFont="1" applyBorder="1" applyAlignment="1">
      <alignment vertical="center"/>
    </xf>
    <xf numFmtId="0" fontId="51" fillId="0" borderId="67" xfId="0" applyFont="1" applyBorder="1" applyAlignment="1">
      <alignment vertical="center"/>
    </xf>
    <xf numFmtId="0" fontId="0" fillId="0" borderId="11" xfId="0" applyBorder="1" applyAlignment="1">
      <alignment vertical="center"/>
    </xf>
    <xf numFmtId="269" fontId="17" fillId="0" borderId="185" xfId="532" applyNumberFormat="1" applyFont="1" applyBorder="1" applyAlignment="1">
      <alignment vertical="center" shrinkToFit="1"/>
    </xf>
    <xf numFmtId="269" fontId="17" fillId="0" borderId="184" xfId="532" applyNumberFormat="1" applyFont="1" applyBorder="1" applyAlignment="1">
      <alignment vertical="center"/>
    </xf>
    <xf numFmtId="269" fontId="17" fillId="0" borderId="183" xfId="532" applyNumberFormat="1" applyFont="1" applyBorder="1" applyAlignment="1">
      <alignment vertical="center"/>
    </xf>
    <xf numFmtId="0" fontId="18" fillId="0" borderId="50" xfId="693" applyBorder="1" applyAlignment="1">
      <alignment horizontal="center" wrapText="1"/>
    </xf>
    <xf numFmtId="0" fontId="18" fillId="0" borderId="0" xfId="693" applyAlignment="1">
      <alignment horizontal="center" wrapText="1"/>
    </xf>
    <xf numFmtId="0" fontId="18" fillId="0" borderId="51" xfId="693" applyBorder="1" applyAlignment="1">
      <alignment horizontal="center" wrapText="1"/>
    </xf>
  </cellXfs>
  <cellStyles count="709">
    <cellStyle name="(  )" xfId="1" xr:uid="{00000000-0005-0000-0000-000000000000}"/>
    <cellStyle name="?/2" xfId="2" xr:uid="{00000000-0005-0000-0000-000001000000}"/>
    <cellStyle name="?/3" xfId="3" xr:uid="{00000000-0005-0000-0000-000002000000}"/>
    <cellStyle name="_岩内公住8号棟" xfId="4" xr:uid="{00000000-0005-0000-0000-000003000000}"/>
    <cellStyle name="_岩内公住9号棟" xfId="5" xr:uid="{00000000-0005-0000-0000-000004000000}"/>
    <cellStyle name="【　】" xfId="6" xr:uid="{00000000-0005-0000-0000-000005000000}"/>
    <cellStyle name="≒" xfId="7" xr:uid="{00000000-0005-0000-0000-000006000000}"/>
    <cellStyle name="\¦ÏÝÌnCp[N" xfId="8" xr:uid="{00000000-0005-0000-0000-000007000000}"/>
    <cellStyle name="nCp[N" xfId="9" xr:uid="{00000000-0005-0000-0000-000008000000}"/>
    <cellStyle name="W_¿iÏ®¦@dC@C³" xfId="10" xr:uid="{00000000-0005-0000-0000-000009000000}"/>
    <cellStyle name="20% - アクセント 1 2" xfId="11" xr:uid="{00000000-0005-0000-0000-00000A000000}"/>
    <cellStyle name="20% - アクセント 2 2" xfId="12" xr:uid="{00000000-0005-0000-0000-00000B000000}"/>
    <cellStyle name="20% - アクセント 3 2" xfId="13" xr:uid="{00000000-0005-0000-0000-00000C000000}"/>
    <cellStyle name="20% - アクセント 4 2" xfId="14" xr:uid="{00000000-0005-0000-0000-00000D000000}"/>
    <cellStyle name="20% - アクセント 5 2" xfId="15" xr:uid="{00000000-0005-0000-0000-00000E000000}"/>
    <cellStyle name="20% - アクセント 6 2" xfId="16" xr:uid="{00000000-0005-0000-0000-00000F000000}"/>
    <cellStyle name="40% - アクセント 1 2" xfId="17" xr:uid="{00000000-0005-0000-0000-000010000000}"/>
    <cellStyle name="40% - アクセント 2 2" xfId="18" xr:uid="{00000000-0005-0000-0000-000011000000}"/>
    <cellStyle name="40% - アクセント 3 2" xfId="19" xr:uid="{00000000-0005-0000-0000-000012000000}"/>
    <cellStyle name="40% - アクセント 4 2" xfId="20" xr:uid="{00000000-0005-0000-0000-000013000000}"/>
    <cellStyle name="40% - アクセント 5 2" xfId="21" xr:uid="{00000000-0005-0000-0000-000014000000}"/>
    <cellStyle name="40% - アクセント 6 2" xfId="22" xr:uid="{00000000-0005-0000-0000-000015000000}"/>
    <cellStyle name="5" xfId="23" xr:uid="{00000000-0005-0000-0000-000016000000}"/>
    <cellStyle name="5 2" xfId="24" xr:uid="{00000000-0005-0000-0000-000017000000}"/>
    <cellStyle name="5_(仮称)新大成児童センター新築主体工事設計書" xfId="25" xr:uid="{00000000-0005-0000-0000-000018000000}"/>
    <cellStyle name="5_(仮称)新大成児童センター新築主体工事設計書 2" xfId="26" xr:uid="{00000000-0005-0000-0000-000019000000}"/>
    <cellStyle name="5_(仮称)新大成児童センター新築主体工事設計書_H25新経費　試作品Ver.121022" xfId="27" xr:uid="{00000000-0005-0000-0000-00001A000000}"/>
    <cellStyle name="5_(仮称)新大成児童センター新築主体工事設計書_H25新経費　試作品Ver.121022_刊行物" xfId="28" xr:uid="{00000000-0005-0000-0000-00001B000000}"/>
    <cellStyle name="5_(仮称)新大成児童センター新築主体工事設計書_H25新経費　試作品Ver.121022_廃棄物" xfId="29" xr:uid="{00000000-0005-0000-0000-00001C000000}"/>
    <cellStyle name="5_(仮称)新大成児童センター新築主体工事設計書_H25新経費　試作品Ver.130305" xfId="30" xr:uid="{00000000-0005-0000-0000-00001D000000}"/>
    <cellStyle name="5_(仮称)新大成児童センター新築主体工事設計書_新諸経費" xfId="31" xr:uid="{00000000-0005-0000-0000-00001E000000}"/>
    <cellStyle name="5_(仮称)新大成児童センター新築主体工事設計書_苫小牧鉄骨明細雛形" xfId="32" xr:uid="{00000000-0005-0000-0000-00001F000000}"/>
    <cellStyle name="5__H22ときわｽｹｰﾄｾﾝﾀｰ玄関ﾄﾞｱ改修工事設計書" xfId="33" xr:uid="{00000000-0005-0000-0000-000020000000}"/>
    <cellStyle name="5_【原本】美園小屋体耐震補強設計内訳書" xfId="34" xr:uid="{00000000-0005-0000-0000-000021000000}"/>
    <cellStyle name="5_【原本】美園小屋体耐震補強設計内訳書 2" xfId="35" xr:uid="{00000000-0005-0000-0000-000022000000}"/>
    <cellStyle name="5_【原本】美園小屋体耐震補強設計内訳書_H25新経費　試作品Ver.130305" xfId="36" xr:uid="{00000000-0005-0000-0000-000023000000}"/>
    <cellStyle name="5_【原本】美園小屋体耐震補強設計内訳書_刊行物" xfId="37" xr:uid="{00000000-0005-0000-0000-000024000000}"/>
    <cellStyle name="5_【原本】美園小屋体耐震補強設計内訳書_新諸経費" xfId="38" xr:uid="{00000000-0005-0000-0000-000025000000}"/>
    <cellStyle name="5_【原本】美園小屋体耐震補強設計内訳書_新諸経費_1" xfId="39" xr:uid="{00000000-0005-0000-0000-000026000000}"/>
    <cellStyle name="5_【原本】美園小屋体耐震補強設計内訳書_代価" xfId="40" xr:uid="{00000000-0005-0000-0000-000027000000}"/>
    <cellStyle name="5_【原本】美園小屋体耐震補強設計内訳書_苫小牧鉄骨明細雛形" xfId="41" xr:uid="{00000000-0005-0000-0000-000028000000}"/>
    <cellStyle name="5_【原本】美園小屋体耐震補強設計内訳書_内訳" xfId="42" xr:uid="{00000000-0005-0000-0000-000029000000}"/>
    <cellStyle name="5_【原本】美園小屋体耐震補強設計内訳書_廃棄物" xfId="43" xr:uid="{00000000-0005-0000-0000-00002A000000}"/>
    <cellStyle name="5_【実施設計】拓進児童クラブ室（機械分）" xfId="44" xr:uid="{00000000-0005-0000-0000-00002B000000}"/>
    <cellStyle name="5_【予算】第24小放課後児童クラブ新築衛生設備他工事" xfId="45" xr:uid="{00000000-0005-0000-0000-00002C000000}"/>
    <cellStyle name="5_★H24予算　日新団地屋根葺替工事（全撤去+葺替）" xfId="46" xr:uid="{00000000-0005-0000-0000-00002D000000}"/>
    <cellStyle name="5_090727沼ノ端プール内訳書(契約原本)" xfId="47" xr:uid="{00000000-0005-0000-0000-00002E000000}"/>
    <cellStyle name="5_090727沼ノ端プール内訳書(契約原本)0803" xfId="48" xr:uid="{00000000-0005-0000-0000-00002F000000}"/>
    <cellStyle name="5_1021　植苗ファミリーセンター改修主体工事" xfId="49" xr:uid="{00000000-0005-0000-0000-000030000000}"/>
    <cellStyle name="5_1021　植苗ファミリーセンター改修主体工事 2" xfId="50" xr:uid="{00000000-0005-0000-0000-000031000000}"/>
    <cellStyle name="5_1021　植苗ファミリーセンター改修主体工事_H25新経費　試作品Ver.130305" xfId="51" xr:uid="{00000000-0005-0000-0000-000032000000}"/>
    <cellStyle name="5_1021　植苗ファミリーセンター改修主体工事_刊行物" xfId="52" xr:uid="{00000000-0005-0000-0000-000033000000}"/>
    <cellStyle name="5_1021　植苗ファミリーセンター改修主体工事_新諸経費" xfId="53" xr:uid="{00000000-0005-0000-0000-000034000000}"/>
    <cellStyle name="5_1021　植苗ファミリーセンター改修主体工事_新諸経費_1" xfId="54" xr:uid="{00000000-0005-0000-0000-000035000000}"/>
    <cellStyle name="5_1021　植苗ファミリーセンター改修主体工事_代価" xfId="55" xr:uid="{00000000-0005-0000-0000-000036000000}"/>
    <cellStyle name="5_1021　植苗ファミリーセンター改修主体工事_苫小牧鉄骨明細雛形" xfId="56" xr:uid="{00000000-0005-0000-0000-000037000000}"/>
    <cellStyle name="5_1021　植苗ファミリーセンター改修主体工事_内訳" xfId="57" xr:uid="{00000000-0005-0000-0000-000038000000}"/>
    <cellStyle name="5_1021　植苗ファミリーセンター改修主体工事_廃棄物" xfId="58" xr:uid="{00000000-0005-0000-0000-000039000000}"/>
    <cellStyle name="5_121004美園小屋体耐震補強設計内訳書" xfId="59" xr:uid="{00000000-0005-0000-0000-00003A000000}"/>
    <cellStyle name="5_121004美園小屋体耐震補強設計内訳書 2" xfId="60" xr:uid="{00000000-0005-0000-0000-00003B000000}"/>
    <cellStyle name="5_121004美園小屋体耐震補強設計内訳書_H25新経費　試作品Ver.130305" xfId="61" xr:uid="{00000000-0005-0000-0000-00003C000000}"/>
    <cellStyle name="5_121004美園小屋体耐震補強設計内訳書_刊行物" xfId="62" xr:uid="{00000000-0005-0000-0000-00003D000000}"/>
    <cellStyle name="5_121004美園小屋体耐震補強設計内訳書_新諸経費" xfId="63" xr:uid="{00000000-0005-0000-0000-00003E000000}"/>
    <cellStyle name="5_121004美園小屋体耐震補強設計内訳書_新諸経費_1" xfId="64" xr:uid="{00000000-0005-0000-0000-00003F000000}"/>
    <cellStyle name="5_121004美園小屋体耐震補強設計内訳書_代価" xfId="65" xr:uid="{00000000-0005-0000-0000-000040000000}"/>
    <cellStyle name="5_121004美園小屋体耐震補強設計内訳書_苫小牧鉄骨明細雛形" xfId="66" xr:uid="{00000000-0005-0000-0000-000041000000}"/>
    <cellStyle name="5_121004美園小屋体耐震補強設計内訳書_内訳" xfId="67" xr:uid="{00000000-0005-0000-0000-000042000000}"/>
    <cellStyle name="5_121004美園小屋体耐震補強設計内訳書_廃棄物" xfId="68" xr:uid="{00000000-0005-0000-0000-000043000000}"/>
    <cellStyle name="5_H21-06-09変更市民会館及び総合体育館耐震診断業務" xfId="69" xr:uid="{00000000-0005-0000-0000-000044000000}"/>
    <cellStyle name="5_H21-06-09変更市民会館及び総合体育館耐震診断業務（最終版）" xfId="70" xr:uid="{00000000-0005-0000-0000-000045000000}"/>
    <cellStyle name="5_H21市民会館及び総合体育館耐震診断業務" xfId="71" xr:uid="{00000000-0005-0000-0000-000046000000}"/>
    <cellStyle name="5_H21市民会館及び総合体育館耐震診断業務(副主幹指示変更)" xfId="72" xr:uid="{00000000-0005-0000-0000-000047000000}"/>
    <cellStyle name="5_H21市民会館及び総合体育館耐震診断業務(副主幹指示変更最終版)" xfId="73" xr:uid="{00000000-0005-0000-0000-000048000000}"/>
    <cellStyle name="5_H21沼ノ端中耐震補強設計委託" xfId="74" xr:uid="{00000000-0005-0000-0000-000049000000}"/>
    <cellStyle name="5_H21西・北星・緑小学校校舎及び屋内体育館耐震診断業務(西小体育館をつかう）" xfId="75" xr:uid="{00000000-0005-0000-0000-00004A000000}"/>
    <cellStyle name="5_H22ときわｽｹｰﾄｾﾝﾀｰ屋上改修" xfId="76" xr:uid="{00000000-0005-0000-0000-00004B000000}"/>
    <cellStyle name="5_H22市民会館小ホール耐震診断業務" xfId="77" xr:uid="{00000000-0005-0000-0000-00004C000000}"/>
    <cellStyle name="5_H22市民会館小ホール耐震診断予算" xfId="78" xr:uid="{00000000-0005-0000-0000-00004D000000}"/>
    <cellStyle name="5_H22西小学校校舎屋上防水改修" xfId="79" xr:uid="{00000000-0005-0000-0000-00004E000000}"/>
    <cellStyle name="5_H22勇払公民館外壁及び屋上防水改修工事設計書" xfId="80" xr:uid="{00000000-0005-0000-0000-00004F000000}"/>
    <cellStyle name="5_H22勇払公民館外壁及び屋上防水改修工事設計書 2" xfId="81" xr:uid="{00000000-0005-0000-0000-000050000000}"/>
    <cellStyle name="5_H22勇払公民館外壁及び屋上防水改修工事設計書_H25新経費　試作品Ver.121022" xfId="82" xr:uid="{00000000-0005-0000-0000-000051000000}"/>
    <cellStyle name="5_H22勇払公民館外壁及び屋上防水改修工事設計書_H25新経費　試作品Ver.121022_刊行物" xfId="83" xr:uid="{00000000-0005-0000-0000-000052000000}"/>
    <cellStyle name="5_H22勇払公民館外壁及び屋上防水改修工事設計書_H25新経費　試作品Ver.121022_廃棄物" xfId="84" xr:uid="{00000000-0005-0000-0000-000053000000}"/>
    <cellStyle name="5_H22勇払公民館外壁及び屋上防水改修工事設計書_H25新経費　試作品Ver.130305" xfId="85" xr:uid="{00000000-0005-0000-0000-000054000000}"/>
    <cellStyle name="5_H22勇払公民館外壁及び屋上防水改修工事設計書_宮の森2号公園外1公園便所新築主体工事" xfId="86" xr:uid="{00000000-0005-0000-0000-000055000000}"/>
    <cellStyle name="5_H22勇払公民館外壁及び屋上防水改修工事設計書_諸経費 " xfId="87" xr:uid="{00000000-0005-0000-0000-000056000000}"/>
    <cellStyle name="5_H22勇払公民館外壁及び屋上防水改修工事設計書_新諸経費" xfId="88" xr:uid="{00000000-0005-0000-0000-000057000000}"/>
    <cellStyle name="5_H22勇払公民館外壁及び屋上防水改修工事設計書_苫小牧鉄骨明細雛形" xfId="89" xr:uid="{00000000-0005-0000-0000-000058000000}"/>
    <cellStyle name="5_H23錦岡西14号公園外２公園便所新築主体工事" xfId="90" xr:uid="{00000000-0005-0000-0000-000059000000}"/>
    <cellStyle name="5_H23錦岡西14号公園外２公園便所新築主体工事 2" xfId="91" xr:uid="{00000000-0005-0000-0000-00005A000000}"/>
    <cellStyle name="5_H23錦岡西14号公園外２公園便所新築主体工事_H25新経費　試作品Ver.130305" xfId="92" xr:uid="{00000000-0005-0000-0000-00005B000000}"/>
    <cellStyle name="5_H23錦岡西14号公園外２公園便所新築主体工事_刊行物" xfId="93" xr:uid="{00000000-0005-0000-0000-00005C000000}"/>
    <cellStyle name="5_H23錦岡西14号公園外２公園便所新築主体工事_諸経費" xfId="94" xr:uid="{00000000-0005-0000-0000-00005D000000}"/>
    <cellStyle name="5_H23錦岡西14号公園外２公園便所新築主体工事_新諸経費" xfId="95" xr:uid="{00000000-0005-0000-0000-00005E000000}"/>
    <cellStyle name="5_H23錦岡西14号公園外２公園便所新築主体工事_新諸経費_1" xfId="96" xr:uid="{00000000-0005-0000-0000-00005F000000}"/>
    <cellStyle name="5_H23錦岡西14号公園外２公園便所新築主体工事_代価" xfId="97" xr:uid="{00000000-0005-0000-0000-000060000000}"/>
    <cellStyle name="5_H23錦岡西14号公園外２公園便所新築主体工事_苫小牧鉄骨明細雛形" xfId="98" xr:uid="{00000000-0005-0000-0000-000061000000}"/>
    <cellStyle name="5_H23錦岡西14号公園外２公園便所新築主体工事_内訳" xfId="99" xr:uid="{00000000-0005-0000-0000-000062000000}"/>
    <cellStyle name="5_H23錦岡西14号公園外２公園便所新築主体工事_廃棄物" xfId="100" xr:uid="{00000000-0005-0000-0000-000063000000}"/>
    <cellStyle name="5_H23山手・北光町内会館耐震診断業務（見積）" xfId="101" xr:uid="{00000000-0005-0000-0000-000064000000}"/>
    <cellStyle name="5_H23山手・北光町内会館耐震診断業務（算定表）" xfId="102" xr:uid="{00000000-0005-0000-0000-000065000000}"/>
    <cellStyle name="5_H23山手・北光町内会館耐震診断業務（算定表） 2" xfId="103" xr:uid="{00000000-0005-0000-0000-000066000000}"/>
    <cellStyle name="5_H23山手・北光町内会館耐震診断業務（算定表）_H25新経費　試作品Ver.121022" xfId="104" xr:uid="{00000000-0005-0000-0000-000067000000}"/>
    <cellStyle name="5_H23山手・北光町内会館耐震診断業務（算定表）_H25新経費　試作品Ver.121022_刊行物" xfId="105" xr:uid="{00000000-0005-0000-0000-000068000000}"/>
    <cellStyle name="5_H23山手・北光町内会館耐震診断業務（算定表）_H25新経費　試作品Ver.121022_廃棄物" xfId="106" xr:uid="{00000000-0005-0000-0000-000069000000}"/>
    <cellStyle name="5_H23山手・北光町内会館耐震診断業務（算定表）_H25新経費　試作品Ver.130305" xfId="107" xr:uid="{00000000-0005-0000-0000-00006A000000}"/>
    <cellStyle name="5_H23山手・北光町内会館耐震診断業務（算定表）_新諸経費" xfId="108" xr:uid="{00000000-0005-0000-0000-00006B000000}"/>
    <cellStyle name="5_H23山手・北光町内会館耐震診断業務（算定表）_苫小牧鉄骨明細雛形" xfId="109" xr:uid="{00000000-0005-0000-0000-00006C000000}"/>
    <cellStyle name="5_H23山手耐震診断業務" xfId="110" xr:uid="{00000000-0005-0000-0000-00006D000000}"/>
    <cellStyle name="5_H23心身障害者福祉センター耐震診断業務（体育館棟）" xfId="111" xr:uid="{00000000-0005-0000-0000-00006E000000}"/>
    <cellStyle name="5_H23心身耐震診断業務" xfId="112" xr:uid="{00000000-0005-0000-0000-00006F000000}"/>
    <cellStyle name="5_H23大成町市営住宅（1-14-4）外壁補修工事設計書" xfId="113" xr:uid="{00000000-0005-0000-0000-000070000000}"/>
    <cellStyle name="5_H23東・和光・凌雲中学校耐震診断業務設計書" xfId="114" xr:uid="{00000000-0005-0000-0000-000071000000}"/>
    <cellStyle name="5_H23日新町市営住宅(4-5-1)改修設計書" xfId="115" xr:uid="{00000000-0005-0000-0000-000072000000}"/>
    <cellStyle name="5_Ｈ23勇払ﾎﾟﾝﾌﾟ室解体設計書" xfId="116" xr:uid="{00000000-0005-0000-0000-000073000000}"/>
    <cellStyle name="5_H24.04.18拓進小学校新築主体(Ａ工区・Ｂ工区)工事設計書" xfId="117" xr:uid="{00000000-0005-0000-0000-000074000000}"/>
    <cellStyle name="5_H24.04.18拓進小学校新築主体(Ａ工区・Ｂ工区)工事設計書_★120503 校舎設計書（原本）" xfId="118" xr:uid="{00000000-0005-0000-0000-000075000000}"/>
    <cellStyle name="5_H24.04.18拓進小学校新築主体(Ａ工区・Ｂ工区)工事設計書_120423 （修正中）新築主体(Ａ工区・Ｂ工区)設計書 " xfId="119" xr:uid="{00000000-0005-0000-0000-000076000000}"/>
    <cellStyle name="5_H24.04.18拓進小学校新築主体(Ａ工区・Ｂ工区)工事設計書_120424 （修正中）拓進小屋体主体" xfId="120" xr:uid="{00000000-0005-0000-0000-000077000000}"/>
    <cellStyle name="5_H24.04.18拓進小学校新築主体(Ａ工区・Ｂ工区)工事設計書_120503 校舎設計書" xfId="121" xr:uid="{00000000-0005-0000-0000-000078000000}"/>
    <cellStyle name="5_H24.04.18拓進小学校新築主体(Ａ工区・Ｂ工区)工事設計書_120619 新概要書・最低制限価格" xfId="122" xr:uid="{00000000-0005-0000-0000-000079000000}"/>
    <cellStyle name="5_H24.04.18拓進小学校新築主体(Ａ工区・Ｂ工区)工事設計書_120619 新概要書・最低制限価格他" xfId="123" xr:uid="{00000000-0005-0000-0000-00007A000000}"/>
    <cellStyle name="5_H24.04.18拓進小学校新築主体(Ａ工区・Ｂ工区)工事設計書_新概要書・監督員命令" xfId="124" xr:uid="{00000000-0005-0000-0000-00007B000000}"/>
    <cellStyle name="5_H25凌雲中学校防球フェンス増設工事" xfId="125" xr:uid="{00000000-0005-0000-0000-00007C000000}"/>
    <cellStyle name="5_H25凌雲中学校防球フェンス増設工事 2" xfId="126" xr:uid="{00000000-0005-0000-0000-00007D000000}"/>
    <cellStyle name="5_H25凌雲中学校防球フェンス増設工事_H25新経費　試作品Ver.130305" xfId="127" xr:uid="{00000000-0005-0000-0000-00007E000000}"/>
    <cellStyle name="5_H25凌雲中学校防球フェンス増設工事_刊行物" xfId="128" xr:uid="{00000000-0005-0000-0000-00007F000000}"/>
    <cellStyle name="5_H25凌雲中学校防球フェンス増設工事_新諸経費" xfId="129" xr:uid="{00000000-0005-0000-0000-000080000000}"/>
    <cellStyle name="5_H25凌雲中学校防球フェンス増設工事_新諸経費_1" xfId="130" xr:uid="{00000000-0005-0000-0000-000081000000}"/>
    <cellStyle name="5_H25凌雲中学校防球フェンス増設工事_代価" xfId="131" xr:uid="{00000000-0005-0000-0000-000082000000}"/>
    <cellStyle name="5_H25凌雲中学校防球フェンス増設工事_苫小牧鉄骨明細雛形" xfId="132" xr:uid="{00000000-0005-0000-0000-000083000000}"/>
    <cellStyle name="5_H25凌雲中学校防球フェンス増設工事_内訳" xfId="133" xr:uid="{00000000-0005-0000-0000-000084000000}"/>
    <cellStyle name="5_H25凌雲中学校防球フェンス増設工事_廃棄物" xfId="134" xr:uid="{00000000-0005-0000-0000-000085000000}"/>
    <cellStyle name="5_Sheet1" xfId="135" xr:uid="{00000000-0005-0000-0000-000086000000}"/>
    <cellStyle name="5_Sheet1_内訳" xfId="136" xr:uid="{00000000-0005-0000-0000-000087000000}"/>
    <cellStyle name="5_Sheet2" xfId="137" xr:uid="{00000000-0005-0000-0000-000088000000}"/>
    <cellStyle name="5_Sheet2_内訳" xfId="138" xr:uid="{00000000-0005-0000-0000-000089000000}"/>
    <cellStyle name="5_委託料" xfId="139" xr:uid="{00000000-0005-0000-0000-00008A000000}"/>
    <cellStyle name="5_委託料 2" xfId="140" xr:uid="{00000000-0005-0000-0000-00008B000000}"/>
    <cellStyle name="5_委託料_H25新経費　試作品Ver.121022" xfId="141" xr:uid="{00000000-0005-0000-0000-00008C000000}"/>
    <cellStyle name="5_委託料_H25新経費　試作品Ver.121022_刊行物" xfId="142" xr:uid="{00000000-0005-0000-0000-00008D000000}"/>
    <cellStyle name="5_委託料_H25新経費　試作品Ver.121022_廃棄物" xfId="143" xr:uid="{00000000-0005-0000-0000-00008E000000}"/>
    <cellStyle name="5_委託料_H25新経費　試作品Ver.130305" xfId="144" xr:uid="{00000000-0005-0000-0000-00008F000000}"/>
    <cellStyle name="5_委託料_新諸経費" xfId="145" xr:uid="{00000000-0005-0000-0000-000090000000}"/>
    <cellStyle name="5_委託料_苫小牧鉄骨明細雛形" xfId="146" xr:uid="{00000000-0005-0000-0000-000091000000}"/>
    <cellStyle name="5_仮設" xfId="147" xr:uid="{00000000-0005-0000-0000-000092000000}"/>
    <cellStyle name="5_開成中昇降口設計書 " xfId="148" xr:uid="{00000000-0005-0000-0000-000093000000}"/>
    <cellStyle name="5_開成中昇降口設計書  2" xfId="149" xr:uid="{00000000-0005-0000-0000-000094000000}"/>
    <cellStyle name="5_開成中昇降口設計書 _H25新経費　試作品Ver.121022" xfId="150" xr:uid="{00000000-0005-0000-0000-000095000000}"/>
    <cellStyle name="5_開成中昇降口設計書 _H25新経費　試作品Ver.121022_刊行物" xfId="151" xr:uid="{00000000-0005-0000-0000-000096000000}"/>
    <cellStyle name="5_開成中昇降口設計書 _H25新経費　試作品Ver.121022_廃棄物" xfId="152" xr:uid="{00000000-0005-0000-0000-000097000000}"/>
    <cellStyle name="5_開成中昇降口設計書 _H25新経費　試作品Ver.130305" xfId="153" xr:uid="{00000000-0005-0000-0000-000098000000}"/>
    <cellStyle name="5_開成中昇降口設計書 _消防署沼ノ端出張所ｵｰﾊﾞｰｽﾗｲﾀﾞｰ改修工事" xfId="154" xr:uid="{00000000-0005-0000-0000-000099000000}"/>
    <cellStyle name="5_開成中昇降口設計書 _新諸経費" xfId="155" xr:uid="{00000000-0005-0000-0000-00009A000000}"/>
    <cellStyle name="5_開成中昇降口設計書 _苫小牧鉄骨明細雛形" xfId="156" xr:uid="{00000000-0005-0000-0000-00009B000000}"/>
    <cellStyle name="5_概要" xfId="157" xr:uid="{00000000-0005-0000-0000-00009C000000}"/>
    <cellStyle name="5_概要_(仮称)新大成児童センター新築主体工事設計書" xfId="158" xr:uid="{00000000-0005-0000-0000-00009D000000}"/>
    <cellStyle name="5_概要_調書 (2)" xfId="159" xr:uid="{00000000-0005-0000-0000-00009E000000}"/>
    <cellStyle name="5_概要_調書 (2) 2" xfId="160" xr:uid="{00000000-0005-0000-0000-00009F000000}"/>
    <cellStyle name="5_概要_調書 (2)_H25新経費　試作品Ver.121022" xfId="161" xr:uid="{00000000-0005-0000-0000-0000A0000000}"/>
    <cellStyle name="5_概要_調書 (2)_H25新経費　試作品Ver.121022_刊行物" xfId="162" xr:uid="{00000000-0005-0000-0000-0000A1000000}"/>
    <cellStyle name="5_概要_調書 (2)_H25新経費　試作品Ver.121022_廃棄物" xfId="163" xr:uid="{00000000-0005-0000-0000-0000A2000000}"/>
    <cellStyle name="5_概要_調書 (2)_H25新経費　試作品Ver.130305" xfId="164" xr:uid="{00000000-0005-0000-0000-0000A3000000}"/>
    <cellStyle name="5_概要_調書 (2)_新諸経費" xfId="165" xr:uid="{00000000-0005-0000-0000-0000A4000000}"/>
    <cellStyle name="5_概要_調書 (2)_苫小牧鉄骨明細雛形" xfId="166" xr:uid="{00000000-0005-0000-0000-0000A5000000}"/>
    <cellStyle name="5_概要書" xfId="167" xr:uid="{00000000-0005-0000-0000-0000A6000000}"/>
    <cellStyle name="5_概要書_親水公園新築主体工事　設計書" xfId="168" xr:uid="{00000000-0005-0000-0000-0000A7000000}"/>
    <cellStyle name="5_刊行物" xfId="169" xr:uid="{00000000-0005-0000-0000-0000A8000000}"/>
    <cellStyle name="5_刊行物 " xfId="170" xr:uid="{00000000-0005-0000-0000-0000A9000000}"/>
    <cellStyle name="5_刊行物比較" xfId="171" xr:uid="{00000000-0005-0000-0000-0000AA000000}"/>
    <cellStyle name="5_監督員命令" xfId="172" xr:uid="{00000000-0005-0000-0000-0000AB000000}"/>
    <cellStyle name="5_機械調書" xfId="173" xr:uid="{00000000-0005-0000-0000-0000AC000000}"/>
    <cellStyle name="5_宮の森2号公園外1公園便所新築主体工事" xfId="174" xr:uid="{00000000-0005-0000-0000-0000AD000000}"/>
    <cellStyle name="5_旧【実施設計】拓進児童クラブ室（機械分）" xfId="175" xr:uid="{00000000-0005-0000-0000-0000AE000000}"/>
    <cellStyle name="5_建：糸井なかよし公園 設計書" xfId="176" xr:uid="{00000000-0005-0000-0000-0000AF000000}"/>
    <cellStyle name="5_建：柏木1丁目公園 設計書" xfId="177" xr:uid="{00000000-0005-0000-0000-0000B0000000}"/>
    <cellStyle name="5_見積" xfId="178" xr:uid="{00000000-0005-0000-0000-0000B1000000}"/>
    <cellStyle name="5_見積_(仮称)新大成児童センター新築主体工事設計書" xfId="179" xr:uid="{00000000-0005-0000-0000-0000B2000000}"/>
    <cellStyle name="5_見積_1" xfId="180" xr:uid="{00000000-0005-0000-0000-0000B3000000}"/>
    <cellStyle name="5_見積_1 2" xfId="181" xr:uid="{00000000-0005-0000-0000-0000B4000000}"/>
    <cellStyle name="5_見積_1_H25新経費　試作品Ver.121022" xfId="182" xr:uid="{00000000-0005-0000-0000-0000B5000000}"/>
    <cellStyle name="5_見積_1_H25新経費　試作品Ver.121022_刊行物" xfId="183" xr:uid="{00000000-0005-0000-0000-0000B6000000}"/>
    <cellStyle name="5_見積_1_H25新経費　試作品Ver.121022_廃棄物" xfId="184" xr:uid="{00000000-0005-0000-0000-0000B7000000}"/>
    <cellStyle name="5_見積_1_H25新経費　試作品Ver.130305" xfId="185" xr:uid="{00000000-0005-0000-0000-0000B8000000}"/>
    <cellStyle name="5_見積_1_新諸経費" xfId="186" xr:uid="{00000000-0005-0000-0000-0000B9000000}"/>
    <cellStyle name="5_見積_1_苫小牧鉄骨明細雛形" xfId="187" xr:uid="{00000000-0005-0000-0000-0000BA000000}"/>
    <cellStyle name="5_最低制限価格・調査基準価格・失格基準価格" xfId="188" xr:uid="{00000000-0005-0000-0000-0000BB000000}"/>
    <cellStyle name="5_最低制限価格・調査基準価格・失格基準価格 2" xfId="189" xr:uid="{00000000-0005-0000-0000-0000BC000000}"/>
    <cellStyle name="5_最低制限価格・調査基準価格・失格基準価格_H25新経費　試作品Ver.130305" xfId="190" xr:uid="{00000000-0005-0000-0000-0000BD000000}"/>
    <cellStyle name="5_最低制限価格・調査基準価格・失格基準価格_刊行物" xfId="191" xr:uid="{00000000-0005-0000-0000-0000BE000000}"/>
    <cellStyle name="5_最低制限価格・調査基準価格・失格基準価格_新諸経費" xfId="192" xr:uid="{00000000-0005-0000-0000-0000BF000000}"/>
    <cellStyle name="5_最低制限価格・調査基準価格・失格基準価格_新諸経費_1" xfId="193" xr:uid="{00000000-0005-0000-0000-0000C0000000}"/>
    <cellStyle name="5_最低制限価格・調査基準価格・失格基準価格_代価" xfId="194" xr:uid="{00000000-0005-0000-0000-0000C1000000}"/>
    <cellStyle name="5_最低制限価格・調査基準価格・失格基準価格_苫小牧鉄骨明細雛形" xfId="195" xr:uid="{00000000-0005-0000-0000-0000C2000000}"/>
    <cellStyle name="5_最低制限価格・調査基準価格・失格基準価格_内訳" xfId="196" xr:uid="{00000000-0005-0000-0000-0000C3000000}"/>
    <cellStyle name="5_最低制限価格・調査基準価格・失格基準価格_廃棄物" xfId="197" xr:uid="{00000000-0005-0000-0000-0000C4000000}"/>
    <cellStyle name="5_山手北光総合福祉会館委託料（見積対応）" xfId="198" xr:uid="{00000000-0005-0000-0000-0000C5000000}"/>
    <cellStyle name="5_山手北光総合福祉会館委託料（見積対応） 2" xfId="199" xr:uid="{00000000-0005-0000-0000-0000C6000000}"/>
    <cellStyle name="5_山手北光総合福祉会館委託料（見積対応）_H25新経費　試作品Ver.121022" xfId="200" xr:uid="{00000000-0005-0000-0000-0000C7000000}"/>
    <cellStyle name="5_山手北光総合福祉会館委託料（見積対応）_H25新経費　試作品Ver.121022_刊行物" xfId="201" xr:uid="{00000000-0005-0000-0000-0000C8000000}"/>
    <cellStyle name="5_山手北光総合福祉会館委託料（見積対応）_H25新経費　試作品Ver.121022_廃棄物" xfId="202" xr:uid="{00000000-0005-0000-0000-0000C9000000}"/>
    <cellStyle name="5_山手北光総合福祉会館委託料（見積対応）_H25新経費　試作品Ver.130305" xfId="203" xr:uid="{00000000-0005-0000-0000-0000CA000000}"/>
    <cellStyle name="5_山手北光総合福祉会館委託料（見積対応）_新諸経費" xfId="204" xr:uid="{00000000-0005-0000-0000-0000CB000000}"/>
    <cellStyle name="5_山手北光総合福祉会館委託料（見積対応）_苫小牧鉄骨明細雛形" xfId="205" xr:uid="{00000000-0005-0000-0000-0000CC000000}"/>
    <cellStyle name="5_産廃算定表" xfId="206" xr:uid="{00000000-0005-0000-0000-0000CD000000}"/>
    <cellStyle name="5_指針" xfId="207" xr:uid="{00000000-0005-0000-0000-0000CE000000}"/>
    <cellStyle name="5_指名委員会部長資料" xfId="208" xr:uid="{00000000-0005-0000-0000-0000CF000000}"/>
    <cellStyle name="5_諸経費" xfId="209" xr:uid="{00000000-0005-0000-0000-0000D0000000}"/>
    <cellStyle name="5_諸経費 " xfId="210" xr:uid="{00000000-0005-0000-0000-0000D1000000}"/>
    <cellStyle name="5_諸経費 2" xfId="211" xr:uid="{00000000-0005-0000-0000-0000D2000000}"/>
    <cellStyle name="5_諸経費_H25新経費　試作品Ver.121022" xfId="212" xr:uid="{00000000-0005-0000-0000-0000D3000000}"/>
    <cellStyle name="5_諸経費_H25新経費　試作品Ver.121022_刊行物" xfId="213" xr:uid="{00000000-0005-0000-0000-0000D4000000}"/>
    <cellStyle name="5_諸経費_H25新経費　試作品Ver.121022_廃棄物" xfId="214" xr:uid="{00000000-0005-0000-0000-0000D5000000}"/>
    <cellStyle name="5_諸経費_H25新経費　試作品Ver.130305" xfId="215" xr:uid="{00000000-0005-0000-0000-0000D6000000}"/>
    <cellStyle name="5_諸経費_新諸経費" xfId="216" xr:uid="{00000000-0005-0000-0000-0000D7000000}"/>
    <cellStyle name="5_諸経費_苫小牧鉄骨明細雛形" xfId="217" xr:uid="{00000000-0005-0000-0000-0000D8000000}"/>
    <cellStyle name="5_沼ノ端コミセン内訳最終さらに訂正" xfId="218" xr:uid="{00000000-0005-0000-0000-0000D9000000}"/>
    <cellStyle name="5_消防署沼ノ端出張所ｵｰﾊﾞｰｽﾗｲﾀﾞｰ改修工事" xfId="219" xr:uid="{00000000-0005-0000-0000-0000DA000000}"/>
    <cellStyle name="5_新概要書H2011" xfId="220" xr:uid="{00000000-0005-0000-0000-0000DB000000}"/>
    <cellStyle name="5_新概要書H2011_内訳" xfId="221" xr:uid="{00000000-0005-0000-0000-0000DC000000}"/>
    <cellStyle name="5_新諸経費" xfId="222" xr:uid="{00000000-0005-0000-0000-0000DD000000}"/>
    <cellStyle name="5_積算" xfId="223" xr:uid="{00000000-0005-0000-0000-0000DE000000}"/>
    <cellStyle name="5_積算 2" xfId="224" xr:uid="{00000000-0005-0000-0000-0000DF000000}"/>
    <cellStyle name="5_積算_H25新経費　試作品Ver.121022" xfId="225" xr:uid="{00000000-0005-0000-0000-0000E0000000}"/>
    <cellStyle name="5_積算_H25新経費　試作品Ver.121022_刊行物" xfId="226" xr:uid="{00000000-0005-0000-0000-0000E1000000}"/>
    <cellStyle name="5_積算_H25新経費　試作品Ver.121022_廃棄物" xfId="227" xr:uid="{00000000-0005-0000-0000-0000E2000000}"/>
    <cellStyle name="5_積算_H25新経費　試作品Ver.130305" xfId="228" xr:uid="{00000000-0005-0000-0000-0000E3000000}"/>
    <cellStyle name="5_積算_新諸経費" xfId="229" xr:uid="{00000000-0005-0000-0000-0000E4000000}"/>
    <cellStyle name="5_積算_苫小牧鉄骨明細雛形" xfId="230" xr:uid="{00000000-0005-0000-0000-0000E5000000}"/>
    <cellStyle name="5_設計書" xfId="231" xr:uid="{00000000-0005-0000-0000-0000E6000000}"/>
    <cellStyle name="5_設計書_1" xfId="232" xr:uid="{00000000-0005-0000-0000-0000E7000000}"/>
    <cellStyle name="5_設計書_内訳" xfId="233" xr:uid="{00000000-0005-0000-0000-0000E8000000}"/>
    <cellStyle name="5_設計書様式　H25諸経費" xfId="234" xr:uid="{00000000-0005-0000-0000-0000E9000000}"/>
    <cellStyle name="5_設計書様式　H25諸経費　新増築　改修" xfId="235" xr:uid="{00000000-0005-0000-0000-0000EA000000}"/>
    <cellStyle name="5_総括" xfId="236" xr:uid="{00000000-0005-0000-0000-0000EB000000}"/>
    <cellStyle name="5_代価" xfId="237" xr:uid="{00000000-0005-0000-0000-0000EC000000}"/>
    <cellStyle name="5_代価_内訳" xfId="238" xr:uid="{00000000-0005-0000-0000-0000ED000000}"/>
    <cellStyle name="5_拓進見積比較表" xfId="239" xr:uid="{00000000-0005-0000-0000-0000EE000000}"/>
    <cellStyle name="5_調書" xfId="240" xr:uid="{00000000-0005-0000-0000-0000EF000000}"/>
    <cellStyle name="5_調書 (2)" xfId="241" xr:uid="{00000000-0005-0000-0000-0000F0000000}"/>
    <cellStyle name="5_直接仮設" xfId="242" xr:uid="{00000000-0005-0000-0000-0000F1000000}"/>
    <cellStyle name="5_低入札調査基準価格・最低制限価格算定表" xfId="243" xr:uid="{00000000-0005-0000-0000-0000F2000000}"/>
    <cellStyle name="5_低入札調査基準価格・最低制限価格算定表 2" xfId="244" xr:uid="{00000000-0005-0000-0000-0000F3000000}"/>
    <cellStyle name="5_低入札調査基準価格・最低制限価格算定表_H25新経費　試作品Ver.121022" xfId="245" xr:uid="{00000000-0005-0000-0000-0000F4000000}"/>
    <cellStyle name="5_低入札調査基準価格・最低制限価格算定表_H25新経費　試作品Ver.121022_刊行物" xfId="246" xr:uid="{00000000-0005-0000-0000-0000F5000000}"/>
    <cellStyle name="5_低入札調査基準価格・最低制限価格算定表_H25新経費　試作品Ver.121022_廃棄物" xfId="247" xr:uid="{00000000-0005-0000-0000-0000F6000000}"/>
    <cellStyle name="5_低入札調査基準価格・最低制限価格算定表_H25新経費　試作品Ver.130305" xfId="248" xr:uid="{00000000-0005-0000-0000-0000F7000000}"/>
    <cellStyle name="5_低入札調査基準価格・最低制限価格算定表_新諸経費" xfId="249" xr:uid="{00000000-0005-0000-0000-0000F8000000}"/>
    <cellStyle name="5_低入札調査基準価格・最低制限価格算定表_苫小牧鉄骨明細雛形" xfId="250" xr:uid="{00000000-0005-0000-0000-0000F9000000}"/>
    <cellStyle name="5_天井内訳1" xfId="251" xr:uid="{00000000-0005-0000-0000-0000FA000000}"/>
    <cellStyle name="5_東設計書" xfId="252" xr:uid="{00000000-0005-0000-0000-0000FB000000}"/>
    <cellStyle name="5_特別経費" xfId="253" xr:uid="{00000000-0005-0000-0000-0000FC000000}"/>
    <cellStyle name="5_内訳" xfId="254" xr:uid="{00000000-0005-0000-0000-0000FD000000}"/>
    <cellStyle name="5_内訳 2" xfId="255" xr:uid="{00000000-0005-0000-0000-0000FE000000}"/>
    <cellStyle name="5_内訳_(仮称)新大成児童センター新築主体工事設計書" xfId="256" xr:uid="{00000000-0005-0000-0000-0000FF000000}"/>
    <cellStyle name="5_内訳_1" xfId="257" xr:uid="{00000000-0005-0000-0000-000000010000}"/>
    <cellStyle name="5_内訳_2" xfId="258" xr:uid="{00000000-0005-0000-0000-000001010000}"/>
    <cellStyle name="5_内訳_H25新経費　試作品Ver.121022" xfId="259" xr:uid="{00000000-0005-0000-0000-000002010000}"/>
    <cellStyle name="5_内訳_H25新経費　試作品Ver.121022_刊行物" xfId="260" xr:uid="{00000000-0005-0000-0000-000003010000}"/>
    <cellStyle name="5_内訳_H25新経費　試作品Ver.121022_廃棄物" xfId="261" xr:uid="{00000000-0005-0000-0000-000004010000}"/>
    <cellStyle name="5_内訳_H25新経費　試作品Ver.130305" xfId="262" xr:uid="{00000000-0005-0000-0000-000005010000}"/>
    <cellStyle name="5_内訳_H25凌雲中学校防球フェンス増設工事" xfId="263" xr:uid="{00000000-0005-0000-0000-000006010000}"/>
    <cellStyle name="5_内訳_監督員命令" xfId="264" xr:uid="{00000000-0005-0000-0000-000007010000}"/>
    <cellStyle name="5_内訳_指名委員会部長資料" xfId="265" xr:uid="{00000000-0005-0000-0000-000008010000}"/>
    <cellStyle name="5_内訳_新諸経費" xfId="266" xr:uid="{00000000-0005-0000-0000-000009010000}"/>
    <cellStyle name="5_内訳_親水公園新築主体工事　設計書" xfId="267" xr:uid="{00000000-0005-0000-0000-00000A010000}"/>
    <cellStyle name="5_内訳_親水公園新築主体工事　設計書 2" xfId="268" xr:uid="{00000000-0005-0000-0000-00000B010000}"/>
    <cellStyle name="5_内訳_親水公園新築主体工事　設計書_H25新経費　試作品Ver.130305" xfId="269" xr:uid="{00000000-0005-0000-0000-00000C010000}"/>
    <cellStyle name="5_内訳_親水公園新築主体工事　設計書_刊行物" xfId="270" xr:uid="{00000000-0005-0000-0000-00000D010000}"/>
    <cellStyle name="5_内訳_親水公園新築主体工事　設計書_新諸経費" xfId="271" xr:uid="{00000000-0005-0000-0000-00000E010000}"/>
    <cellStyle name="5_内訳_親水公園新築主体工事　設計書_新諸経費_1" xfId="272" xr:uid="{00000000-0005-0000-0000-00000F010000}"/>
    <cellStyle name="5_内訳_親水公園新築主体工事　設計書_代価" xfId="273" xr:uid="{00000000-0005-0000-0000-000010010000}"/>
    <cellStyle name="5_内訳_親水公園新築主体工事　設計書_苫小牧鉄骨明細雛形" xfId="274" xr:uid="{00000000-0005-0000-0000-000011010000}"/>
    <cellStyle name="5_内訳_親水公園新築主体工事　設計書_内訳" xfId="275" xr:uid="{00000000-0005-0000-0000-000012010000}"/>
    <cellStyle name="5_内訳_親水公園新築主体工事　設計書_廃棄物" xfId="276" xr:uid="{00000000-0005-0000-0000-000013010000}"/>
    <cellStyle name="5_内訳_設計書様式　H25諸経費" xfId="277" xr:uid="{00000000-0005-0000-0000-000014010000}"/>
    <cellStyle name="5_内訳_設計書様式　H25諸経費 2" xfId="278" xr:uid="{00000000-0005-0000-0000-000015010000}"/>
    <cellStyle name="5_内訳_設計書様式　H25諸経費　新増築　改修" xfId="279" xr:uid="{00000000-0005-0000-0000-000016010000}"/>
    <cellStyle name="5_内訳_設計書様式　H25諸経費　新増築　改修 2" xfId="280" xr:uid="{00000000-0005-0000-0000-000017010000}"/>
    <cellStyle name="5_内訳_設計書様式　H25諸経費　新増築　改修_H25新経費　試作品Ver.130305" xfId="281" xr:uid="{00000000-0005-0000-0000-000018010000}"/>
    <cellStyle name="5_内訳_設計書様式　H25諸経費　新増築　改修_刊行物" xfId="282" xr:uid="{00000000-0005-0000-0000-000019010000}"/>
    <cellStyle name="5_内訳_設計書様式　H25諸経費　新増築　改修_新諸経費" xfId="283" xr:uid="{00000000-0005-0000-0000-00001A010000}"/>
    <cellStyle name="5_内訳_設計書様式　H25諸経費　新増築　改修_新諸経費_1" xfId="284" xr:uid="{00000000-0005-0000-0000-00001B010000}"/>
    <cellStyle name="5_内訳_設計書様式　H25諸経費　新増築　改修_代価" xfId="285" xr:uid="{00000000-0005-0000-0000-00001C010000}"/>
    <cellStyle name="5_内訳_設計書様式　H25諸経費　新増築　改修_苫小牧鉄骨明細雛形" xfId="286" xr:uid="{00000000-0005-0000-0000-00001D010000}"/>
    <cellStyle name="5_内訳_設計書様式　H25諸経費　新増築　改修_内訳" xfId="287" xr:uid="{00000000-0005-0000-0000-00001E010000}"/>
    <cellStyle name="5_内訳_設計書様式　H25諸経費　新増築　改修_廃棄物" xfId="288" xr:uid="{00000000-0005-0000-0000-00001F010000}"/>
    <cellStyle name="5_内訳_設計書様式　H25諸経費_H25新経費　試作品Ver.130305" xfId="289" xr:uid="{00000000-0005-0000-0000-000020010000}"/>
    <cellStyle name="5_内訳_設計書様式　H25諸経費_刊行物" xfId="290" xr:uid="{00000000-0005-0000-0000-000021010000}"/>
    <cellStyle name="5_内訳_設計書様式　H25諸経費_新諸経費" xfId="291" xr:uid="{00000000-0005-0000-0000-000022010000}"/>
    <cellStyle name="5_内訳_設計書様式　H25諸経費_新諸経費_1" xfId="292" xr:uid="{00000000-0005-0000-0000-000023010000}"/>
    <cellStyle name="5_内訳_設計書様式　H25諸経費_代価" xfId="293" xr:uid="{00000000-0005-0000-0000-000024010000}"/>
    <cellStyle name="5_内訳_設計書様式　H25諸経費_苫小牧鉄骨明細雛形" xfId="294" xr:uid="{00000000-0005-0000-0000-000025010000}"/>
    <cellStyle name="5_内訳_設計書様式　H25諸経費_内訳" xfId="295" xr:uid="{00000000-0005-0000-0000-000026010000}"/>
    <cellStyle name="5_内訳_設計書様式　H25諸経費_廃棄物" xfId="296" xr:uid="{00000000-0005-0000-0000-000027010000}"/>
    <cellStyle name="5_内訳_苫小牧鉄骨明細雛形" xfId="297" xr:uid="{00000000-0005-0000-0000-000028010000}"/>
    <cellStyle name="5_内訳_内訳" xfId="298" xr:uid="{00000000-0005-0000-0000-000029010000}"/>
    <cellStyle name="5_内訳書" xfId="299" xr:uid="{00000000-0005-0000-0000-00002A010000}"/>
    <cellStyle name="5_内訳書 2" xfId="300" xr:uid="{00000000-0005-0000-0000-00002B010000}"/>
    <cellStyle name="5_内訳書_(仮称)新大成児童センター新築主体工事設計書" xfId="301" xr:uid="{00000000-0005-0000-0000-00002C010000}"/>
    <cellStyle name="5_内訳書_H25新経費　試作品Ver.121022" xfId="302" xr:uid="{00000000-0005-0000-0000-00002D010000}"/>
    <cellStyle name="5_内訳書_H25新経費　試作品Ver.121022_刊行物" xfId="303" xr:uid="{00000000-0005-0000-0000-00002E010000}"/>
    <cellStyle name="5_内訳書_H25新経費　試作品Ver.121022_廃棄物" xfId="304" xr:uid="{00000000-0005-0000-0000-00002F010000}"/>
    <cellStyle name="5_内訳書_H25新経費　試作品Ver.130305" xfId="305" xr:uid="{00000000-0005-0000-0000-000030010000}"/>
    <cellStyle name="5_内訳書_H25凌雲中学校防球フェンス増設工事" xfId="306" xr:uid="{00000000-0005-0000-0000-000031010000}"/>
    <cellStyle name="5_内訳書_仮設" xfId="307" xr:uid="{00000000-0005-0000-0000-000032010000}"/>
    <cellStyle name="5_内訳書_仮設 2" xfId="308" xr:uid="{00000000-0005-0000-0000-000033010000}"/>
    <cellStyle name="5_内訳書_仮設_H25新経費　試作品Ver.121022" xfId="309" xr:uid="{00000000-0005-0000-0000-000034010000}"/>
    <cellStyle name="5_内訳書_仮設_H25新経費　試作品Ver.121022_刊行物" xfId="310" xr:uid="{00000000-0005-0000-0000-000035010000}"/>
    <cellStyle name="5_内訳書_仮設_H25新経費　試作品Ver.121022_廃棄物" xfId="311" xr:uid="{00000000-0005-0000-0000-000036010000}"/>
    <cellStyle name="5_内訳書_仮設_H25新経費　試作品Ver.130305" xfId="312" xr:uid="{00000000-0005-0000-0000-000037010000}"/>
    <cellStyle name="5_内訳書_仮設_新諸経費" xfId="313" xr:uid="{00000000-0005-0000-0000-000038010000}"/>
    <cellStyle name="5_内訳書_仮設_苫小牧鉄骨明細雛形" xfId="314" xr:uid="{00000000-0005-0000-0000-000039010000}"/>
    <cellStyle name="5_内訳書_消防署沼ノ端出張所ｵｰﾊﾞｰｽﾗｲﾀﾞｰ改修工事" xfId="315" xr:uid="{00000000-0005-0000-0000-00003A010000}"/>
    <cellStyle name="5_内訳書_新諸経費" xfId="316" xr:uid="{00000000-0005-0000-0000-00003B010000}"/>
    <cellStyle name="5_内訳書_親水公園新築主体工事　設計書" xfId="317" xr:uid="{00000000-0005-0000-0000-00003C010000}"/>
    <cellStyle name="5_内訳書_親水公園新築主体工事　設計書 2" xfId="318" xr:uid="{00000000-0005-0000-0000-00003D010000}"/>
    <cellStyle name="5_内訳書_親水公園新築主体工事　設計書_H25新経費　試作品Ver.130305" xfId="319" xr:uid="{00000000-0005-0000-0000-00003E010000}"/>
    <cellStyle name="5_内訳書_親水公園新築主体工事　設計書_刊行物" xfId="320" xr:uid="{00000000-0005-0000-0000-00003F010000}"/>
    <cellStyle name="5_内訳書_親水公園新築主体工事　設計書_新諸経費" xfId="321" xr:uid="{00000000-0005-0000-0000-000040010000}"/>
    <cellStyle name="5_内訳書_親水公園新築主体工事　設計書_新諸経費_1" xfId="322" xr:uid="{00000000-0005-0000-0000-000041010000}"/>
    <cellStyle name="5_内訳書_親水公園新築主体工事　設計書_代価" xfId="323" xr:uid="{00000000-0005-0000-0000-000042010000}"/>
    <cellStyle name="5_内訳書_親水公園新築主体工事　設計書_苫小牧鉄骨明細雛形" xfId="324" xr:uid="{00000000-0005-0000-0000-000043010000}"/>
    <cellStyle name="5_内訳書_親水公園新築主体工事　設計書_内訳" xfId="325" xr:uid="{00000000-0005-0000-0000-000044010000}"/>
    <cellStyle name="5_内訳書_親水公園新築主体工事　設計書_廃棄物" xfId="326" xr:uid="{00000000-0005-0000-0000-000045010000}"/>
    <cellStyle name="5_内訳書_設計書様式　H25諸経費" xfId="327" xr:uid="{00000000-0005-0000-0000-000046010000}"/>
    <cellStyle name="5_内訳書_設計書様式　H25諸経費 2" xfId="328" xr:uid="{00000000-0005-0000-0000-000047010000}"/>
    <cellStyle name="5_内訳書_設計書様式　H25諸経費　新増築　改修" xfId="329" xr:uid="{00000000-0005-0000-0000-000048010000}"/>
    <cellStyle name="5_内訳書_設計書様式　H25諸経費　新増築　改修 2" xfId="330" xr:uid="{00000000-0005-0000-0000-000049010000}"/>
    <cellStyle name="5_内訳書_設計書様式　H25諸経費　新増築　改修_H25新経費　試作品Ver.130305" xfId="331" xr:uid="{00000000-0005-0000-0000-00004A010000}"/>
    <cellStyle name="5_内訳書_設計書様式　H25諸経費　新増築　改修_刊行物" xfId="332" xr:uid="{00000000-0005-0000-0000-00004B010000}"/>
    <cellStyle name="5_内訳書_設計書様式　H25諸経費　新増築　改修_新諸経費" xfId="333" xr:uid="{00000000-0005-0000-0000-00004C010000}"/>
    <cellStyle name="5_内訳書_設計書様式　H25諸経費　新増築　改修_新諸経費_1" xfId="334" xr:uid="{00000000-0005-0000-0000-00004D010000}"/>
    <cellStyle name="5_内訳書_設計書様式　H25諸経費　新増築　改修_代価" xfId="335" xr:uid="{00000000-0005-0000-0000-00004E010000}"/>
    <cellStyle name="5_内訳書_設計書様式　H25諸経費　新増築　改修_苫小牧鉄骨明細雛形" xfId="336" xr:uid="{00000000-0005-0000-0000-00004F010000}"/>
    <cellStyle name="5_内訳書_設計書様式　H25諸経費　新増築　改修_内訳" xfId="337" xr:uid="{00000000-0005-0000-0000-000050010000}"/>
    <cellStyle name="5_内訳書_設計書様式　H25諸経費　新増築　改修_廃棄物" xfId="338" xr:uid="{00000000-0005-0000-0000-000051010000}"/>
    <cellStyle name="5_内訳書_設計書様式　H25諸経費_H25新経費　試作品Ver.130305" xfId="339" xr:uid="{00000000-0005-0000-0000-000052010000}"/>
    <cellStyle name="5_内訳書_設計書様式　H25諸経費_刊行物" xfId="340" xr:uid="{00000000-0005-0000-0000-000053010000}"/>
    <cellStyle name="5_内訳書_設計書様式　H25諸経費_新諸経費" xfId="341" xr:uid="{00000000-0005-0000-0000-000054010000}"/>
    <cellStyle name="5_内訳書_設計書様式　H25諸経費_新諸経費_1" xfId="342" xr:uid="{00000000-0005-0000-0000-000055010000}"/>
    <cellStyle name="5_内訳書_設計書様式　H25諸経費_代価" xfId="343" xr:uid="{00000000-0005-0000-0000-000056010000}"/>
    <cellStyle name="5_内訳書_設計書様式　H25諸経費_苫小牧鉄骨明細雛形" xfId="344" xr:uid="{00000000-0005-0000-0000-000057010000}"/>
    <cellStyle name="5_内訳書_設計書様式　H25諸経費_内訳" xfId="345" xr:uid="{00000000-0005-0000-0000-000058010000}"/>
    <cellStyle name="5_内訳書_設計書様式　H25諸経費_廃棄物" xfId="346" xr:uid="{00000000-0005-0000-0000-000059010000}"/>
    <cellStyle name="5_内訳書_苫小牧鉄骨明細雛形" xfId="347" xr:uid="{00000000-0005-0000-0000-00005A010000}"/>
    <cellStyle name="5_南11号設計書" xfId="348" xr:uid="{00000000-0005-0000-0000-00005B010000}"/>
    <cellStyle name="5_廃棄物" xfId="349" xr:uid="{00000000-0005-0000-0000-00005C010000}"/>
    <cellStyle name="5_廃棄物 " xfId="350" xr:uid="{00000000-0005-0000-0000-00005D010000}"/>
    <cellStyle name="5_表紙" xfId="351" xr:uid="{00000000-0005-0000-0000-00005E010000}"/>
    <cellStyle name="5_表紙 (公示)" xfId="352" xr:uid="{00000000-0005-0000-0000-00005F010000}"/>
    <cellStyle name="5_末広町(1-19-14)南面" xfId="353" xr:uid="{00000000-0005-0000-0000-000060010000}"/>
    <cellStyle name="5_末広町(1-19-14)南面 2" xfId="354" xr:uid="{00000000-0005-0000-0000-000061010000}"/>
    <cellStyle name="5_末広町(1-19-14)南面_H25新経費　試作品Ver.121022" xfId="355" xr:uid="{00000000-0005-0000-0000-000062010000}"/>
    <cellStyle name="5_末広町(1-19-14)南面_H25新経費　試作品Ver.121022_刊行物" xfId="356" xr:uid="{00000000-0005-0000-0000-000063010000}"/>
    <cellStyle name="5_末広町(1-19-14)南面_H25新経費　試作品Ver.121022_廃棄物" xfId="357" xr:uid="{00000000-0005-0000-0000-000064010000}"/>
    <cellStyle name="5_末広町(1-19-14)南面_H25新経費　試作品Ver.130305" xfId="358" xr:uid="{00000000-0005-0000-0000-000065010000}"/>
    <cellStyle name="5_末広町(1-19-14)南面_新諸経費" xfId="359" xr:uid="{00000000-0005-0000-0000-000066010000}"/>
    <cellStyle name="5_末広町(1-19-14)南面_苫小牧鉄骨明細雛形" xfId="360" xr:uid="{00000000-0005-0000-0000-000067010000}"/>
    <cellStyle name="5_末広町1-2-4屋上防水改修工事設計書" xfId="361" xr:uid="{00000000-0005-0000-0000-000068010000}"/>
    <cellStyle name="5_末広町1-2-4屋上防水改修工事設計書 2" xfId="362" xr:uid="{00000000-0005-0000-0000-000069010000}"/>
    <cellStyle name="5_末広町1-2-4屋上防水改修工事設計書_H25新経費　試作品Ver.121022" xfId="363" xr:uid="{00000000-0005-0000-0000-00006A010000}"/>
    <cellStyle name="5_末広町1-2-4屋上防水改修工事設計書_H25新経費　試作品Ver.121022_刊行物" xfId="364" xr:uid="{00000000-0005-0000-0000-00006B010000}"/>
    <cellStyle name="5_末広町1-2-4屋上防水改修工事設計書_H25新経費　試作品Ver.121022_廃棄物" xfId="365" xr:uid="{00000000-0005-0000-0000-00006C010000}"/>
    <cellStyle name="5_末広町1-2-4屋上防水改修工事設計書_H25新経費　試作品Ver.130305" xfId="366" xr:uid="{00000000-0005-0000-0000-00006D010000}"/>
    <cellStyle name="5_末広町1-2-4屋上防水改修工事設計書_新諸経費" xfId="367" xr:uid="{00000000-0005-0000-0000-00006E010000}"/>
    <cellStyle name="5_末広町1-2-4屋上防水改修工事設計書_苫小牧鉄骨明細雛形" xfId="368" xr:uid="{00000000-0005-0000-0000-00006F010000}"/>
    <cellStyle name="5_明徳4丁目市営住宅内訳その1" xfId="369" xr:uid="{00000000-0005-0000-0000-000070010000}"/>
    <cellStyle name="60% - アクセント 1 2" xfId="370" xr:uid="{00000000-0005-0000-0000-000071010000}"/>
    <cellStyle name="60% - アクセント 2 2" xfId="371" xr:uid="{00000000-0005-0000-0000-000072010000}"/>
    <cellStyle name="60% - アクセント 3 2" xfId="372" xr:uid="{00000000-0005-0000-0000-000073010000}"/>
    <cellStyle name="60% - アクセント 4 2" xfId="373" xr:uid="{00000000-0005-0000-0000-000074010000}"/>
    <cellStyle name="60% - アクセント 5 2" xfId="374" xr:uid="{00000000-0005-0000-0000-000075010000}"/>
    <cellStyle name="60% - アクセント 6 2" xfId="375" xr:uid="{00000000-0005-0000-0000-000076010000}"/>
    <cellStyle name="A-" xfId="376" xr:uid="{00000000-0005-0000-0000-000077010000}"/>
    <cellStyle name="B-" xfId="377" xr:uid="{00000000-0005-0000-0000-000078010000}"/>
    <cellStyle name="C-" xfId="378" xr:uid="{00000000-0005-0000-0000-000079010000}"/>
    <cellStyle name="Calc Currency (0)" xfId="379" xr:uid="{00000000-0005-0000-0000-00007A010000}"/>
    <cellStyle name="Calc Currency (0) 2" xfId="380" xr:uid="{00000000-0005-0000-0000-00007B010000}"/>
    <cellStyle name="Calc Currency (0)_120423 （工事監）拓進小屋体主体" xfId="381" xr:uid="{00000000-0005-0000-0000-00007C010000}"/>
    <cellStyle name="entry" xfId="382" xr:uid="{00000000-0005-0000-0000-00007D010000}"/>
    <cellStyle name="h" xfId="383" xr:uid="{00000000-0005-0000-0000-00007E010000}"/>
    <cellStyle name="Header1" xfId="384" xr:uid="{00000000-0005-0000-0000-00007F010000}"/>
    <cellStyle name="Header2" xfId="385" xr:uid="{00000000-0005-0000-0000-000080010000}"/>
    <cellStyle name="h当り" xfId="386" xr:uid="{00000000-0005-0000-0000-000081010000}"/>
    <cellStyle name="KUUTYOU" xfId="387" xr:uid="{00000000-0005-0000-0000-000082010000}"/>
    <cellStyle name="L=_m" xfId="388" xr:uid="{00000000-0005-0000-0000-000083010000}"/>
    <cellStyle name="m" xfId="389" xr:uid="{00000000-0005-0000-0000-000084010000}"/>
    <cellStyle name="㎡" xfId="390" xr:uid="{00000000-0005-0000-0000-000085010000}"/>
    <cellStyle name="㎡/台" xfId="391" xr:uid="{00000000-0005-0000-0000-000086010000}"/>
    <cellStyle name="㎡当り" xfId="392" xr:uid="{00000000-0005-0000-0000-000087010000}"/>
    <cellStyle name="m3" xfId="393" xr:uid="{00000000-0005-0000-0000-000088010000}"/>
    <cellStyle name="m3当り" xfId="394" xr:uid="{00000000-0005-0000-0000-000089010000}"/>
    <cellStyle name="Milliers [0]_AR1194" xfId="395" xr:uid="{00000000-0005-0000-0000-00008A010000}"/>
    <cellStyle name="Milliers_AR1194" xfId="396" xr:uid="{00000000-0005-0000-0000-00008B010000}"/>
    <cellStyle name="min" xfId="397" xr:uid="{00000000-0005-0000-0000-00008C010000}"/>
    <cellStyle name="min/m" xfId="398" xr:uid="{00000000-0005-0000-0000-00008D010000}"/>
    <cellStyle name="Mon騁aire [0]_AR1194" xfId="399" xr:uid="{00000000-0005-0000-0000-00008E010000}"/>
    <cellStyle name="Mon騁aire_AR1194" xfId="400" xr:uid="{00000000-0005-0000-0000-00008F010000}"/>
    <cellStyle name="m当り" xfId="401" xr:uid="{00000000-0005-0000-0000-000090010000}"/>
    <cellStyle name="N=" xfId="402" xr:uid="{00000000-0005-0000-0000-000091010000}"/>
    <cellStyle name="Norma" xfId="403" xr:uid="{00000000-0005-0000-0000-000092010000}"/>
    <cellStyle name="Norma 2" xfId="404" xr:uid="{00000000-0005-0000-0000-000093010000}"/>
    <cellStyle name="Normal - Style1" xfId="405" xr:uid="{00000000-0005-0000-0000-000094010000}"/>
    <cellStyle name="Normal_#18-Internet" xfId="406" xr:uid="{00000000-0005-0000-0000-000095010000}"/>
    <cellStyle name="price" xfId="407" xr:uid="{00000000-0005-0000-0000-000096010000}"/>
    <cellStyle name="revised" xfId="408" xr:uid="{00000000-0005-0000-0000-000097010000}"/>
    <cellStyle name="RowLevel_0" xfId="409" xr:uid="{00000000-0005-0000-0000-000098010000}"/>
    <cellStyle name="section" xfId="410" xr:uid="{00000000-0005-0000-0000-000099010000}"/>
    <cellStyle name="STYL0 - ｽﾀｲﾙ1" xfId="411" xr:uid="{00000000-0005-0000-0000-00009A010000}"/>
    <cellStyle name="STYL0 - スタイル1" xfId="412" xr:uid="{00000000-0005-0000-0000-00009B010000}"/>
    <cellStyle name="STYL0 - スタイル1 2" xfId="413" xr:uid="{00000000-0005-0000-0000-00009C010000}"/>
    <cellStyle name="STYL0 - スタイル1 3" xfId="414" xr:uid="{00000000-0005-0000-0000-00009D010000}"/>
    <cellStyle name="STYL0 - スタイル1_★120503 校舎設計書（原本）" xfId="415" xr:uid="{00000000-0005-0000-0000-00009E010000}"/>
    <cellStyle name="STYL1 - ｽﾀｲﾙ2" xfId="416" xr:uid="{00000000-0005-0000-0000-00009F010000}"/>
    <cellStyle name="STYL1 - スタイル2" xfId="417" xr:uid="{00000000-0005-0000-0000-0000A0010000}"/>
    <cellStyle name="STYL1 - スタイル2 2" xfId="418" xr:uid="{00000000-0005-0000-0000-0000A1010000}"/>
    <cellStyle name="STYL1 - スタイル2 3" xfId="419" xr:uid="{00000000-0005-0000-0000-0000A2010000}"/>
    <cellStyle name="STYL1 - スタイル2_★120503 校舎設計書（原本）" xfId="420" xr:uid="{00000000-0005-0000-0000-0000A3010000}"/>
    <cellStyle name="STYL2 - ｽﾀｲﾙ3" xfId="421" xr:uid="{00000000-0005-0000-0000-0000A4010000}"/>
    <cellStyle name="STYL2 - スタイル3" xfId="422" xr:uid="{00000000-0005-0000-0000-0000A5010000}"/>
    <cellStyle name="STYL2 - スタイル3 2" xfId="423" xr:uid="{00000000-0005-0000-0000-0000A6010000}"/>
    <cellStyle name="STYL2 - スタイル3 3" xfId="424" xr:uid="{00000000-0005-0000-0000-0000A7010000}"/>
    <cellStyle name="STYL2 - スタイル3_★120503 校舎設計書（原本）" xfId="425" xr:uid="{00000000-0005-0000-0000-0000A8010000}"/>
    <cellStyle name="STYL3 - ｽﾀｲﾙ4" xfId="426" xr:uid="{00000000-0005-0000-0000-0000A9010000}"/>
    <cellStyle name="STYL3 - スタイル4" xfId="427" xr:uid="{00000000-0005-0000-0000-0000AA010000}"/>
    <cellStyle name="STYL3 - スタイル4 2" xfId="428" xr:uid="{00000000-0005-0000-0000-0000AB010000}"/>
    <cellStyle name="STYL3 - スタイル4 3" xfId="429" xr:uid="{00000000-0005-0000-0000-0000AC010000}"/>
    <cellStyle name="STYL3 - スタイル4_★120503 校舎設計書（原本）" xfId="430" xr:uid="{00000000-0005-0000-0000-0000AD010000}"/>
    <cellStyle name="STYL4 - ｽﾀｲﾙ5" xfId="431" xr:uid="{00000000-0005-0000-0000-0000AE010000}"/>
    <cellStyle name="STYL4 - スタイル5" xfId="432" xr:uid="{00000000-0005-0000-0000-0000AF010000}"/>
    <cellStyle name="STYL4 - スタイル5 2" xfId="433" xr:uid="{00000000-0005-0000-0000-0000B0010000}"/>
    <cellStyle name="STYL4 - スタイル5 3" xfId="434" xr:uid="{00000000-0005-0000-0000-0000B1010000}"/>
    <cellStyle name="STYL4 - スタイル5_★120503 校舎設計書（原本）" xfId="435" xr:uid="{00000000-0005-0000-0000-0000B2010000}"/>
    <cellStyle name="STYL5 - ｽﾀｲﾙ6" xfId="436" xr:uid="{00000000-0005-0000-0000-0000B3010000}"/>
    <cellStyle name="STYL5 - スタイル6" xfId="437" xr:uid="{00000000-0005-0000-0000-0000B4010000}"/>
    <cellStyle name="STYL5 - スタイル6 2" xfId="438" xr:uid="{00000000-0005-0000-0000-0000B5010000}"/>
    <cellStyle name="STYL5 - スタイル6 3" xfId="439" xr:uid="{00000000-0005-0000-0000-0000B6010000}"/>
    <cellStyle name="STYL5 - スタイル6_★120503 校舎設計書（原本）" xfId="440" xr:uid="{00000000-0005-0000-0000-0000B7010000}"/>
    <cellStyle name="STYL6 - ｽﾀｲﾙ7" xfId="441" xr:uid="{00000000-0005-0000-0000-0000B8010000}"/>
    <cellStyle name="STYL6 - スタイル7" xfId="442" xr:uid="{00000000-0005-0000-0000-0000B9010000}"/>
    <cellStyle name="STYL6 - スタイル7 2" xfId="443" xr:uid="{00000000-0005-0000-0000-0000BA010000}"/>
    <cellStyle name="STYL6 - スタイル7 3" xfId="444" xr:uid="{00000000-0005-0000-0000-0000BB010000}"/>
    <cellStyle name="STYL6 - スタイル7_★120503 校舎設計書（原本）" xfId="445" xr:uid="{00000000-0005-0000-0000-0000BC010000}"/>
    <cellStyle name="STYL7 - ｽﾀｲﾙ8" xfId="446" xr:uid="{00000000-0005-0000-0000-0000BD010000}"/>
    <cellStyle name="STYL7 - スタイル8" xfId="447" xr:uid="{00000000-0005-0000-0000-0000BE010000}"/>
    <cellStyle name="STYL7 - スタイル8 2" xfId="448" xr:uid="{00000000-0005-0000-0000-0000BF010000}"/>
    <cellStyle name="STYL7 - スタイル8 3" xfId="449" xr:uid="{00000000-0005-0000-0000-0000C0010000}"/>
    <cellStyle name="STYL7 - スタイル8_★120503 校舎設計書（原本）" xfId="450" xr:uid="{00000000-0005-0000-0000-0000C1010000}"/>
    <cellStyle name="StyleName2" xfId="451" xr:uid="{00000000-0005-0000-0000-0000C2010000}"/>
    <cellStyle name="StyleName2 2" xfId="452" xr:uid="{00000000-0005-0000-0000-0000C3010000}"/>
    <cellStyle name="StyleName3" xfId="453" xr:uid="{00000000-0005-0000-0000-0000C4010000}"/>
    <cellStyle name="StyleName3 2" xfId="454" xr:uid="{00000000-0005-0000-0000-0000C5010000}"/>
    <cellStyle name="StyleName4" xfId="455" xr:uid="{00000000-0005-0000-0000-0000C6010000}"/>
    <cellStyle name="StyleName4 2" xfId="456" xr:uid="{00000000-0005-0000-0000-0000C7010000}"/>
    <cellStyle name="StyleName5" xfId="457" xr:uid="{00000000-0005-0000-0000-0000C8010000}"/>
    <cellStyle name="StyleName5 2" xfId="458" xr:uid="{00000000-0005-0000-0000-0000C9010000}"/>
    <cellStyle name="StyleName6" xfId="459" xr:uid="{00000000-0005-0000-0000-0000CA010000}"/>
    <cellStyle name="StyleName6 2" xfId="460" xr:uid="{00000000-0005-0000-0000-0000CB010000}"/>
    <cellStyle name="StyleName7" xfId="461" xr:uid="{00000000-0005-0000-0000-0000CC010000}"/>
    <cellStyle name="StyleName7 2" xfId="462" xr:uid="{00000000-0005-0000-0000-0000CD010000}"/>
    <cellStyle name="StyleName8" xfId="463" xr:uid="{00000000-0005-0000-0000-0000CE010000}"/>
    <cellStyle name="StyleName8 2" xfId="464" xr:uid="{00000000-0005-0000-0000-0000CF010000}"/>
    <cellStyle name="subhead" xfId="465" xr:uid="{00000000-0005-0000-0000-0000D0010000}"/>
    <cellStyle name="t" xfId="466" xr:uid="{00000000-0005-0000-0000-0000D1010000}"/>
    <cellStyle name="title" xfId="467" xr:uid="{00000000-0005-0000-0000-0000D2010000}"/>
    <cellStyle name="t当り" xfId="468" xr:uid="{00000000-0005-0000-0000-0000D3010000}"/>
    <cellStyle name="uto" xfId="469" xr:uid="{00000000-0005-0000-0000-0000D4010000}"/>
    <cellStyle name="アクセント 1 2" xfId="470" xr:uid="{00000000-0005-0000-0000-0000D5010000}"/>
    <cellStyle name="アクセント 2 2" xfId="471" xr:uid="{00000000-0005-0000-0000-0000D6010000}"/>
    <cellStyle name="アクセント 3 2" xfId="472" xr:uid="{00000000-0005-0000-0000-0000D7010000}"/>
    <cellStyle name="アクセント 4 2" xfId="473" xr:uid="{00000000-0005-0000-0000-0000D8010000}"/>
    <cellStyle name="アクセント 5 2" xfId="474" xr:uid="{00000000-0005-0000-0000-0000D9010000}"/>
    <cellStyle name="アクセント 6 2" xfId="475" xr:uid="{00000000-0005-0000-0000-0000DA010000}"/>
    <cellStyle name="ウイ" xfId="476" xr:uid="{00000000-0005-0000-0000-0000DB010000}"/>
    <cellStyle name="カンマ" xfId="477" xr:uid="{00000000-0005-0000-0000-0000DC010000}"/>
    <cellStyle name="カンマ 2" xfId="478" xr:uid="{00000000-0005-0000-0000-0000DD010000}"/>
    <cellStyle name="ヶ所" xfId="479" xr:uid="{00000000-0005-0000-0000-0000DE010000}"/>
    <cellStyle name="ヶ所当り" xfId="480" xr:uid="{00000000-0005-0000-0000-0000DF010000}"/>
    <cellStyle name="スタイル 1" xfId="481" xr:uid="{00000000-0005-0000-0000-0000E0010000}"/>
    <cellStyle name="ｽﾀｲﾙ1" xfId="482" xr:uid="{00000000-0005-0000-0000-0000E1010000}"/>
    <cellStyle name="タイトル 2" xfId="483" xr:uid="{00000000-0005-0000-0000-0000E2010000}"/>
    <cellStyle name="チェック セル 2" xfId="484" xr:uid="{00000000-0005-0000-0000-0000E3010000}"/>
    <cellStyle name="どちらでもない 2" xfId="485" xr:uid="{00000000-0005-0000-0000-0000E4010000}"/>
    <cellStyle name="パーセント 2" xfId="486" xr:uid="{00000000-0005-0000-0000-0000E5010000}"/>
    <cellStyle name="パーセント 2 2" xfId="487" xr:uid="{00000000-0005-0000-0000-0000E6010000}"/>
    <cellStyle name="パーセント 2 3" xfId="488" xr:uid="{00000000-0005-0000-0000-0000E7010000}"/>
    <cellStyle name="パーセント 3" xfId="489" xr:uid="{00000000-0005-0000-0000-0000E8010000}"/>
    <cellStyle name="パーセント 4" xfId="692" xr:uid="{00000000-0005-0000-0000-0000E9010000}"/>
    <cellStyle name="パーセント 5" xfId="708" xr:uid="{E940B840-BFF3-428A-B007-5B16EBD52A9E}"/>
    <cellStyle name="ハイパーリンク 2" xfId="704" xr:uid="{17D7A6B7-7924-4A65-8CAF-65EDF3965A91}"/>
    <cellStyle name="メモ 2" xfId="490" xr:uid="{00000000-0005-0000-0000-0000EA010000}"/>
    <cellStyle name="リンク セル 2" xfId="491" xr:uid="{00000000-0005-0000-0000-0000EB010000}"/>
    <cellStyle name="㍑" xfId="492" xr:uid="{00000000-0005-0000-0000-0000EC010000}"/>
    <cellStyle name="㍑/h" xfId="493" xr:uid="{00000000-0005-0000-0000-0000ED010000}"/>
    <cellStyle name="悪い 2" xfId="494" xr:uid="{00000000-0005-0000-0000-0000EE010000}"/>
    <cellStyle name="円" xfId="495" xr:uid="{00000000-0005-0000-0000-0000EF010000}"/>
    <cellStyle name="円 2" xfId="496" xr:uid="{00000000-0005-0000-0000-0000F0010000}"/>
    <cellStyle name="円/ｍ" xfId="497" xr:uid="{00000000-0005-0000-0000-0000F1010000}"/>
    <cellStyle name="円/㎡" xfId="498" xr:uid="{00000000-0005-0000-0000-0000F2010000}"/>
    <cellStyle name="円/t" xfId="499" xr:uid="{00000000-0005-0000-0000-0000F3010000}"/>
    <cellStyle name="円/個" xfId="500" xr:uid="{00000000-0005-0000-0000-0000F4010000}"/>
    <cellStyle name="円/本" xfId="501" xr:uid="{00000000-0005-0000-0000-0000F5010000}"/>
    <cellStyle name="円/枚" xfId="502" xr:uid="{00000000-0005-0000-0000-0000F6010000}"/>
    <cellStyle name="円_A_枝幸消火2" xfId="503" xr:uid="{00000000-0005-0000-0000-0000F7010000}"/>
    <cellStyle name="円_枝幸1期-総括・建築集計" xfId="504" xr:uid="{00000000-0005-0000-0000-0000F8010000}"/>
    <cellStyle name="円_枝幸ｺﾐｾﾝ改修機械１期内訳090529" xfId="505" xr:uid="{00000000-0005-0000-0000-0000F9010000}"/>
    <cellStyle name="円表示" xfId="506" xr:uid="{00000000-0005-0000-0000-0000FA010000}"/>
    <cellStyle name="円表示 2" xfId="507" xr:uid="{00000000-0005-0000-0000-0000FB010000}"/>
    <cellStyle name="円表示_120423 （工事監）拓進小屋体主体" xfId="508" xr:uid="{00000000-0005-0000-0000-0000FC010000}"/>
    <cellStyle name="円也表示" xfId="509" xr:uid="{00000000-0005-0000-0000-0000FD010000}"/>
    <cellStyle name="円也表示 2" xfId="510" xr:uid="{00000000-0005-0000-0000-0000FE010000}"/>
    <cellStyle name="下詰め" xfId="511" xr:uid="{00000000-0005-0000-0000-0000FF010000}"/>
    <cellStyle name="箇所" xfId="512" xr:uid="{00000000-0005-0000-0000-000000020000}"/>
    <cellStyle name="箇所当り" xfId="513" xr:uid="{00000000-0005-0000-0000-000001020000}"/>
    <cellStyle name="回" xfId="514" xr:uid="{00000000-0005-0000-0000-000002020000}"/>
    <cellStyle name="回当り" xfId="515" xr:uid="{00000000-0005-0000-0000-000003020000}"/>
    <cellStyle name="階" xfId="516" xr:uid="{00000000-0005-0000-0000-000004020000}"/>
    <cellStyle name="掛㎡" xfId="517" xr:uid="{00000000-0005-0000-0000-000005020000}"/>
    <cellStyle name="掛㎡当り" xfId="518" xr:uid="{00000000-0005-0000-0000-000006020000}"/>
    <cellStyle name="金額" xfId="519" xr:uid="{00000000-0005-0000-0000-000007020000}"/>
    <cellStyle name="空m3" xfId="520" xr:uid="{00000000-0005-0000-0000-000008020000}"/>
    <cellStyle name="空m3当り" xfId="521" xr:uid="{00000000-0005-0000-0000-000009020000}"/>
    <cellStyle name="契約の翌日から" xfId="522" xr:uid="{00000000-0005-0000-0000-00000A020000}"/>
    <cellStyle name="計算 2" xfId="523" xr:uid="{00000000-0005-0000-0000-00000B020000}"/>
    <cellStyle name="計算値" xfId="524" xr:uid="{00000000-0005-0000-0000-00000C020000}"/>
    <cellStyle name="警告文 2" xfId="525" xr:uid="{00000000-0005-0000-0000-00000D020000}"/>
    <cellStyle name="桁区切り" xfId="700" builtinId="6"/>
    <cellStyle name="桁区切り [0.0]" xfId="526" xr:uid="{00000000-0005-0000-0000-00000E020000}"/>
    <cellStyle name="桁区切り [0.000]" xfId="527" xr:uid="{00000000-0005-0000-0000-00000F020000}"/>
    <cellStyle name="桁区切り 10" xfId="528" xr:uid="{00000000-0005-0000-0000-000010020000}"/>
    <cellStyle name="桁区切り 10 2" xfId="706" xr:uid="{D86E4230-A8BE-47FE-987E-E1D4F833B8BB}"/>
    <cellStyle name="桁区切り 11" xfId="691" xr:uid="{00000000-0005-0000-0000-000011020000}"/>
    <cellStyle name="桁区切り 12" xfId="701" xr:uid="{4CEEE26A-9009-45C1-9B56-0D7E07996106}"/>
    <cellStyle name="桁区切り 2" xfId="529" xr:uid="{00000000-0005-0000-0000-000012020000}"/>
    <cellStyle name="桁区切り 2 2" xfId="530" xr:uid="{00000000-0005-0000-0000-000013020000}"/>
    <cellStyle name="桁区切り 2 2 2" xfId="531" xr:uid="{00000000-0005-0000-0000-000014020000}"/>
    <cellStyle name="桁区切り 2 2 3" xfId="532" xr:uid="{00000000-0005-0000-0000-000015020000}"/>
    <cellStyle name="桁区切り 2 3" xfId="533" xr:uid="{00000000-0005-0000-0000-000016020000}"/>
    <cellStyle name="桁区切り 2 3 2" xfId="534" xr:uid="{00000000-0005-0000-0000-000017020000}"/>
    <cellStyle name="桁区切り 2 4" xfId="535" xr:uid="{00000000-0005-0000-0000-000018020000}"/>
    <cellStyle name="桁区切り 2 4 2" xfId="696" xr:uid="{00000000-0005-0000-0000-000019020000}"/>
    <cellStyle name="桁区切り 2 4 2 2" xfId="702" xr:uid="{B9E0A6AE-599C-4E6A-A6EA-359BACF8B21B}"/>
    <cellStyle name="桁区切り 2_120309 内訳書【協立修正】" xfId="536" xr:uid="{00000000-0005-0000-0000-00001A020000}"/>
    <cellStyle name="桁区切り 3" xfId="537" xr:uid="{00000000-0005-0000-0000-00001B020000}"/>
    <cellStyle name="桁区切り 3 2" xfId="538" xr:uid="{00000000-0005-0000-0000-00001C020000}"/>
    <cellStyle name="桁区切り 3 2 2" xfId="705" xr:uid="{AB9E3077-D8FB-417F-B7B1-5AD18FBFAE9C}"/>
    <cellStyle name="桁区切り 3 3" xfId="539" xr:uid="{00000000-0005-0000-0000-00001D020000}"/>
    <cellStyle name="桁区切り 3 4" xfId="540" xr:uid="{00000000-0005-0000-0000-00001E020000}"/>
    <cellStyle name="桁区切り 4" xfId="541" xr:uid="{00000000-0005-0000-0000-00001F020000}"/>
    <cellStyle name="桁区切り 4 2" xfId="542" xr:uid="{00000000-0005-0000-0000-000020020000}"/>
    <cellStyle name="桁区切り 4 3" xfId="543" xr:uid="{00000000-0005-0000-0000-000021020000}"/>
    <cellStyle name="桁区切り 5" xfId="544" xr:uid="{00000000-0005-0000-0000-000022020000}"/>
    <cellStyle name="桁区切り 5 2" xfId="545" xr:uid="{00000000-0005-0000-0000-000023020000}"/>
    <cellStyle name="桁区切り 5 3" xfId="546" xr:uid="{00000000-0005-0000-0000-000024020000}"/>
    <cellStyle name="桁区切り 6" xfId="547" xr:uid="{00000000-0005-0000-0000-000025020000}"/>
    <cellStyle name="桁区切り 7" xfId="548" xr:uid="{00000000-0005-0000-0000-000026020000}"/>
    <cellStyle name="桁区切り 8" xfId="549" xr:uid="{00000000-0005-0000-0000-000027020000}"/>
    <cellStyle name="桁区切り 9" xfId="550" xr:uid="{00000000-0005-0000-0000-000028020000}"/>
    <cellStyle name="桁区切り[0]_　新仮設" xfId="551" xr:uid="{00000000-0005-0000-0000-000029020000}"/>
    <cellStyle name="月" xfId="552" xr:uid="{00000000-0005-0000-0000-00002A020000}"/>
    <cellStyle name="見出し 1 2" xfId="553" xr:uid="{00000000-0005-0000-0000-00002B020000}"/>
    <cellStyle name="見出し 2 2" xfId="554" xr:uid="{00000000-0005-0000-0000-00002C020000}"/>
    <cellStyle name="見出し 3 2" xfId="555" xr:uid="{00000000-0005-0000-0000-00002D020000}"/>
    <cellStyle name="見出し 4 2" xfId="556" xr:uid="{00000000-0005-0000-0000-00002E020000}"/>
    <cellStyle name="見出し１" xfId="557" xr:uid="{00000000-0005-0000-0000-00002F020000}"/>
    <cellStyle name="見出し２" xfId="558" xr:uid="{00000000-0005-0000-0000-000030020000}"/>
    <cellStyle name="個" xfId="559" xr:uid="{00000000-0005-0000-0000-000031020000}"/>
    <cellStyle name="個数" xfId="560" xr:uid="{00000000-0005-0000-0000-000032020000}"/>
    <cellStyle name="個当り" xfId="561" xr:uid="{00000000-0005-0000-0000-000033020000}"/>
    <cellStyle name="工事費内訳書" xfId="562" xr:uid="{00000000-0005-0000-0000-000034020000}"/>
    <cellStyle name="構造リスト" xfId="563" xr:uid="{00000000-0005-0000-0000-000035020000}"/>
    <cellStyle name="合計" xfId="564" xr:uid="{00000000-0005-0000-0000-000036020000}"/>
    <cellStyle name="合計 2" xfId="565" xr:uid="{00000000-0005-0000-0000-000037020000}"/>
    <cellStyle name="材料費の～%" xfId="566" xr:uid="{00000000-0005-0000-0000-000038020000}"/>
    <cellStyle name="材料費合計額の～%" xfId="567" xr:uid="{00000000-0005-0000-0000-000039020000}"/>
    <cellStyle name="材料費合計額の～%以内" xfId="568" xr:uid="{00000000-0005-0000-0000-00003A020000}"/>
    <cellStyle name="式" xfId="569" xr:uid="{00000000-0005-0000-0000-00003B020000}"/>
    <cellStyle name="式当り" xfId="570" xr:uid="{00000000-0005-0000-0000-00003C020000}"/>
    <cellStyle name="集計 2" xfId="571" xr:uid="{00000000-0005-0000-0000-00003D020000}"/>
    <cellStyle name="縦中央揃え" xfId="572" xr:uid="{00000000-0005-0000-0000-00003E020000}"/>
    <cellStyle name="出力 2" xfId="573" xr:uid="{00000000-0005-0000-0000-00003F020000}"/>
    <cellStyle name="小数" xfId="574" xr:uid="{00000000-0005-0000-0000-000040020000}"/>
    <cellStyle name="小数 2" xfId="575" xr:uid="{00000000-0005-0000-0000-000041020000}"/>
    <cellStyle name="少数点切り捨て" xfId="576" xr:uid="{00000000-0005-0000-0000-000042020000}"/>
    <cellStyle name="少数点切り捨て 2" xfId="577" xr:uid="{00000000-0005-0000-0000-000043020000}"/>
    <cellStyle name="消耗費合計額の～%" xfId="578" xr:uid="{00000000-0005-0000-0000-000044020000}"/>
    <cellStyle name="人" xfId="579" xr:uid="{00000000-0005-0000-0000-000045020000}"/>
    <cellStyle name="積算書01" xfId="580" xr:uid="{00000000-0005-0000-0000-000046020000}"/>
    <cellStyle name="折りたたみ" xfId="581" xr:uid="{00000000-0005-0000-0000-000047020000}"/>
    <cellStyle name="折返し(中央揃え)" xfId="582" xr:uid="{00000000-0005-0000-0000-000048020000}"/>
    <cellStyle name="説明文 2" xfId="583" xr:uid="{00000000-0005-0000-0000-000049020000}"/>
    <cellStyle name="台" xfId="584" xr:uid="{00000000-0005-0000-0000-00004A020000}"/>
    <cellStyle name="第?号明細表参照" xfId="585" xr:uid="{00000000-0005-0000-0000-00004B020000}"/>
    <cellStyle name="通貨 2" xfId="586" xr:uid="{00000000-0005-0000-0000-00004C020000}"/>
    <cellStyle name="内訳" xfId="587" xr:uid="{00000000-0005-0000-0000-00004D020000}"/>
    <cellStyle name="日" xfId="588" xr:uid="{00000000-0005-0000-0000-00004E020000}"/>
    <cellStyle name="日 2" xfId="589" xr:uid="{00000000-0005-0000-0000-00004F020000}"/>
    <cellStyle name="日_砂川総体　見積比較" xfId="590" xr:uid="{00000000-0005-0000-0000-000050020000}"/>
    <cellStyle name="日_茶内中増築内訳（機械）120116" xfId="591" xr:uid="{00000000-0005-0000-0000-000051020000}"/>
    <cellStyle name="日当り" xfId="592" xr:uid="{00000000-0005-0000-0000-000052020000}"/>
    <cellStyle name="日付" xfId="593" xr:uid="{00000000-0005-0000-0000-000053020000}"/>
    <cellStyle name="日付 2" xfId="594" xr:uid="{00000000-0005-0000-0000-000054020000}"/>
    <cellStyle name="入力 2" xfId="595" xr:uid="{00000000-0005-0000-0000-000055020000}"/>
    <cellStyle name="年月" xfId="596" xr:uid="{00000000-0005-0000-0000-000056020000}"/>
    <cellStyle name="年月 2" xfId="597" xr:uid="{00000000-0005-0000-0000-000057020000}"/>
    <cellStyle name="判定" xfId="598" xr:uid="{00000000-0005-0000-0000-000058020000}"/>
    <cellStyle name="比較表" xfId="599" xr:uid="{00000000-0005-0000-0000-000059020000}"/>
    <cellStyle name="非表示" xfId="600" xr:uid="{00000000-0005-0000-0000-00005A020000}"/>
    <cellStyle name="備考" xfId="601" xr:uid="{00000000-0005-0000-0000-00005B020000}"/>
    <cellStyle name="標準" xfId="0" builtinId="0"/>
    <cellStyle name="標準 10" xfId="602" xr:uid="{00000000-0005-0000-0000-00005D020000}"/>
    <cellStyle name="標準 11" xfId="603" xr:uid="{00000000-0005-0000-0000-00005E020000}"/>
    <cellStyle name="標準 12" xfId="690" xr:uid="{00000000-0005-0000-0000-00005F020000}"/>
    <cellStyle name="標準 13" xfId="698" xr:uid="{00000000-0005-0000-0000-000060020000}"/>
    <cellStyle name="標準 14" xfId="703" xr:uid="{945A2B03-C0DE-45AF-BB45-38F61824C50B}"/>
    <cellStyle name="標準 2" xfId="604" xr:uid="{00000000-0005-0000-0000-000061020000}"/>
    <cellStyle name="標準 2 10" xfId="605" xr:uid="{00000000-0005-0000-0000-000062020000}"/>
    <cellStyle name="標準 2 11" xfId="606" xr:uid="{00000000-0005-0000-0000-000063020000}"/>
    <cellStyle name="標準 2 12" xfId="607" xr:uid="{00000000-0005-0000-0000-000064020000}"/>
    <cellStyle name="標準 2 13" xfId="608" xr:uid="{00000000-0005-0000-0000-000065020000}"/>
    <cellStyle name="標準 2 14" xfId="609" xr:uid="{00000000-0005-0000-0000-000066020000}"/>
    <cellStyle name="標準 2 15" xfId="610" xr:uid="{00000000-0005-0000-0000-000067020000}"/>
    <cellStyle name="標準 2 16" xfId="611" xr:uid="{00000000-0005-0000-0000-000068020000}"/>
    <cellStyle name="標準 2 17" xfId="612" xr:uid="{00000000-0005-0000-0000-000069020000}"/>
    <cellStyle name="標準 2 18" xfId="613" xr:uid="{00000000-0005-0000-0000-00006A020000}"/>
    <cellStyle name="標準 2 19" xfId="614" xr:uid="{00000000-0005-0000-0000-00006B020000}"/>
    <cellStyle name="標準 2 2" xfId="615" xr:uid="{00000000-0005-0000-0000-00006C020000}"/>
    <cellStyle name="標準 2 2 2" xfId="616" xr:uid="{00000000-0005-0000-0000-00006D020000}"/>
    <cellStyle name="標準 2 2 3" xfId="617" xr:uid="{00000000-0005-0000-0000-00006E020000}"/>
    <cellStyle name="標準 2 20" xfId="618" xr:uid="{00000000-0005-0000-0000-00006F020000}"/>
    <cellStyle name="標準 2 21" xfId="619" xr:uid="{00000000-0005-0000-0000-000070020000}"/>
    <cellStyle name="標準 2 3" xfId="620" xr:uid="{00000000-0005-0000-0000-000071020000}"/>
    <cellStyle name="標準 2 4" xfId="621" xr:uid="{00000000-0005-0000-0000-000072020000}"/>
    <cellStyle name="標準 2 4 2" xfId="695" xr:uid="{00000000-0005-0000-0000-000073020000}"/>
    <cellStyle name="標準 2 5" xfId="622" xr:uid="{00000000-0005-0000-0000-000074020000}"/>
    <cellStyle name="標準 2 6" xfId="623" xr:uid="{00000000-0005-0000-0000-000075020000}"/>
    <cellStyle name="標準 2 7" xfId="624" xr:uid="{00000000-0005-0000-0000-000076020000}"/>
    <cellStyle name="標準 2 8" xfId="625" xr:uid="{00000000-0005-0000-0000-000077020000}"/>
    <cellStyle name="標準 2 9" xfId="626" xr:uid="{00000000-0005-0000-0000-000078020000}"/>
    <cellStyle name="標準 2_(仮称)新大成児童センター新築主体工事設計書" xfId="627" xr:uid="{00000000-0005-0000-0000-000079020000}"/>
    <cellStyle name="標準 3" xfId="628" xr:uid="{00000000-0005-0000-0000-00007A020000}"/>
    <cellStyle name="標準 3 2" xfId="629" xr:uid="{00000000-0005-0000-0000-00007B020000}"/>
    <cellStyle name="標準 3 2 2" xfId="630" xr:uid="{00000000-0005-0000-0000-00007C020000}"/>
    <cellStyle name="標準 3 3" xfId="631" xr:uid="{00000000-0005-0000-0000-00007D020000}"/>
    <cellStyle name="標準 3 4" xfId="632" xr:uid="{00000000-0005-0000-0000-00007E020000}"/>
    <cellStyle name="標準 3_★新共通費算定表(工期対応)2012.3.08" xfId="633" xr:uid="{00000000-0005-0000-0000-00007F020000}"/>
    <cellStyle name="標準 4" xfId="634" xr:uid="{00000000-0005-0000-0000-000080020000}"/>
    <cellStyle name="標準 4 10" xfId="635" xr:uid="{00000000-0005-0000-0000-000081020000}"/>
    <cellStyle name="標準 4 11" xfId="636" xr:uid="{00000000-0005-0000-0000-000082020000}"/>
    <cellStyle name="標準 4 12" xfId="637" xr:uid="{00000000-0005-0000-0000-000083020000}"/>
    <cellStyle name="標準 4 13" xfId="638" xr:uid="{00000000-0005-0000-0000-000084020000}"/>
    <cellStyle name="標準 4 14" xfId="639" xr:uid="{00000000-0005-0000-0000-000085020000}"/>
    <cellStyle name="標準 4 15" xfId="640" xr:uid="{00000000-0005-0000-0000-000086020000}"/>
    <cellStyle name="標準 4 16" xfId="641" xr:uid="{00000000-0005-0000-0000-000087020000}"/>
    <cellStyle name="標準 4 17" xfId="642" xr:uid="{00000000-0005-0000-0000-000088020000}"/>
    <cellStyle name="標準 4 18" xfId="643" xr:uid="{00000000-0005-0000-0000-000089020000}"/>
    <cellStyle name="標準 4 19" xfId="644" xr:uid="{00000000-0005-0000-0000-00008A020000}"/>
    <cellStyle name="標準 4 2" xfId="645" xr:uid="{00000000-0005-0000-0000-00008B020000}"/>
    <cellStyle name="標準 4 2 2" xfId="646" xr:uid="{00000000-0005-0000-0000-00008C020000}"/>
    <cellStyle name="標準 4 20" xfId="647" xr:uid="{00000000-0005-0000-0000-00008D020000}"/>
    <cellStyle name="標準 4 3" xfId="648" xr:uid="{00000000-0005-0000-0000-00008E020000}"/>
    <cellStyle name="標準 4 4" xfId="649" xr:uid="{00000000-0005-0000-0000-00008F020000}"/>
    <cellStyle name="標準 4 5" xfId="650" xr:uid="{00000000-0005-0000-0000-000090020000}"/>
    <cellStyle name="標準 4 6" xfId="651" xr:uid="{00000000-0005-0000-0000-000091020000}"/>
    <cellStyle name="標準 4 7" xfId="652" xr:uid="{00000000-0005-0000-0000-000092020000}"/>
    <cellStyle name="標準 4 8" xfId="653" xr:uid="{00000000-0005-0000-0000-000093020000}"/>
    <cellStyle name="標準 4 9" xfId="654" xr:uid="{00000000-0005-0000-0000-000094020000}"/>
    <cellStyle name="標準 4_○高栄小改修建築内訳H22.3.8" xfId="655" xr:uid="{00000000-0005-0000-0000-000095020000}"/>
    <cellStyle name="標準 5" xfId="656" xr:uid="{00000000-0005-0000-0000-000096020000}"/>
    <cellStyle name="標準 5 2" xfId="657" xr:uid="{00000000-0005-0000-0000-000097020000}"/>
    <cellStyle name="標準 6" xfId="658" xr:uid="{00000000-0005-0000-0000-000098020000}"/>
    <cellStyle name="標準 6 2" xfId="699" xr:uid="{00000000-0005-0000-0000-000099020000}"/>
    <cellStyle name="標準 7" xfId="659" xr:uid="{00000000-0005-0000-0000-00009A020000}"/>
    <cellStyle name="標準 7 2" xfId="697" xr:uid="{00000000-0005-0000-0000-00009B020000}"/>
    <cellStyle name="標準 8" xfId="660" xr:uid="{00000000-0005-0000-0000-00009C020000}"/>
    <cellStyle name="標準 9" xfId="661" xr:uid="{00000000-0005-0000-0000-00009D020000}"/>
    <cellStyle name="標準()" xfId="662" xr:uid="{00000000-0005-0000-0000-00009E020000}"/>
    <cellStyle name="標準_総括表_上幌向中" xfId="707" xr:uid="{B4F8F46B-8AF2-4C5C-AE47-B9DC6F8B94E2}"/>
    <cellStyle name="標準_電気経費計算" xfId="694" xr:uid="{00000000-0005-0000-0000-0000A2020000}"/>
    <cellStyle name="標準_内訳原稿" xfId="693" xr:uid="{00000000-0005-0000-0000-0000A3020000}"/>
    <cellStyle name="標準２" xfId="663" xr:uid="{00000000-0005-0000-0000-0000A4020000}"/>
    <cellStyle name="標準２ 2" xfId="664" xr:uid="{00000000-0005-0000-0000-0000A5020000}"/>
    <cellStyle name="標準A" xfId="665" xr:uid="{00000000-0005-0000-0000-0000A6020000}"/>
    <cellStyle name="標準Ａ" xfId="666" xr:uid="{00000000-0005-0000-0000-0000A7020000}"/>
    <cellStyle name="標準A 2" xfId="667" xr:uid="{00000000-0005-0000-0000-0000A8020000}"/>
    <cellStyle name="標準A_【原本】美園小屋体耐震補強設計内訳書" xfId="668" xr:uid="{00000000-0005-0000-0000-0000A9020000}"/>
    <cellStyle name="標準代" xfId="669" xr:uid="{00000000-0005-0000-0000-0000AA020000}"/>
    <cellStyle name="平成＿年＿月＿日" xfId="670" xr:uid="{00000000-0005-0000-0000-0000AB020000}"/>
    <cellStyle name="平成_年度" xfId="671" xr:uid="{00000000-0005-0000-0000-0000AC020000}"/>
    <cellStyle name="勉準_分電盤表" xfId="672" xr:uid="{00000000-0005-0000-0000-0000AD020000}"/>
    <cellStyle name="本" xfId="673" xr:uid="{00000000-0005-0000-0000-0000AE020000}"/>
    <cellStyle name="本当り" xfId="674" xr:uid="{00000000-0005-0000-0000-0000AF020000}"/>
    <cellStyle name="枚" xfId="675" xr:uid="{00000000-0005-0000-0000-0000B0020000}"/>
    <cellStyle name="枚当り" xfId="676" xr:uid="{00000000-0005-0000-0000-0000B1020000}"/>
    <cellStyle name="未定義" xfId="677" xr:uid="{00000000-0005-0000-0000-0000B2020000}"/>
    <cellStyle name="未定義 2" xfId="678" xr:uid="{00000000-0005-0000-0000-0000B3020000}"/>
    <cellStyle name="未定義 3" xfId="679" xr:uid="{00000000-0005-0000-0000-0000B4020000}"/>
    <cellStyle name="未定義 4" xfId="680" xr:uid="{00000000-0005-0000-0000-0000B5020000}"/>
    <cellStyle name="未定義 5" xfId="681" xr:uid="{00000000-0005-0000-0000-0000B6020000}"/>
    <cellStyle name="立" xfId="682" xr:uid="{00000000-0005-0000-0000-0000B7020000}"/>
    <cellStyle name="立_近文小改築衛生" xfId="683" xr:uid="{00000000-0005-0000-0000-0000B8020000}"/>
    <cellStyle name="良い 2" xfId="684" xr:uid="{00000000-0005-0000-0000-0000B9020000}"/>
    <cellStyle name="労務費･運転経費･材料費の%以内" xfId="685" xr:uid="{00000000-0005-0000-0000-0000BA020000}"/>
    <cellStyle name="労務費･材料費合計額の" xfId="686" xr:uid="{00000000-0005-0000-0000-0000BB020000}"/>
    <cellStyle name="労務費･材料費合計額の%以内" xfId="687" xr:uid="{00000000-0005-0000-0000-0000BC020000}"/>
    <cellStyle name="労務費合計額の" xfId="688" xr:uid="{00000000-0005-0000-0000-0000BD020000}"/>
    <cellStyle name="労務費合計額の～以内" xfId="689" xr:uid="{00000000-0005-0000-0000-0000BE020000}"/>
  </cellStyles>
  <dxfs count="0"/>
  <tableStyles count="0" defaultTableStyle="TableStyleMedium2" defaultPivotStyle="PivotStyleLight16"/>
  <colors>
    <mruColors>
      <color rgb="FF0066FF"/>
      <color rgb="FF0000FF"/>
      <color rgb="FFDAEEF3"/>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86.xml"/><Relationship Id="rId21" Type="http://schemas.openxmlformats.org/officeDocument/2006/relationships/worksheet" Target="worksheets/sheet21.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63" Type="http://schemas.openxmlformats.org/officeDocument/2006/relationships/externalLink" Target="externalLinks/externalLink32.xml"/><Relationship Id="rId68" Type="http://schemas.openxmlformats.org/officeDocument/2006/relationships/externalLink" Target="externalLinks/externalLink37.xml"/><Relationship Id="rId84" Type="http://schemas.openxmlformats.org/officeDocument/2006/relationships/externalLink" Target="externalLinks/externalLink53.xml"/><Relationship Id="rId89" Type="http://schemas.openxmlformats.org/officeDocument/2006/relationships/externalLink" Target="externalLinks/externalLink58.xml"/><Relationship Id="rId112" Type="http://schemas.openxmlformats.org/officeDocument/2006/relationships/externalLink" Target="externalLinks/externalLink81.xml"/><Relationship Id="rId16" Type="http://schemas.openxmlformats.org/officeDocument/2006/relationships/worksheet" Target="worksheets/sheet16.xml"/><Relationship Id="rId107" Type="http://schemas.openxmlformats.org/officeDocument/2006/relationships/externalLink" Target="externalLinks/externalLink76.xml"/><Relationship Id="rId11" Type="http://schemas.openxmlformats.org/officeDocument/2006/relationships/worksheet" Target="worksheets/sheet11.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53" Type="http://schemas.openxmlformats.org/officeDocument/2006/relationships/externalLink" Target="externalLinks/externalLink22.xml"/><Relationship Id="rId58" Type="http://schemas.openxmlformats.org/officeDocument/2006/relationships/externalLink" Target="externalLinks/externalLink27.xml"/><Relationship Id="rId74" Type="http://schemas.openxmlformats.org/officeDocument/2006/relationships/externalLink" Target="externalLinks/externalLink43.xml"/><Relationship Id="rId79" Type="http://schemas.openxmlformats.org/officeDocument/2006/relationships/externalLink" Target="externalLinks/externalLink48.xml"/><Relationship Id="rId102" Type="http://schemas.openxmlformats.org/officeDocument/2006/relationships/externalLink" Target="externalLinks/externalLink71.xml"/><Relationship Id="rId123"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30.xml"/><Relationship Id="rId82" Type="http://schemas.openxmlformats.org/officeDocument/2006/relationships/externalLink" Target="externalLinks/externalLink51.xml"/><Relationship Id="rId90" Type="http://schemas.openxmlformats.org/officeDocument/2006/relationships/externalLink" Target="externalLinks/externalLink59.xml"/><Relationship Id="rId95" Type="http://schemas.openxmlformats.org/officeDocument/2006/relationships/externalLink" Target="externalLinks/externalLink6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externalLink" Target="externalLinks/externalLink25.xml"/><Relationship Id="rId64" Type="http://schemas.openxmlformats.org/officeDocument/2006/relationships/externalLink" Target="externalLinks/externalLink33.xml"/><Relationship Id="rId69" Type="http://schemas.openxmlformats.org/officeDocument/2006/relationships/externalLink" Target="externalLinks/externalLink38.xml"/><Relationship Id="rId77" Type="http://schemas.openxmlformats.org/officeDocument/2006/relationships/externalLink" Target="externalLinks/externalLink46.xml"/><Relationship Id="rId100" Type="http://schemas.openxmlformats.org/officeDocument/2006/relationships/externalLink" Target="externalLinks/externalLink69.xml"/><Relationship Id="rId105" Type="http://schemas.openxmlformats.org/officeDocument/2006/relationships/externalLink" Target="externalLinks/externalLink74.xml"/><Relationship Id="rId113" Type="http://schemas.openxmlformats.org/officeDocument/2006/relationships/externalLink" Target="externalLinks/externalLink82.xml"/><Relationship Id="rId118" Type="http://schemas.openxmlformats.org/officeDocument/2006/relationships/externalLink" Target="externalLinks/externalLink87.xml"/><Relationship Id="rId8" Type="http://schemas.openxmlformats.org/officeDocument/2006/relationships/worksheet" Target="worksheets/sheet8.xml"/><Relationship Id="rId51" Type="http://schemas.openxmlformats.org/officeDocument/2006/relationships/externalLink" Target="externalLinks/externalLink20.xml"/><Relationship Id="rId72" Type="http://schemas.openxmlformats.org/officeDocument/2006/relationships/externalLink" Target="externalLinks/externalLink41.xml"/><Relationship Id="rId80" Type="http://schemas.openxmlformats.org/officeDocument/2006/relationships/externalLink" Target="externalLinks/externalLink49.xml"/><Relationship Id="rId85" Type="http://schemas.openxmlformats.org/officeDocument/2006/relationships/externalLink" Target="externalLinks/externalLink54.xml"/><Relationship Id="rId93" Type="http://schemas.openxmlformats.org/officeDocument/2006/relationships/externalLink" Target="externalLinks/externalLink62.xml"/><Relationship Id="rId98" Type="http://schemas.openxmlformats.org/officeDocument/2006/relationships/externalLink" Target="externalLinks/externalLink67.xml"/><Relationship Id="rId121" Type="http://schemas.openxmlformats.org/officeDocument/2006/relationships/externalLink" Target="externalLinks/externalLink9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externalLink" Target="externalLinks/externalLink28.xml"/><Relationship Id="rId67" Type="http://schemas.openxmlformats.org/officeDocument/2006/relationships/externalLink" Target="externalLinks/externalLink36.xml"/><Relationship Id="rId103" Type="http://schemas.openxmlformats.org/officeDocument/2006/relationships/externalLink" Target="externalLinks/externalLink72.xml"/><Relationship Id="rId108" Type="http://schemas.openxmlformats.org/officeDocument/2006/relationships/externalLink" Target="externalLinks/externalLink77.xml"/><Relationship Id="rId116" Type="http://schemas.openxmlformats.org/officeDocument/2006/relationships/externalLink" Target="externalLinks/externalLink85.xml"/><Relationship Id="rId124"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62" Type="http://schemas.openxmlformats.org/officeDocument/2006/relationships/externalLink" Target="externalLinks/externalLink31.xml"/><Relationship Id="rId70" Type="http://schemas.openxmlformats.org/officeDocument/2006/relationships/externalLink" Target="externalLinks/externalLink39.xml"/><Relationship Id="rId75" Type="http://schemas.openxmlformats.org/officeDocument/2006/relationships/externalLink" Target="externalLinks/externalLink44.xml"/><Relationship Id="rId83" Type="http://schemas.openxmlformats.org/officeDocument/2006/relationships/externalLink" Target="externalLinks/externalLink52.xml"/><Relationship Id="rId88" Type="http://schemas.openxmlformats.org/officeDocument/2006/relationships/externalLink" Target="externalLinks/externalLink57.xml"/><Relationship Id="rId91" Type="http://schemas.openxmlformats.org/officeDocument/2006/relationships/externalLink" Target="externalLinks/externalLink60.xml"/><Relationship Id="rId96" Type="http://schemas.openxmlformats.org/officeDocument/2006/relationships/externalLink" Target="externalLinks/externalLink65.xml"/><Relationship Id="rId111" Type="http://schemas.openxmlformats.org/officeDocument/2006/relationships/externalLink" Target="externalLinks/externalLink8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externalLink" Target="externalLinks/externalLink26.xml"/><Relationship Id="rId106" Type="http://schemas.openxmlformats.org/officeDocument/2006/relationships/externalLink" Target="externalLinks/externalLink75.xml"/><Relationship Id="rId114" Type="http://schemas.openxmlformats.org/officeDocument/2006/relationships/externalLink" Target="externalLinks/externalLink83.xml"/><Relationship Id="rId119" Type="http://schemas.openxmlformats.org/officeDocument/2006/relationships/externalLink" Target="externalLinks/externalLink88.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externalLink" Target="externalLinks/externalLink29.xml"/><Relationship Id="rId65" Type="http://schemas.openxmlformats.org/officeDocument/2006/relationships/externalLink" Target="externalLinks/externalLink34.xml"/><Relationship Id="rId73" Type="http://schemas.openxmlformats.org/officeDocument/2006/relationships/externalLink" Target="externalLinks/externalLink42.xml"/><Relationship Id="rId78" Type="http://schemas.openxmlformats.org/officeDocument/2006/relationships/externalLink" Target="externalLinks/externalLink47.xml"/><Relationship Id="rId81" Type="http://schemas.openxmlformats.org/officeDocument/2006/relationships/externalLink" Target="externalLinks/externalLink50.xml"/><Relationship Id="rId86" Type="http://schemas.openxmlformats.org/officeDocument/2006/relationships/externalLink" Target="externalLinks/externalLink55.xml"/><Relationship Id="rId94" Type="http://schemas.openxmlformats.org/officeDocument/2006/relationships/externalLink" Target="externalLinks/externalLink63.xml"/><Relationship Id="rId99" Type="http://schemas.openxmlformats.org/officeDocument/2006/relationships/externalLink" Target="externalLinks/externalLink68.xml"/><Relationship Id="rId101" Type="http://schemas.openxmlformats.org/officeDocument/2006/relationships/externalLink" Target="externalLinks/externalLink70.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8.xml"/><Relationship Id="rId109" Type="http://schemas.openxmlformats.org/officeDocument/2006/relationships/externalLink" Target="externalLinks/externalLink78.xml"/><Relationship Id="rId34" Type="http://schemas.openxmlformats.org/officeDocument/2006/relationships/externalLink" Target="externalLinks/externalLink3.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6" Type="http://schemas.openxmlformats.org/officeDocument/2006/relationships/externalLink" Target="externalLinks/externalLink45.xml"/><Relationship Id="rId97" Type="http://schemas.openxmlformats.org/officeDocument/2006/relationships/externalLink" Target="externalLinks/externalLink66.xml"/><Relationship Id="rId104" Type="http://schemas.openxmlformats.org/officeDocument/2006/relationships/externalLink" Target="externalLinks/externalLink73.xml"/><Relationship Id="rId120" Type="http://schemas.openxmlformats.org/officeDocument/2006/relationships/externalLink" Target="externalLinks/externalLink89.xml"/><Relationship Id="rId125"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40.xml"/><Relationship Id="rId92" Type="http://schemas.openxmlformats.org/officeDocument/2006/relationships/externalLink" Target="externalLinks/externalLink6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66" Type="http://schemas.openxmlformats.org/officeDocument/2006/relationships/externalLink" Target="externalLinks/externalLink35.xml"/><Relationship Id="rId87" Type="http://schemas.openxmlformats.org/officeDocument/2006/relationships/externalLink" Target="externalLinks/externalLink56.xml"/><Relationship Id="rId110" Type="http://schemas.openxmlformats.org/officeDocument/2006/relationships/externalLink" Target="externalLinks/externalLink79.xml"/><Relationship Id="rId115" Type="http://schemas.openxmlformats.org/officeDocument/2006/relationships/externalLink" Target="externalLinks/externalLink84.xml"/></Relationships>
</file>

<file path=xl/drawings/drawing1.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2F00-000002000000}"/>
            </a:ext>
          </a:extLst>
        </xdr:cNvPr>
        <xdr:cNvSpPr/>
      </xdr:nvSpPr>
      <xdr:spPr>
        <a:xfrm>
          <a:off x="11801475" y="9505950"/>
          <a:ext cx="1752600" cy="561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3000-000002000000}"/>
            </a:ext>
          </a:extLst>
        </xdr:cNvPr>
        <xdr:cNvSpPr/>
      </xdr:nvSpPr>
      <xdr:spPr>
        <a:xfrm>
          <a:off x="11801475" y="9505950"/>
          <a:ext cx="1752600" cy="561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3100-000002000000}"/>
            </a:ext>
          </a:extLst>
        </xdr:cNvPr>
        <xdr:cNvSpPr/>
      </xdr:nvSpPr>
      <xdr:spPr>
        <a:xfrm>
          <a:off x="11801475" y="9505950"/>
          <a:ext cx="1752600" cy="561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3200-000002000000}"/>
            </a:ext>
          </a:extLst>
        </xdr:cNvPr>
        <xdr:cNvSpPr/>
      </xdr:nvSpPr>
      <xdr:spPr>
        <a:xfrm>
          <a:off x="11801475" y="9505950"/>
          <a:ext cx="1752600" cy="561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3300-000002000000}"/>
            </a:ext>
          </a:extLst>
        </xdr:cNvPr>
        <xdr:cNvSpPr/>
      </xdr:nvSpPr>
      <xdr:spPr>
        <a:xfrm>
          <a:off x="11801475" y="9505950"/>
          <a:ext cx="1752600" cy="561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3400-000002000000}"/>
            </a:ext>
          </a:extLst>
        </xdr:cNvPr>
        <xdr:cNvSpPr/>
      </xdr:nvSpPr>
      <xdr:spPr>
        <a:xfrm>
          <a:off x="11801475" y="9963150"/>
          <a:ext cx="1752600" cy="561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3500-000002000000}"/>
            </a:ext>
          </a:extLst>
        </xdr:cNvPr>
        <xdr:cNvSpPr/>
      </xdr:nvSpPr>
      <xdr:spPr>
        <a:xfrm>
          <a:off x="11801475" y="9505950"/>
          <a:ext cx="1752600" cy="561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3600-000002000000}"/>
            </a:ext>
          </a:extLst>
        </xdr:cNvPr>
        <xdr:cNvSpPr/>
      </xdr:nvSpPr>
      <xdr:spPr>
        <a:xfrm>
          <a:off x="11801475" y="9505950"/>
          <a:ext cx="1752600" cy="561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3700-000002000000}"/>
            </a:ext>
          </a:extLst>
        </xdr:cNvPr>
        <xdr:cNvSpPr/>
      </xdr:nvSpPr>
      <xdr:spPr>
        <a:xfrm>
          <a:off x="11801475" y="9505950"/>
          <a:ext cx="1752600" cy="561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3800-000002000000}"/>
            </a:ext>
          </a:extLst>
        </xdr:cNvPr>
        <xdr:cNvSpPr/>
      </xdr:nvSpPr>
      <xdr:spPr>
        <a:xfrm>
          <a:off x="11801475" y="9505950"/>
          <a:ext cx="1752600" cy="561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209550</xdr:colOff>
      <xdr:row>42</xdr:row>
      <xdr:rowOff>104775</xdr:rowOff>
    </xdr:from>
    <xdr:to>
      <xdr:col>18</xdr:col>
      <xdr:colOff>942975</xdr:colOff>
      <xdr:row>44</xdr:row>
      <xdr:rowOff>285750</xdr:rowOff>
    </xdr:to>
    <xdr:sp macro="" textlink="">
      <xdr:nvSpPr>
        <xdr:cNvPr id="2" name="角丸四角形 1">
          <a:extLst>
            <a:ext uri="{FF2B5EF4-FFF2-40B4-BE49-F238E27FC236}">
              <a16:creationId xmlns:a16="http://schemas.microsoft.com/office/drawing/2014/main" id="{00000000-0008-0000-3C00-000002000000}"/>
            </a:ext>
          </a:extLst>
        </xdr:cNvPr>
        <xdr:cNvSpPr/>
      </xdr:nvSpPr>
      <xdr:spPr>
        <a:xfrm>
          <a:off x="9963150" y="6505575"/>
          <a:ext cx="1619250" cy="35242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l"/>
          <a:r>
            <a:rPr kumimoji="1" lang="ja-JP" altLang="en-US" sz="1100" baseline="0">
              <a:solidFill>
                <a:schemeClr val="tx1"/>
              </a:solidFill>
            </a:rPr>
            <a:t>●小数点３位を四捨五入し</a:t>
          </a:r>
          <a:endParaRPr kumimoji="1" lang="en-US" altLang="ja-JP" sz="1100" baseline="0">
            <a:solidFill>
              <a:schemeClr val="tx1"/>
            </a:solidFill>
          </a:endParaRPr>
        </a:p>
        <a:p>
          <a:pPr algn="l"/>
          <a:r>
            <a:rPr kumimoji="1" lang="ja-JP" altLang="en-US" sz="1100" baseline="0">
              <a:solidFill>
                <a:schemeClr val="tx1"/>
              </a:solidFill>
            </a:rPr>
            <a:t>　  小数点２位とする。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public\KODAMA\ING\110125%20&#12304;&#21271;&#22823;&#22259;&#26360;&#39208;2&#26399;&#25913;&#20462;&#12305;-&#20816;&#29577;\4.&#20869;&#35379;&#26360;\&#26032;&#35215;Microsoft%20Excel%20&#12527;&#12540;&#12463;&#12471;&#12540;&#124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in\MO\&#24339;&#21066;&#39640;&#23554;\&#20844;&#21209;&#21729;&#23487;&#33294;\&#31309;&#31639;\&#38463;&#21335;&#25913;&#20462;H&#65297;&#6529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caddata\&#12487;&#12540;&#12479;h21.3\&#12487;&#12473;&#12463;&#12488;&#12483;&#12503;\&#65320;&#65298;&#65296;&#23478;&#30044;&#30149;&#38498;\&#31532;&#65298;&#22238;&#30446;\&#30330;&#27880;&#38306;&#20418;\&#20869;&#35379;&#26360;\&#65320;&#65298;&#65296;&#23478;&#30044;&#30149;&#38498;\&#31532;&#65297;&#22238;&#30446;\&#30330;&#27880;\&#20869;&#35379;\&#9679;&#24111;&#24195;&#30044;&#29987;&#22823;&#23398;&#23478;&#30044;&#30142;&#30149;&#21046;&#24481;&#12475;&#12531;&#12479;&#12540;&#25913;&#20462;&#27231;&#26800;&#35373;&#20633;&#24037;&#20107;&#20869;&#35379;&#26360;&#12539;&#35079;&#21512;&#21336;&#20385;(&#37329;&#38989;&#26377;)\&#21109;&#25104;\&#25991;&#25945;&#65352;&#65297;&#65297;\&#65426;&#65411;&#65438;&#65384;&#65393;&#20132;&#27969;\&#65352;&#65297;&#65297;\&#20869;&#35379;&#12513;&#12487;&#12451;&#12450;&#26368;&#32066;&#2925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caddata\&#12487;&#12540;&#12479;h21.3\&#12487;&#12473;&#12463;&#12488;&#12483;&#12503;\&#65320;&#65298;&#65296;&#23478;&#30044;&#30149;&#38498;\&#31532;&#65298;&#22238;&#30446;\&#30330;&#27880;&#38306;&#20418;\&#20869;&#35379;&#26360;\&#65320;&#65298;&#65296;&#23478;&#30044;&#30149;&#38498;\&#31532;&#65297;&#22238;&#30446;\&#30330;&#27880;\&#20869;&#35379;\&#9679;&#24111;&#24195;&#30044;&#29987;&#22823;&#23398;&#23478;&#30044;&#30142;&#30149;&#21046;&#24481;&#12475;&#12531;&#12479;&#12540;&#25913;&#20462;&#27231;&#26800;&#35373;&#20633;&#24037;&#20107;&#20869;&#35379;&#26360;&#12539;&#35079;&#21512;&#21336;&#20385;(&#37329;&#38989;&#26377;)\&#21109;&#25104;\My%20Documents\&#35373;&#35336;&#29992;\&#12487;&#12540;&#12479;&#12540;\&#12456;&#12463;&#12475;&#12523;\&#65298;&#26399;&#20869;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02\&#27231;&#26800;\&#65320;&#65297;&#65301;data\&#35373;&#35336;&#26360;\11%20&#26413;&#24140;&#12288;&#20809;&#26143;\windows\&#65411;&#65438;&#65405;&#65400;&#65412;&#65391;&#65420;&#65439;\&#20170;&#37329;&#39178;&#35703;\&#21271;&#26727;&#23665;&#30010;&#22826;&#27347;&#28023;&#27700;&#28020;&#22580;&#65288;&#20195;&#20385;&#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01\ISO\&#35199;&#12398;\nishi-&#20491;&#20154;\&#12395;&#12375;&#12398;\&#35336;&#31639;&#26360;&#21407;&#31295;\My%20Documents\&#20303;&#23429;&#35506;&#21407;&#26412;%2099_03_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7494;&#30000;&#65288;&#31684;&#65289;\D\07%20&#12469;&#12531;&#12467;&#12540;&#12467;&#12531;&#12469;&#12523;\01%20&#19978;&#12494;&#22269;&#25968;&#37327;\&#19978;&#12494;&#22269;&#30010;&#27494;&#30000;&#25968;&#3732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2\d\&#12362;&#20181;&#20107;\&#22969;&#32972;&#29275;&#12459;&#12540;&#12522;&#12531;&#12464;&#22580;\&#35373;&#35336;&#26360;\&#22969;&#32972;&#29275;&#12459;&#12540;&#12522;&#12531;&#12464;&#22580;\&#22522;&#26412;&#35373;&#35336;\&#21442;&#32771;\&#12459;&#12540;&#12522;&#12531;&#12464;&#27010;&#3163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trage01\&#24314;&#37117;&#65343;&#20849;&#29992;\Documents%20and%20Settings\kodama01\&#12487;&#12473;&#12463;&#12488;&#12483;&#12503;\&#26032;&#35215;Microsoft%20Excel%20&#12527;&#12540;&#12463;&#12471;&#12540;&#1248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WINDOWS\&#65411;&#65438;&#65405;&#65400;&#65412;&#65391;&#65420;&#65439;\&#9679;&#24859;&#23195;&#22823;&#23398;&#65288;&#22478;&#21271;&#65289;&#24773;&#22577;&#25945;&#32946;\&#9679;&#24859;&#23195;&#24773;&#22577;&#31309;&#31639;\&#27231;&#26800;&#20418;\&#21416;&#25151;&#25913;&#20462;\&#31309;&#31639;&#26681;&#25312;\&#20104;&#23450;&#20385;&#26684;&#12288;&#12288;&#19968;&#2433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WINDOWS\&#65411;&#65438;&#65405;&#65400;&#65412;&#65391;&#65420;&#65439;\&#9679;&#24859;&#23195;&#22823;&#23398;&#65288;&#22478;&#21271;&#65289;&#24773;&#22577;&#25945;&#32946;\&#9679;&#24859;&#23195;&#24773;&#22577;&#31309;&#31639;\&#27231;&#26800;&#20418;\&#21416;&#25151;&#25913;&#20462;\&#21407;&#26412;&#38619;&#24418;\&#20869;&#35379;&#19968;&#24335;\&#21336;&#20385;&#31639;&#20986;&#12288;&#12288;&#35519;&#26360;&#19968;&#2433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01\data\&#12469;&#12531;&#12503;&#12523;\&#24066;&#30010;&#26449;&#25968;&#37327;&#35336;&#31639;\PABULIC\&#20096;&#24029;\CAB\&#20096;&#2644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Q:\&#12366;&#12423;&#12428;&#12435;\H250813&#21033;&#23611;&#20185;&#27861;&#24535;\&#31309;&#31639;&#20869;&#35379;&#35519;&#26360;3\02&#38651;&#27671;&#35036;&#21161;&#31309;&#31639;&#35519;&#26360;\&#26525;&#24184;&#28417;&#21332;&#65288;&#24037;&#22580;&#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Q:\&#12366;&#12423;&#12428;&#12435;\H250813&#21033;&#23611;&#20185;&#27861;&#24535;\&#26525;&#24184;&#22259;&#38754;\01&#24314;&#31689;&#35036;&#21161;&#23550;&#35937;\&#26525;&#24184;&#24314;&#31689;&#35036;&#21161;&#23550;&#35937;&#20869;&#3537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12366;&#12423;&#12428;&#12435;\H250813&#21033;&#23611;&#20185;&#27861;&#24535;\&#31309;&#31639;&#20869;&#35379;&#35519;&#26360;3\03&#35373;&#20633;&#35036;&#21161;&#31309;&#31639;&#35519;&#26360;\20040720&#26525;&#24184;&#28417;&#21332;&#22679;&#31689;&#35373;&#20633;&#20869;&#3537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eo\c\&#26032;&#35373;&#35336;data\&#35373;&#35336;data\&#26525;&#24184;&#30010;&#20844;&#34886;&#28020;&#22580;\&#31309;&#31639;&#26360;\&#35211;&#31309;&#20381;&#38972;&#2636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s-sv\VOL\&#20108;&#29942;DAT\&#20304;&#34276;\&#24037;&#20107;&#35373;~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awama22\&#65420;&#65438;&#65432;&#65392;&#65420;&#65401;&#65392;&#65405;\HOME\Project\Template\&#37326;&#27604;&#12513;&#65293;&#12459;&#12522;&#12473;&#12488;.xj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DENKI\H15\&#26032;&#23621;&#27996;&#22899;&#23376;&#23534;\&#31309;&#31639;\&#21521;&#38525;&#21271;&#23534;&#20869;&#35379;&#65288;&#26368;&#32066;&#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Neo\c\&#26032;&#35373;&#35336;data\&#35373;&#35336;data\&#34427;&#30000;&#20844;&#34886;&#20415;&#25152;\&#35211;&#31309;&#20381;&#38972;&#2636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trage02\&#26989;&#21209;&#12501;&#12457;&#12523;&#12480;\&#65393;&#65400;\NO%202\&#40372;&#23621;&#26449;&#31119;&#31049;\&#40372;&#23621;%20&#31119;&#31049;%201&#26399;%20&#20869;&#35379;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ilesv\download\A&#35373;&#35336;&#29289;&#20214;\H18-050\1039&#65402;&#65395;&#65430;&#65395;&#65409;&#65389;&#65395;\M\&#31309;&#31639;\02&#34907;&#29983;&#20869;&#3537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01\data\&#20491;&#20154;\&#26494;&#23665;\&#20869;&#35379;\&#30330;&#23506;&#23487;&#33294;\2&#21495;&#26847;\&#27231;&#26800;\H14&#30330;&#23506;2&#21495;&#26847;&#12288;&#27231;&#26800;&#31309;&#3163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S14012\&#24314;&#31689;&#25285;&#24403;\&#26119;&#38642;&#21488;&#20869;&#3537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02\&#27231;&#26800;\&#65320;&#65297;&#65302;&#24180;&#24230;\02%20&#35373;&#35336;\&#24037;&#20107;\06%20&#20989;&#39208;&#12288;&#26093;&#26862;\&#20989;&#39208;&#12288;&#21336;&#20385;&#19968;&#3523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syou001\&#20849;&#26377;&#12489;&#12461;&#12517;&#12513;&#12531;&#12488;\WINDOWS\&#65411;&#65438;&#65405;&#65400;&#65412;&#65391;&#65420;&#65439;\&#21033;&#23611;&#23500;&#22763;&#30010;&#65400;&#65438;&#65433;&#65392;&#65420;&#65439;&#65432;&#65419;&#65438;&#65437;&#65400;&#65438;&#26045;&#35373;&#24314;&#35373;&#24037;&#201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3EE0941C\&#29105;&#36890;&#36942;&#295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5373;&#35336;(H07&#65374;13&#24180;&#24230;)\&#25991;&#37096;&#31185;&#23398;&#30465;\71113-&#37351;&#36335;&#24037;&#26989;&#39640;&#23554;&#26657;&#33294;&#31561;&#25913;&#20462;&#35373;&#20633;&#35373;&#35336;\&#25991;&#37096;&#26413;&#24037;\&#35373;&#35336;&#20107;&#21209;&#25152;_&#31309;&#31639;&#29992;&#12501;&#12449;&#12452;&#12523;\&#35211;&#31309;&#27604;&#3661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y%20Documents\&#27700;&#25144;&#37096;\&#24314;&#31689;&#31532;1\&#21508;&#20869;&#35379;&#26360;\&#32076;&#21942;&#26032;&#21942;\&#21336;&#20385;&#3859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er\data\&#25991;&#25945;&#65352;&#65297;&#65297;\&#65426;&#65411;&#65438;&#65384;&#65393;&#20132;&#27969;\&#65352;&#65297;&#65297;\&#20869;&#35379;&#12513;&#12487;&#12451;&#12450;&#26368;&#32066;&#2925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ORI\&#35211;&#31309;&#26360;\&#35211;&#31309;&#26360;\&#24179;&#25104;15&#24180;&#24230;\&#27665;&#38291;\(&#20206;&#31216;)&#24161;&#29987;&#23142;&#20154;&#31185;&#21307;&#38498;&#26032;&#31689;&#24037;&#20107;(&#24040;&#20154;&#2162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20869;&#35379;&#26360;&#21407;&#264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nk\Document-02\&#35373;&#35336;02\200508&#37351;&#36335;&#30010;&#36960;&#30690;&#20844;&#21942;&#20303;&#23429;&#65297;\&#35211;&#31309;\&#35211;&#31309;&#20808;&#19968;&#35239;&#34920;&#12539;&#36865;&#12426;&#29366;(&#20303;&#26847;&#65289;0606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WINDOWS\&#65411;&#65438;&#65405;&#65400;&#65412;&#65391;&#65420;&#65439;\&#9679;&#24859;&#23195;&#22823;&#23398;&#65288;&#22478;&#21271;&#65289;&#24773;&#22577;&#25945;&#32946;\&#9679;&#24859;&#23195;&#24773;&#22577;&#31309;&#31639;\&#27231;&#26800;&#20418;\&#21416;&#25151;&#25913;&#20462;\&#21407;&#26412;&#38619;&#24418;\&#20869;&#35379;&#19968;&#24335;\&#25968;&#37327;&#31639;&#20986;&#12288;&#12288;&#35519;&#26360;&#19968;&#2433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21109;&#25104;\&#33618;&#35895;\&#24179;&#25104;13&#24180;&#24230;&#20869;&#35379;&#26360;\&#12487;&#12540;&#12479;&#12540;\&#12456;&#12463;&#12475;&#12523;\&#65298;&#26399;&#20869;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anuki\architecture\Documents%20and%20Settings\DELL3.DELL_GX110_3.000\My%20Documents\&#20843;&#25144;&#39640;&#23554;&#23554;&#25915;&#31185;&#38306;&#20418;\&#20843;&#25144;&#39640;&#23554;&#12288;&#23554;&#25915;&#31185;&#26847;\H150407&#38989;&#26696;&#20869;&#35379;&#12288;&#35211;&#31309;0.64&#12288;&#24314;&#20855;&#12539;&#12460;&#12521;&#12473;&#12539;&#26477;&#12539;&#37329;&#23646;0.4_&#20843;&#25144;&#24037;&#26989;&#39640;&#23554;&#23554;&#25915;&#31185;&#26847;&#26032;&#219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12&#24180;&#24230;\&#31532;&#20108;\&#35336;&#31639;&#26360;\&#31532;&#20108;&#24193;&#33294;&#25913;&#20462;&#26262;&#25151;&#36000;&#3365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syou001\&#20849;&#26377;&#12489;&#12461;&#12517;&#12513;&#12531;&#12488;\Personal\&#20304;&#34276;\2002\&#27161;&#27941;&#30010;\&#24029;&#21271;2&#32218;&#26657;&#33294;\&#23455;&#26045;&#35373;&#35336;\&#20869;&#35379;&#38306;&#20418;\030120&#32013;&#12417;\&#35299;&#20307;03.1.1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y%20Documents\&#65348;&#65359;&#65347;&#65365;&#65357;&#65349;&#65358;&#65364;\&#36947;&#21942;&#20303;&#23429;\&#21517;&#23492;&#36947;&#21942;\&#32294;&#65292;&#34920;&#3202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02%20&#35373;&#35336;\H20&#21307;&#23398;&#37096;&#20013;&#26847;&#25913;&#20462;\&#31309;&#31639;\&#20869;&#35379;\DATA\1-&#20869;&#35379;&#65381;&#36074;&#30097;&#31561;\&#26413;&#24140;&#65381;&#26481;&#20140;\&#35373;&#35336;\&#32066;&#20102;\&#21271;&#22823;&#36786;&#22580;&#26045;&#35373;(&#20013;&#23567;&#23478;&#30044;&#29983;&#29987;&#26045;&#35373;)\E-DATA\&#20869;&#35379;&#26360;&#65381;&#36074;&#30097;&#26360;\&#12381;&#12398;&#20182;\&#21271;&#22823;\H12&#24180;&#24230;\H12&#24037;&#25913;&#20462;\excel\&#25913;&#20462;&#20869;&#35379;&#12497;&#12540;&#12488;&#6529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data\&#12487;&#12540;&#12479;&#12540;\&#12456;&#12463;&#12475;&#12523;\&#65298;&#26399;&#20869;02.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AM961101"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H12&#24180;&#24230;\H12&#24037;&#25913;&#20462;\excel\&#25913;&#20462;&#20869;&#35379;&#12497;&#12540;&#12488;&#6529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51\public1\WINDOWS\&#65411;&#65438;&#65405;&#65400;&#65412;&#65391;&#65420;&#65439;\&#65298;&#65296;&#65296;&#65297;&#24180;\&#20304;&#34276;\&#27996;&#20013;&#30010;\&#29749;&#29750;&#28716;&#23567;\&#23455;&#26045;&#35373;&#35336;\&#32066;&#20102;\EXCEL-DATA\&#20869;&#35379;&#26360;&#65381;&#36074;&#30097;&#26360;\&#35373;&#35336;(&#26413;)\&#32066;&#20102;\&#20844;&#34886;&#28020;&#22580;(1-31)\&#32066;&#20102;\&#33288;&#37096;&#65381;&#27801;&#30041;&#20013;&#23398;&#26657;&#20415;&#25152;&#25913;&#20462;\&#32066;&#20102;\&#21033;&#23611;&#23500;&#22763;&#30010;&#39740;&#33031;&#31119;&#31049;&#12398;&#23478;&#26032;&#31689;&#24037;&#20107;\&#21033;&#23611;&#23500;&#22763;&#30010;&#39740;&#33031;&#31119;&#31049;&#12398;&#23478;&#26032;&#31689;&#24037;&#20107;&#22793;&#2635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Users\h090\Desktop\&#20181;&#20107;\&#30707;&#22618;&#35373;&#35336;&#20107;&#21209;&#25152;\&#24693;&#24237;&#19979;&#27700;&#32066;&#26411;&#20966;&#29702;&#22580;%20&#25913;&#20462;&#24037;&#20107;\&#19979;&#27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anuki\architecture\&#39640;&#23554;&#20107;&#26989;\17&#38263;&#23713;\&#31309;&#31639;\&#65297;&#21495;&#39208;&#25913;&#20462;&#31561;\05.6.15&#38263;&#23713;&#39640;&#23554;&#65297;&#21495;&#39208;&#20869;&#35379;&#26360;&#65288;&#27010;&#31639;&#652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anuki\architecture\&#39640;&#23554;&#20107;&#26989;\06&#19968;&#38306;\H18&#24180;&#24230;\H17&#35036;&#27491;&#12288;&#27231;&#26800;&#24037;&#23398;&#31185;&#26847;&#31561;&#25913;&#20462;\&#31309;&#31639;\&#65298;&#22238;&#30446;\060424&#12288;2&#22238;&#30446;&#12288;&#19968;&#38306;&#27231;&#26800;&#12288;&#20869;&#35379;060424&#21463;&#65288;&#24029;&#23822;&#20462;&#27491;&#652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orino\21\Documents%20and%20Settings\Administrator\My%20Documents\&#26413;&#24140;&#21508;&#31278;&#35336;&#31639;&#29992;&#32025;\&#27083;&#36896;&#25511;&#12360;\&#39640;&#27211;\&#26032;&#24471;&#37444;&#3959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yon2n03\e\WINDOWS\&#65411;&#65438;&#65405;&#65400;&#65412;&#65391;&#65420;&#65439;\&#23398;&#38555;\&#23398;&#38555;&#31185;&#23398;(&#20869;&#35379;&#26360;&#65289;\&#23398;&#38555;&#65288;&#26368;&#26032;&#29256;&#65289;\&#23398;&#38555;&#31185;&#23398;&#30740;&#31350;&#26847;&#65288;&#21487;&#21205;&#38291;&#20181;&#20999;&#12426;&#31561;&#65289;&#35211;&#31309;&#27604;&#36611;&#3492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anuki\architecture\&#39640;&#23554;&#20107;&#26989;\11&#31119;&#23798;\&#23554;&#25915;&#31185;&#12539;&#24314;&#35373;&#29872;&#22659;&#26847;&#65288;H16&#35036;&#27491;&#65289;\&#31309;&#31639;\&#20869;&#35379;&#26360;\4&#22238;&#30446;%20&#31119;&#23798;&#39640;&#23554;%20&#26368;&#32066;&#29256;&#12288;05050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as01\&#20316;&#26989;\H20&#20849;&#36890;&#35611;&#24231;&#26847;&#25913;&#20462;\&#24037;&#21942;&#20418;\%23%23_&#35373;&#35336;&#26989;&#21209;\&#20869;&#35379;\DATA\1-&#20869;&#35379;&#65381;&#36074;&#30097;&#31561;\&#26413;&#24140;&#65381;&#26481;&#20140;\&#35373;&#35336;\&#32066;&#20102;\&#21271;&#22823;&#36786;&#22580;&#26045;&#35373;(&#20013;&#23567;&#23478;&#30044;&#29983;&#29987;&#26045;&#35373;)\E-DATA\&#20869;&#35379;&#26360;&#65381;&#36074;&#30097;&#26360;\&#12381;&#12398;&#20182;\&#21271;&#22823;\H12&#24180;&#24230;\H12&#24037;&#25913;&#20462;\excel\&#25913;&#20462;&#20869;&#35379;&#12497;&#12540;&#12488;&#6529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erver\&#20849;&#26377;\B-3%20&#30435;&#29702;&#26989;&#21209;\0908%20&#12491;&#12475;&#12467;&#23567;&#23398;&#26657;&#25913;&#20462;\&#31309;&#31639;\&#20307;&#32946;&#39208;\&#27231;&#26800;&#35373;&#20633;\100817(&#20307;&#32946;&#39208;)\&#20869;&#35379;\DATA\1-&#20869;&#35379;&#65381;&#36074;&#30097;&#31561;\&#26413;&#24140;&#65381;&#26481;&#20140;\&#35373;&#35336;\&#32066;&#20102;\&#21271;&#22823;&#36786;&#22580;&#26045;&#35373;(&#20013;&#23567;&#23478;&#30044;&#29983;&#29987;&#26045;&#35373;)\E-DATA\&#20869;&#35379;&#26360;&#65381;&#36074;&#30097;&#26360;\&#12381;&#12398;&#20182;\&#21271;&#22823;\H12&#24180;&#24230;\H12&#24037;&#25913;&#20462;\excel\&#25913;&#20462;&#20869;&#35379;&#12497;&#12540;&#12488;&#6529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MV&#21531;\D\&#24037;&#20107;&#37096;&#35211;&#31309;&#12426;&#65411;&#65438;&#65392;&#65408;&#65392;\&#20225;&#30011;&#23460;&#24179;&#25104;15&#24180;\&#24179;&#25104;15&#24180;&#24230;&#12288;&#65288;&#31520;&#35895;&#65289;\&#27665;&#38291;\(&#20206;&#31216;)&#24161;&#29987;&#23142;&#20154;&#31185;&#21307;&#38498;&#26032;&#31689;&#24037;&#20107;(&#24040;&#20154;&#2162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51\public1\My%20Documents\&#24357;&#29983;&#30010;(2-14-2)&#26223;&#35251;&#25913;&#21892;&#21450;&#12403;&#25913;&#31689;&#20027;&#20307;&#24037;&#20107;\&#26085;&#21513;&#31379;&#25913;&#20462;No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2\d\&#12362;&#20181;&#20107;\&#22969;&#32972;&#29275;&#12459;&#12540;&#12522;&#12531;&#12464;&#22580;\&#35373;&#35336;&#26360;\&#12459;&#12540;&#12522;&#12531;&#12464;&#35373;&#35336;&#26360;&#65288;&#24314;&#31689;&#65289;0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Landisk\disk1\&#35373;&#35336;&#20107;&#21209;&#25152;&#29289;&#20214;&#65411;&#65438;&#65392;&#65408;&#65392;\&#12381;&#12398;&#20182;\&#21271;&#22823;&#28201;&#23460;\H12&#24180;&#24230;\H12&#24037;&#25913;&#20462;\excel\&#25913;&#20462;&#20869;&#35379;&#12497;&#12540;&#12488;&#65298;.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35373;&#35336;&#20107;&#21209;&#25152;&#29289;&#20214;&#65411;&#65438;&#65392;&#65408;&#65392;\&#12381;&#12398;&#20182;\&#21271;&#22823;&#28201;&#23460;\H12&#24180;&#24230;\H12&#24037;&#25913;&#20462;\excel\&#25913;&#20462;&#20869;&#35379;&#12497;&#12540;&#12488;&#65298;.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ell-d4500\F\WINDOWS\&#65411;&#65438;&#65405;&#65400;&#65412;&#65391;&#65420;&#65439;\&#31309;&#31639;\&#21336;&#20385;&#31309;&#31639;\C&#20195;&#20385;&#19981;&#26126;&#37096;&#2169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Tanuki\architecture\Documents%20and%20Settings\DELL3.DELL_GX110_3.000\Local%20Settings\Temporary%20Internet%20Files\Content.IE5\IBAVA9UN\&#12467;&#12500;&#12540;&#65320;160617&#22823;&#20803;&#12288;&#40372;&#23713;&#24037;&#26989;&#39640;&#31561;&#23554;&#38272;&#23398;&#26657;&#22793;&#38651;&#23460;&#22679;&#31689;&#20182;5&#26847;%2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ell-d4500\F\WINDOWS\&#65411;&#65438;&#65405;&#65400;&#65412;&#65391;&#65420;&#65439;\&#12487;&#12540;&#12479;&#12505;&#12540;&#12473;\&#21336;&#20385;&#31309;&#31639;\C&#20195;&#2038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1_CP&#38306;&#20418;\&#21271;&#36786;&#35373;&#35336;&#65406;&#65437;&#65408;&#65392;\&#26089;&#26469;&#39135;&#32905;&#27969;&#36890;&#65406;&#65437;&#65408;&#65392;\&#22679;&#31689;&#20869;&#37096;&#25342;&#12356;.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ore\&#35373;&#35336;&#12539;&#29983;&#29987;&#35373;&#35336;&#37096;\1_CP&#38306;&#20418;\&#21271;&#36786;&#35373;&#35336;&#65406;&#65437;&#65408;&#65392;\&#26089;&#26469;&#39135;&#32905;&#27969;&#36890;&#65406;&#65437;&#65408;&#65392;\&#22679;&#31689;&#20869;&#37096;&#25342;&#12356;.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gs01\&#26989;&#21209;&#12501;&#12457;&#12523;&#12480;\Users\kta\AppData\Local\Microsoft\Windows\Temporary%20Internet%20Files\Content.Outlook\DZUZZ2MG\&#31309;&#20025;&#30010;%20-&#35211;&#31309;&#20381;&#38972;&#26360;05kt%20tk.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22478;&#21271;\&#24037;&#20107;\SVBL\&#65331;&#65334;&#65314;&#65324;&#20104;&#23450;&#20385;&#26684;&#65299;&#26376;21&#2608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ell-d4500\F\&#20108;&#29942;&#65418;&#65438;&#65391;&#65400;&#65393;&#65391;&#65420;&#65439;\&#20108;&#29942;DAT\&#20304;&#34276;\&#24037;&#20107;&#35373;&#35336;&#20462;&#27491;&#6529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Isyou001\&#20849;&#26377;&#12489;&#12461;&#12517;&#12513;&#12531;&#12488;\WINDOWS\&#65411;&#65438;&#65405;&#65400;&#65412;&#65391;&#65420;&#65439;\&#65298;&#65296;&#65296;&#65297;&#24180;\&#20304;&#34276;\&#27996;&#20013;&#30010;\&#29749;&#29750;&#28716;&#23567;\&#23455;&#26045;&#35373;&#35336;\&#32066;&#20102;\EXCEL-DATA\&#20869;&#35379;&#26360;&#65381;&#36074;&#30097;&#26360;\&#35373;&#35336;(&#26413;)\&#32066;&#20102;\&#20844;&#34886;&#28020;&#22580;(1-31)\&#32066;&#20102;\&#33288;&#37096;&#65381;&#27801;&#30041;&#20013;&#23398;&#26657;&#20415;&#25152;&#25913;&#20462;\&#32066;&#20102;\&#21033;&#23611;&#23500;&#22763;&#30010;&#39740;&#33031;&#31119;&#31049;&#12398;&#23478;&#26032;&#31689;&#24037;&#20107;\&#21033;&#23611;&#23500;&#22763;&#30010;&#39740;&#33031;&#31119;&#31049;&#12398;&#23478;&#26032;&#31689;&#24037;&#20107;&#22793;&#26356;.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kushiro-ct\S-files\22&#23455;&#26045;&#35373;&#35336;\H16&#23554;&#25915;&#31185;&#26657;&#33294;&#26032;&#21942;&#12381;&#12398;&#20182;&#24037;&#20107;\&#31309;&#31639;\kaishu.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25913;&#20462;&#21462;&#22730;\&#25913;&#20462;&#21336;&#2038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wabata\03\&#35914;&#23500;&#20013;&#20869;&#35379;\&#35914;&#23500;&#20013;&#23398;&#26657;&#26032;&#31689;&#24037;&#201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er-f\denki\Works\Excel%20\&#36947;&#24193;\&#20303;&#23429;&#35506;\&#65400;&#65438;&#65431;&#65437;&#65412;&#65438;&#65419;&#65438;&#65433;\GB.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rver\&#20025;&#27835;\&#35373;&#35336;&#65411;&#65438;&#65392;&#65408;&#65392;\&#19978;&#30959;&#20303;&#27665;&#65406;&#65437;&#65408;&#65392;\&#31309;&#31639;\&#25968;&#37327;&#25342;&#2636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ura-pc\scan\&#28165;&#27700;&#32068;&#26360;&#39006;\2006&#24115;&#31080;\&#23455;&#34892;&#20104;&#31639;&#26360;&#24335;\&#23455;&#34892;&#20104;&#31639;&#26360;&#65288;10&#24037;&#31278;&#65289;Ver.20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trage01\&#24314;&#37117;&#65343;&#20849;&#29992;\WINDOWS\&#65411;&#65438;&#65405;&#65400;&#65412;&#65391;&#65420;&#65439;\&#25505;&#29992;&#21336;&#20385;&#19968;&#35239;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02%20&#35373;&#35336;\H24\&#21205;&#29289;&#23455;&#39443;&#26045;&#35373;&#25913;&#20462;\&#31309;&#31639;\&#38738;&#23569;&#24180;&#65288;&#28129;&#36335;&#65289;\&#30707;&#31070;&#20117;&#23487;&#33294;&#20869;&#35379;(&#27231;&#26800;)0707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shyou7\&#37428;&#26408;&#20849;&#26377;&#12288;(&#65377;&#65381;_&#12539;&#65377;)\&#38738;&#23569;&#24180;&#65288;&#28129;&#36335;&#65289;\&#30707;&#31070;&#20117;&#23487;&#33294;&#20869;&#35379;(&#27231;&#26800;)07070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p02\&#26045;&#35373;&#35506;\&#21109;&#25104;\&#33618;&#35895;\&#24179;&#25104;13&#24180;&#24230;&#20869;&#35379;&#26360;\&#12487;&#12540;&#12479;&#12540;\&#12456;&#12463;&#12475;&#12523;\&#65298;&#26399;&#20869;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ap02\&#26045;&#35373;&#35506;\&#21109;&#25104;\&#12487;&#12540;&#12479;&#12540;\&#12456;&#12463;&#12475;&#12523;\&#65298;&#26399;&#20869;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IROKOSRV\public\&#27941;&#23665;&#65288;&#38651;&#27671;&#65289;&#31309;&#31639;\&#20869;&#35379;\&#20104;&#23450;&#20385;&#26684;&#20869;&#3537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ap02\&#26045;&#35373;&#35506;\&#25991;&#25945;&#65352;&#65297;&#65297;\&#65426;&#65411;&#65438;&#65384;&#65393;&#20132;&#27969;\&#65352;&#65297;&#65297;\&#20869;&#35379;&#12513;&#12487;&#12451;&#12450;&#26368;&#32066;&#2925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erver01\ISO\&#35199;&#12398;\&#21109;&#24314;&#31038;\&#27096;&#20284;&#21335;&#32068;\13-4-26&#26368;&#32066;\&#65288;&#21335;&#32068;&#27231;&#26800;&#20999;&#25244;&#20869;&#35379;-)&#36947;1.0xl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andisk\&#65297;&#35373;&#35336;&#30435;&#29702;&#29289;&#20214;&#31649;&#29702;\2012(H24)\12-019%20&#21271;&#22823;&#32207;&#21512;&#30740;&#31350;&#26847;(&#27503;&#23398;&#31995;)&#25913;&#20462;&#24037;&#20107;\02&#38651;&#27671;\03&#31309;&#31639;\&#9679;&#21271;&#22823;&#32207;&#21512;&#30740;&#31350;&#26847;&#65288;&#27503;&#23398;&#31995;&#65289;&#25913;&#20462;_&#20869;&#35379;&#26126;&#32048;&#26360;.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p02\&#26045;&#35373;&#35506;\&#12487;&#12540;&#12479;&#12540;\&#12456;&#12463;&#12475;&#12523;\&#65298;&#26399;&#20869;0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anuki\architecture\Documents%20and%20Settings\DELL3.DELL_GX110_3.000\My%20Documents\&#12467;&#12500;&#12540;%20&#65374;%20&#12381;&#12398;2&#12288;&#20843;&#25144;&#39640;&#23554;&#23554;&#25915;&#31185;&#26847;&#12288;&#65320;150904&#20445;&#22338;&#27663;&#12408;&#25552;&#2098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L2\d\&#12362;&#20181;&#20107;\&#12356;&#12429;&#12356;&#12429;\&#30495;&#39378;&#20869;&#21335;&#23567;\&#35373;&#35336;&#26360;\&#28201;&#23460;_&#24066;&#21336;&#2038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ell-d4500\F\&#20108;&#29942;&#65418;&#65438;&#65391;&#65400;&#65393;&#65391;&#65420;&#65439;\&#20108;&#29942;DAT\&#20304;&#34276;\&#24037;&#20107;&#35373;&#3533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anuki\architecture\2005\2005_001\2005037&#38263;&#23713;&#39640;&#23554;3&#21495;&#39208;&#25913;&#31689;\&#23470;&#22478;&#39640;&#23554;&#12424;&#12426;&#21463;&#12487;&#12540;&#12479;\2005.6.7&#21463;&#20869;&#35379;&#26360;&#12469;&#12531;&#12503;&#12523;\&#20869;&#35379;&#26360;&#12469;&#12531;&#12503;&#12523;&#12288;05060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f\denki\Works\Excel%20\&#36947;&#24193;\&#21402;&#29983;&#35506;\&#24111;&#24195;&#29420;&#3652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otus\smartctr\File106\&#32209;&#12534;&#19992;&#23637;&#26395;&#21488;\My%20Documents\&#29105;&#36890;&#36942;&#2957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Tanuki\architecture\Documents%20and%20Settings\&#12469;&#12459;&#12456;&#35373;&#35336;\Local%20Settings\Temporary%20Internet%20Files\Content.IE5\KLE3WXYB\&#26576;&#23492;&#23487;&#33294;&#12539;&#23665;&#20803;\&#20869;&#35379;&#26360;_&#26576;&#23492;&#23487;&#33294;(&#23665;&#26412;&#652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Y:\&#25991;&#25945;&#65352;&#65297;&#65297;\&#65426;&#65411;&#65438;&#65384;&#65393;&#20132;&#27969;\&#65352;&#65297;&#65297;\&#20869;&#35379;&#12513;&#12487;&#12451;&#12450;&#26368;&#32066;&#292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新規Microsoft Excel ワークシート"/>
      <sheetName val="ｶﾞﾗｽ"/>
      <sheetName val="Sheet2"/>
      <sheetName val="Sheet3"/>
      <sheetName val="細目内訳パ－ト２"/>
      <sheetName val="Sheet1"/>
      <sheetName val="冷媒配管"/>
      <sheetName val="#REF"/>
      <sheetName val="Daika"/>
      <sheetName val="複単"/>
      <sheetName val="資材"/>
      <sheetName val="単位データ"/>
      <sheetName val="種目別"/>
      <sheetName val="据付費"/>
      <sheetName val="共通86白"/>
      <sheetName val="資材単価"/>
      <sheetName val="メニュー"/>
      <sheetName val="保温塗装"/>
      <sheetName val="総括表"/>
      <sheetName val="本体工事(2)"/>
      <sheetName val="校"/>
      <sheetName val="工事項目"/>
      <sheetName val="内訳"/>
      <sheetName val="基本ﾃﾞｰﾀｰ"/>
      <sheetName val="ﾏﾝﾎｰﾙ蓋"/>
      <sheetName val="排水ポンプ"/>
      <sheetName val="複単表"/>
      <sheetName val="複単Ⅰ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単価一覧"/>
      <sheetName val="直接仮設"/>
      <sheetName val="ｱｽﾌｧﾙﾄ防水"/>
      <sheetName val="塗装"/>
      <sheetName val="撤去"/>
      <sheetName val="発生材処理"/>
      <sheetName val="Graph1"/>
      <sheetName val="資材単価"/>
      <sheetName val="見積依頼原本"/>
      <sheetName val="変圧器"/>
      <sheetName val="照明器具"/>
      <sheetName val="放送アンプ"/>
      <sheetName val="雷保護設備"/>
      <sheetName val="ｹｰﾌﾞﾙ分岐"/>
      <sheetName val="光ｹｰﾌﾞﾙ"/>
      <sheetName val="分電盤"/>
      <sheetName val="市販品分電盤 "/>
      <sheetName val="市販品EIA"/>
      <sheetName val="市販品配線器具"/>
      <sheetName val="拡声機器"/>
      <sheetName val="監視カメラ"/>
      <sheetName val="ﾄｲﾚ呼出"/>
      <sheetName val="茨大ﾄｲﾚ呼出"/>
      <sheetName val="電話設備"/>
      <sheetName val="火災報知器"/>
      <sheetName val="入退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G9">
            <v>17000</v>
          </cell>
        </row>
        <row r="25">
          <cell r="G25">
            <v>18100</v>
          </cell>
        </row>
        <row r="46">
          <cell r="G46">
            <v>53</v>
          </cell>
        </row>
        <row r="47">
          <cell r="G47">
            <v>166</v>
          </cell>
        </row>
        <row r="48">
          <cell r="G48">
            <v>544</v>
          </cell>
        </row>
        <row r="51">
          <cell r="G51">
            <v>399</v>
          </cell>
        </row>
        <row r="52">
          <cell r="G52">
            <v>323</v>
          </cell>
        </row>
        <row r="57">
          <cell r="G57">
            <v>634</v>
          </cell>
        </row>
        <row r="58">
          <cell r="G58">
            <v>761</v>
          </cell>
        </row>
        <row r="59">
          <cell r="G59">
            <v>1014</v>
          </cell>
        </row>
        <row r="60">
          <cell r="G60">
            <v>1268</v>
          </cell>
        </row>
        <row r="61">
          <cell r="G61">
            <v>1040</v>
          </cell>
        </row>
        <row r="62">
          <cell r="G62">
            <v>1110</v>
          </cell>
        </row>
        <row r="63">
          <cell r="G63">
            <v>1440</v>
          </cell>
        </row>
        <row r="64">
          <cell r="G64">
            <v>1620</v>
          </cell>
        </row>
        <row r="107">
          <cell r="G107">
            <v>38.5</v>
          </cell>
        </row>
        <row r="114">
          <cell r="G114">
            <v>86</v>
          </cell>
        </row>
        <row r="115">
          <cell r="G115">
            <v>77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内訳"/>
      <sheetName val="科目内訳"/>
      <sheetName val="種目内訳"/>
      <sheetName val="保温塗装"/>
      <sheetName val="据付費"/>
      <sheetName val="共通費"/>
      <sheetName val="表紙"/>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期内02"/>
      <sheetName val="共通86白"/>
      <sheetName val="科目内訳"/>
      <sheetName val="科目"/>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
      <sheetName val="電灯盤"/>
      <sheetName val="電灯盤 (2)"/>
      <sheetName val="電灯盤 (3)"/>
      <sheetName val="一位代価表"/>
      <sheetName val="カタログ"/>
      <sheetName val="配線器具１"/>
      <sheetName val="配線器具２"/>
      <sheetName val="照度計算書"/>
      <sheetName val="電圧降下"/>
      <sheetName val="修正表"/>
      <sheetName val="見積集計表 (2)"/>
      <sheetName val="見積集計表"/>
      <sheetName val="KAIKEN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説明書"/>
      <sheetName val="総括表"/>
      <sheetName val="住戸棟"/>
      <sheetName val="共通費"/>
      <sheetName val="特例給水"/>
      <sheetName val="Ａ４表紙"/>
      <sheetName val="入札価格"/>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土留工"/>
      <sheetName val="アンカ－工"/>
      <sheetName val="アンカ－足場"/>
      <sheetName val="塗装面積"/>
      <sheetName val="入力"/>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
      <sheetName val="コンクリート"/>
      <sheetName val="木工事"/>
      <sheetName val="建具比較"/>
      <sheetName val="電気数量確認"/>
      <sheetName val="基礎数量比較"/>
      <sheetName val="外構"/>
      <sheetName val="木材"/>
      <sheetName val="複合仕上一覧"/>
      <sheetName val="仮設工事"/>
      <sheetName val="躯体調書"/>
      <sheetName val="鉄筋"/>
      <sheetName val="鉄骨拾い"/>
      <sheetName val="溶接換算表"/>
      <sheetName val="鉄骨塗装"/>
      <sheetName val="内装"/>
      <sheetName val="外壁"/>
      <sheetName val="屋根"/>
      <sheetName val="金属工事"/>
      <sheetName val="雑工事代価"/>
      <sheetName val="建具内訳"/>
      <sheetName val="建具調書"/>
      <sheetName val="雑確認数量"/>
      <sheetName val="立山アルミ"/>
      <sheetName val="Sheet14"/>
      <sheetName val="建具廻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517">
          <cell r="AT517">
            <v>29.5</v>
          </cell>
          <cell r="AU517">
            <v>8</v>
          </cell>
          <cell r="AV517">
            <v>295.8</v>
          </cell>
          <cell r="AW517">
            <v>285.60000000000002</v>
          </cell>
          <cell r="AY517">
            <v>1104</v>
          </cell>
          <cell r="BA517">
            <v>64.179999999999993</v>
          </cell>
          <cell r="BB517">
            <v>353.17999999999995</v>
          </cell>
          <cell r="BD517">
            <v>552.40000000000009</v>
          </cell>
          <cell r="BF517">
            <v>122.96000000000002</v>
          </cell>
          <cell r="BG517">
            <v>56.320000000000007</v>
          </cell>
          <cell r="BI517">
            <v>85.899999999999991</v>
          </cell>
          <cell r="BK517">
            <v>771.43999999999994</v>
          </cell>
          <cell r="BO517">
            <v>220.4</v>
          </cell>
          <cell r="BP517">
            <v>352.85</v>
          </cell>
          <cell r="BQ517">
            <v>1498.8</v>
          </cell>
        </row>
      </sheetData>
      <sheetData sheetId="16" refreshError="1"/>
      <sheetData sheetId="17" refreshError="1"/>
      <sheetData sheetId="18" refreshError="1">
        <row r="4">
          <cell r="B4">
            <v>490.18799999999993</v>
          </cell>
        </row>
      </sheetData>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新規Microsoft Excel ワークシート"/>
      <sheetName val="#REF"/>
      <sheetName val="A"/>
      <sheetName val="細目内訳パ－ト２"/>
      <sheetName val="排水ポンプ"/>
      <sheetName val="資材単価"/>
      <sheetName val="複単"/>
      <sheetName val="材料"/>
      <sheetName val="共通86白"/>
      <sheetName val="保温塗装"/>
      <sheetName val="AM961101"/>
      <sheetName val="メニュー"/>
      <sheetName val="据付費"/>
      <sheetName val="本体工事(2)"/>
      <sheetName val="基本ﾃﾞｰﾀｰ"/>
      <sheetName val="総括表"/>
      <sheetName val="内訳"/>
      <sheetName val="工事項目"/>
      <sheetName val="複単表"/>
      <sheetName val="建築 乙(補助)"/>
      <sheetName val="単価算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種目別内訳"/>
      <sheetName val="科目別内訳"/>
      <sheetName val="細目別内訳"/>
      <sheetName val="諸経費"/>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管撤去"/>
      <sheetName val="機器撤去保温塗装"/>
      <sheetName val="搬入費"/>
      <sheetName val="搬出費"/>
      <sheetName val="電線撤去費"/>
      <sheetName val="仮設工事"/>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踏a-2"/>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実行対照表"/>
      <sheetName val="入力"/>
      <sheetName val="共通費"/>
      <sheetName val="大直工"/>
      <sheetName val="経費内訳書"/>
      <sheetName val="電灯"/>
      <sheetName val="動力"/>
      <sheetName val="幹線"/>
      <sheetName val="放送"/>
      <sheetName val="火報"/>
      <sheetName val="受変電"/>
      <sheetName val="構内配電線路"/>
      <sheetName val="経費内訳書 (ろ過)"/>
      <sheetName val="電灯 (ろ過)"/>
      <sheetName val="動力 (ろ過)"/>
      <sheetName val="構内配電線路 (ろ過)"/>
      <sheetName val="精算書"/>
      <sheetName val="実行対照表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精算書"/>
      <sheetName val="実行対照表"/>
      <sheetName val="入力"/>
      <sheetName val="共通費"/>
      <sheetName val="諸経費率算定"/>
      <sheetName val="大直工"/>
      <sheetName val="共通"/>
      <sheetName val="増築 直工"/>
      <sheetName val="直接"/>
      <sheetName val="土工"/>
      <sheetName val="地業"/>
      <sheetName val="ｺﾝ"/>
      <sheetName val="型枠"/>
      <sheetName val="鉄筋"/>
      <sheetName val="鉄骨"/>
      <sheetName val="防水"/>
      <sheetName val="木工"/>
      <sheetName val="屋根"/>
      <sheetName val="金属"/>
      <sheetName val="金属2"/>
      <sheetName val="左官"/>
      <sheetName val="金建"/>
      <sheetName val="ｶﾞﾗｽ"/>
      <sheetName val="塗装"/>
      <sheetName val="内外装"/>
      <sheetName val="内外装2"/>
      <sheetName val="雑"/>
      <sheetName val="ろ過 直工"/>
      <sheetName val="ろ過 直接"/>
      <sheetName val="ろ過 土工"/>
      <sheetName val="ろ過 地業"/>
      <sheetName val="ろ過 ｺﾝ"/>
      <sheetName val="ろ過 型枠"/>
      <sheetName val="ろ過 鉄筋"/>
      <sheetName val="ろ過 防水"/>
      <sheetName val="ろ過 金属"/>
      <sheetName val="ろ過 左官"/>
      <sheetName val="ろ過 金建"/>
      <sheetName val="ろ過 ｶﾞﾗｽ"/>
      <sheetName val="ろ過 塗装"/>
      <sheetName val="ろ過 内外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実行対照表"/>
      <sheetName val="入力"/>
      <sheetName val="共通"/>
      <sheetName val="設備総括"/>
      <sheetName val="1、給水"/>
      <sheetName val="2、排水"/>
      <sheetName val="3、消火"/>
      <sheetName val="4、冷暖房・蒸気"/>
      <sheetName val="5、換気"/>
      <sheetName val="6、エア配管"/>
      <sheetName val="精算書"/>
      <sheetName val="実行対照表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2)"/>
      <sheetName val="A"/>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次代価集計一覧表"/>
      <sheetName val="単価一覧表"/>
      <sheetName val="内訳"/>
    </sheetNames>
    <sheetDataSet>
      <sheetData sheetId="0" refreshError="1">
        <row r="3">
          <cell r="B3" t="str">
            <v>第 号</v>
          </cell>
          <cell r="C3" t="str">
            <v>付番号</v>
          </cell>
          <cell r="D3" t="str">
            <v>種  別</v>
          </cell>
          <cell r="E3" t="str">
            <v>形状寸法</v>
          </cell>
          <cell r="F3" t="str">
            <v>単位</v>
          </cell>
          <cell r="G3" t="str">
            <v>金    額</v>
          </cell>
          <cell r="H3" t="str">
            <v>特殊製品額</v>
          </cell>
        </row>
        <row r="4">
          <cell r="E4" t="str">
            <v/>
          </cell>
        </row>
        <row r="5">
          <cell r="B5">
            <v>1</v>
          </cell>
          <cell r="C5" t="str">
            <v>切盛土</v>
          </cell>
          <cell r="D5" t="str">
            <v>切盛土</v>
          </cell>
          <cell r="E5" t="str">
            <v>置土　敷均転圧</v>
          </cell>
          <cell r="F5" t="str">
            <v>ｍ3</v>
          </cell>
          <cell r="G5">
            <v>441</v>
          </cell>
        </row>
        <row r="6">
          <cell r="E6" t="str">
            <v/>
          </cell>
        </row>
        <row r="7">
          <cell r="B7">
            <v>2</v>
          </cell>
          <cell r="C7" t="str">
            <v>切盛土</v>
          </cell>
          <cell r="D7" t="str">
            <v>切盛土</v>
          </cell>
          <cell r="E7" t="str">
            <v>Ｄ＝２０ｍ</v>
          </cell>
          <cell r="F7" t="str">
            <v>ｍ3</v>
          </cell>
          <cell r="G7">
            <v>296</v>
          </cell>
        </row>
        <row r="8">
          <cell r="E8" t="str">
            <v/>
          </cell>
        </row>
        <row r="9">
          <cell r="B9">
            <v>3</v>
          </cell>
          <cell r="C9" t="str">
            <v>切盛土</v>
          </cell>
          <cell r="D9" t="str">
            <v>切盛土</v>
          </cell>
          <cell r="E9" t="str">
            <v>Ｄ＝40ｍ</v>
          </cell>
          <cell r="F9" t="str">
            <v>ｍ3</v>
          </cell>
          <cell r="G9">
            <v>382</v>
          </cell>
        </row>
        <row r="10">
          <cell r="E10" t="str">
            <v/>
          </cell>
        </row>
        <row r="11">
          <cell r="B11">
            <v>4</v>
          </cell>
          <cell r="C11" t="str">
            <v>切流用盛土</v>
          </cell>
          <cell r="D11" t="str">
            <v>切流用盛土</v>
          </cell>
          <cell r="E11" t="str">
            <v>L=0.3km以下</v>
          </cell>
          <cell r="F11" t="str">
            <v>ｍ3</v>
          </cell>
          <cell r="G11">
            <v>672</v>
          </cell>
        </row>
        <row r="12">
          <cell r="E12" t="str">
            <v/>
          </cell>
        </row>
        <row r="13">
          <cell r="B13">
            <v>5</v>
          </cell>
          <cell r="C13" t="str">
            <v>切流用盛土</v>
          </cell>
          <cell r="D13" t="str">
            <v>切流用盛土</v>
          </cell>
          <cell r="E13" t="str">
            <v>L=0.5km以下</v>
          </cell>
          <cell r="F13" t="str">
            <v>ｍ3</v>
          </cell>
          <cell r="G13">
            <v>713</v>
          </cell>
        </row>
        <row r="14">
          <cell r="E14" t="str">
            <v/>
          </cell>
        </row>
        <row r="15">
          <cell r="B15">
            <v>6</v>
          </cell>
          <cell r="C15" t="str">
            <v>張芝工</v>
          </cell>
          <cell r="D15" t="str">
            <v>張芝工</v>
          </cell>
          <cell r="E15" t="str">
            <v>法面部</v>
          </cell>
          <cell r="F15" t="str">
            <v>ｍ2</v>
          </cell>
          <cell r="G15">
            <v>725</v>
          </cell>
        </row>
        <row r="16">
          <cell r="E16" t="str">
            <v/>
          </cell>
        </row>
        <row r="17">
          <cell r="B17">
            <v>7</v>
          </cell>
          <cell r="C17" t="str">
            <v>張芝工</v>
          </cell>
          <cell r="D17" t="str">
            <v>張芝工</v>
          </cell>
          <cell r="E17" t="str">
            <v>平面部</v>
          </cell>
          <cell r="F17" t="str">
            <v>ｍ2</v>
          </cell>
          <cell r="G17">
            <v>627</v>
          </cell>
        </row>
        <row r="18">
          <cell r="E18" t="str">
            <v/>
          </cell>
        </row>
        <row r="19">
          <cell r="B19">
            <v>8</v>
          </cell>
          <cell r="C19" t="str">
            <v>法面工</v>
          </cell>
          <cell r="D19" t="str">
            <v>法面工</v>
          </cell>
          <cell r="E19" t="str">
            <v>腐植酸種子吹付</v>
          </cell>
          <cell r="F19" t="str">
            <v>ｍ2</v>
          </cell>
          <cell r="G19">
            <v>335</v>
          </cell>
        </row>
        <row r="20">
          <cell r="E20" t="str">
            <v/>
          </cell>
        </row>
        <row r="21">
          <cell r="B21">
            <v>9</v>
          </cell>
          <cell r="C21" t="str">
            <v>しゃ水シート工</v>
          </cell>
          <cell r="D21" t="str">
            <v>しゃ水シート工</v>
          </cell>
          <cell r="E21" t="str">
            <v>ｔ=1.5ｍｍ</v>
          </cell>
          <cell r="F21" t="str">
            <v>ｍ2</v>
          </cell>
          <cell r="G21">
            <v>4000</v>
          </cell>
          <cell r="H21">
            <v>2900</v>
          </cell>
        </row>
        <row r="22">
          <cell r="C22">
            <v>10</v>
          </cell>
          <cell r="D22" t="str">
            <v>不織布 ｔ=10ｍｍ</v>
          </cell>
          <cell r="E22" t="str">
            <v>不織布 ｔ=10ｍｍ</v>
          </cell>
        </row>
        <row r="23">
          <cell r="B23">
            <v>10</v>
          </cell>
          <cell r="C23" t="str">
            <v>保護ｼｰﾄ工</v>
          </cell>
          <cell r="D23" t="str">
            <v>保護ｼｰﾄ工</v>
          </cell>
          <cell r="E23" t="str">
            <v>50kg/5cm以下級</v>
          </cell>
          <cell r="F23" t="str">
            <v>ｍ2</v>
          </cell>
          <cell r="G23">
            <v>545</v>
          </cell>
          <cell r="H23">
            <v>460</v>
          </cell>
        </row>
        <row r="24">
          <cell r="E24" t="str">
            <v/>
          </cell>
        </row>
        <row r="25">
          <cell r="B25">
            <v>11</v>
          </cell>
          <cell r="C25" t="str">
            <v>保護砂</v>
          </cell>
          <cell r="D25" t="str">
            <v>保護砂</v>
          </cell>
          <cell r="E25">
            <v>3507</v>
          </cell>
          <cell r="F25" t="str">
            <v>ｍ3</v>
          </cell>
          <cell r="G25">
            <v>3507</v>
          </cell>
          <cell r="H25">
            <v>0</v>
          </cell>
        </row>
        <row r="26">
          <cell r="C26">
            <v>12</v>
          </cell>
          <cell r="D26" t="str">
            <v>ﾊﾞｯｸﾎｳ0.6m3級</v>
          </cell>
          <cell r="E26" t="str">
            <v>ﾊﾞｯｸﾎｳ0.6m3級</v>
          </cell>
        </row>
        <row r="27">
          <cell r="B27">
            <v>12</v>
          </cell>
          <cell r="C27" t="str">
            <v>掘削埋戻</v>
          </cell>
          <cell r="D27" t="str">
            <v>掘削埋戻</v>
          </cell>
          <cell r="E27" t="str">
            <v>1&lt;=Wmax&lt;4m Wmin&lt;1m</v>
          </cell>
          <cell r="F27" t="str">
            <v>ｍ3</v>
          </cell>
          <cell r="G27">
            <v>1695</v>
          </cell>
          <cell r="H27">
            <v>0</v>
          </cell>
        </row>
        <row r="28">
          <cell r="C28">
            <v>13</v>
          </cell>
          <cell r="D28" t="str">
            <v>ﾊﾞｯｸﾎｳ0.6m3級</v>
          </cell>
          <cell r="E28" t="str">
            <v>ﾊﾞｯｸﾎｳ0.6m3級</v>
          </cell>
        </row>
        <row r="29">
          <cell r="B29">
            <v>13</v>
          </cell>
          <cell r="C29" t="str">
            <v>掘削埋戻</v>
          </cell>
          <cell r="D29" t="str">
            <v>掘削埋戻</v>
          </cell>
          <cell r="E29" t="str">
            <v>Wmax&lt;1m Wmin&lt;1m</v>
          </cell>
          <cell r="F29" t="str">
            <v>ｍ3</v>
          </cell>
          <cell r="G29">
            <v>2462</v>
          </cell>
          <cell r="H29">
            <v>0</v>
          </cell>
        </row>
        <row r="30">
          <cell r="E30" t="str">
            <v/>
          </cell>
        </row>
        <row r="31">
          <cell r="B31">
            <v>14</v>
          </cell>
          <cell r="C31" t="str">
            <v>掘削残土処理</v>
          </cell>
          <cell r="D31" t="str">
            <v>掘削残土処理</v>
          </cell>
          <cell r="E31" t="str">
            <v>L&gt;=0.5km 土砂(Ⅱ)</v>
          </cell>
          <cell r="F31" t="str">
            <v>ｍ3</v>
          </cell>
          <cell r="G31">
            <v>594</v>
          </cell>
          <cell r="H31">
            <v>0</v>
          </cell>
        </row>
        <row r="32">
          <cell r="E32" t="str">
            <v/>
          </cell>
        </row>
        <row r="33">
          <cell r="B33">
            <v>15</v>
          </cell>
          <cell r="C33" t="str">
            <v>人力掘削埋戻</v>
          </cell>
          <cell r="D33" t="str">
            <v>人力掘削埋戻</v>
          </cell>
          <cell r="E33">
            <v>8723</v>
          </cell>
          <cell r="F33" t="str">
            <v>ｍ3</v>
          </cell>
          <cell r="G33">
            <v>8723</v>
          </cell>
          <cell r="H33">
            <v>0</v>
          </cell>
        </row>
        <row r="34">
          <cell r="E34" t="str">
            <v/>
          </cell>
        </row>
        <row r="35">
          <cell r="B35">
            <v>16</v>
          </cell>
          <cell r="C35" t="str">
            <v>基礎砕石工</v>
          </cell>
          <cell r="D35" t="str">
            <v>基礎砕石工</v>
          </cell>
          <cell r="E35" t="str">
            <v>切込砕石80mm級</v>
          </cell>
          <cell r="F35" t="str">
            <v>ｍ3</v>
          </cell>
          <cell r="G35">
            <v>7508</v>
          </cell>
          <cell r="H35">
            <v>0</v>
          </cell>
        </row>
        <row r="36">
          <cell r="E36" t="str">
            <v/>
          </cell>
        </row>
        <row r="37">
          <cell r="B37">
            <v>17</v>
          </cell>
          <cell r="C37" t="str">
            <v>砂基礎工</v>
          </cell>
          <cell r="D37" t="str">
            <v>砂基礎工</v>
          </cell>
          <cell r="E37">
            <v>6569</v>
          </cell>
          <cell r="F37" t="str">
            <v>ｍ3</v>
          </cell>
          <cell r="G37">
            <v>6569</v>
          </cell>
          <cell r="H37">
            <v>0</v>
          </cell>
        </row>
        <row r="38">
          <cell r="C38">
            <v>18</v>
          </cell>
          <cell r="D38" t="str">
            <v>切込砕石</v>
          </cell>
          <cell r="E38" t="str">
            <v>切込砕石</v>
          </cell>
        </row>
        <row r="39">
          <cell r="B39">
            <v>18</v>
          </cell>
          <cell r="C39" t="str">
            <v>被覆材</v>
          </cell>
          <cell r="D39" t="str">
            <v>被覆材</v>
          </cell>
          <cell r="E39" t="str">
            <v>80mm級</v>
          </cell>
          <cell r="F39" t="str">
            <v>ｍ3</v>
          </cell>
          <cell r="G39">
            <v>4837</v>
          </cell>
          <cell r="H39">
            <v>0</v>
          </cell>
        </row>
        <row r="40">
          <cell r="C40">
            <v>19</v>
          </cell>
          <cell r="D40" t="str">
            <v>有孔管</v>
          </cell>
          <cell r="E40" t="str">
            <v>有孔管</v>
          </cell>
        </row>
        <row r="41">
          <cell r="B41">
            <v>19</v>
          </cell>
          <cell r="C41" t="str">
            <v>ﾌﾟﾗﾌｭ-ﾑ管</v>
          </cell>
          <cell r="D41" t="str">
            <v>ﾌﾟﾗﾌｭ-ﾑ管</v>
          </cell>
          <cell r="E41" t="str">
            <v>φ600</v>
          </cell>
          <cell r="F41" t="str">
            <v>ｍ</v>
          </cell>
          <cell r="G41">
            <v>11547</v>
          </cell>
          <cell r="H41">
            <v>11110</v>
          </cell>
        </row>
        <row r="42">
          <cell r="C42">
            <v>20</v>
          </cell>
          <cell r="D42" t="str">
            <v>有孔管</v>
          </cell>
          <cell r="E42" t="str">
            <v>有孔管</v>
          </cell>
        </row>
        <row r="43">
          <cell r="B43">
            <v>20</v>
          </cell>
          <cell r="C43" t="str">
            <v>波付加工管</v>
          </cell>
          <cell r="D43" t="str">
            <v>波付加工管</v>
          </cell>
          <cell r="E43" t="str">
            <v>φ150</v>
          </cell>
          <cell r="F43" t="str">
            <v>ｍ</v>
          </cell>
          <cell r="G43">
            <v>1035</v>
          </cell>
          <cell r="H43">
            <v>944</v>
          </cell>
        </row>
        <row r="44">
          <cell r="C44">
            <v>21</v>
          </cell>
          <cell r="D44" t="str">
            <v>ｔ=10ｍｍ</v>
          </cell>
          <cell r="E44" t="str">
            <v>ｔ=10ｍｍ</v>
          </cell>
        </row>
        <row r="45">
          <cell r="B45">
            <v>21</v>
          </cell>
          <cell r="C45" t="str">
            <v>不織布</v>
          </cell>
          <cell r="D45" t="str">
            <v>不織布</v>
          </cell>
          <cell r="E45" t="str">
            <v>50kg/5cm以下級</v>
          </cell>
          <cell r="F45" t="str">
            <v>ｍ2</v>
          </cell>
          <cell r="G45">
            <v>545</v>
          </cell>
          <cell r="H45">
            <v>460</v>
          </cell>
        </row>
        <row r="46">
          <cell r="E46" t="str">
            <v/>
          </cell>
        </row>
        <row r="47">
          <cell r="B47">
            <v>22</v>
          </cell>
          <cell r="C47" t="str">
            <v>保護用土のう工</v>
          </cell>
          <cell r="D47" t="str">
            <v>保護用土のう工</v>
          </cell>
          <cell r="E47" t="str">
            <v>麻袋 1000×600</v>
          </cell>
          <cell r="F47" t="str">
            <v>ｍ2</v>
          </cell>
          <cell r="G47">
            <v>2581</v>
          </cell>
          <cell r="H47">
            <v>0</v>
          </cell>
        </row>
        <row r="48">
          <cell r="C48">
            <v>23</v>
          </cell>
          <cell r="D48" t="str">
            <v>遠心力</v>
          </cell>
          <cell r="E48" t="str">
            <v>２種　Ｂ型</v>
          </cell>
        </row>
        <row r="49">
          <cell r="B49">
            <v>23</v>
          </cell>
          <cell r="C49" t="str">
            <v>鉄筋ｺﾝｸﾘｰﾄ管</v>
          </cell>
          <cell r="D49" t="str">
            <v>鉄筋ｺﾝｸﾘｰﾄ管</v>
          </cell>
          <cell r="E49" t="str">
            <v>φ600</v>
          </cell>
          <cell r="F49" t="str">
            <v>ｍ</v>
          </cell>
          <cell r="G49">
            <v>17257</v>
          </cell>
          <cell r="H49">
            <v>11700</v>
          </cell>
        </row>
        <row r="50">
          <cell r="C50">
            <v>24</v>
          </cell>
          <cell r="D50" t="str">
            <v>RC-1  S=8cm</v>
          </cell>
          <cell r="E50" t="str">
            <v>RC-1  S=8cm</v>
          </cell>
        </row>
        <row r="51">
          <cell r="B51">
            <v>24</v>
          </cell>
          <cell r="C51" t="str">
            <v>ｺﾝｸﾘｰﾄ工</v>
          </cell>
          <cell r="D51" t="str">
            <v>ｺﾝｸﾘｰﾄ工</v>
          </cell>
          <cell r="E51" t="str">
            <v>鉄筋</v>
          </cell>
          <cell r="F51" t="str">
            <v>ｍ3</v>
          </cell>
          <cell r="G51">
            <v>21783</v>
          </cell>
          <cell r="H51">
            <v>17391</v>
          </cell>
        </row>
        <row r="52">
          <cell r="C52">
            <v>25</v>
          </cell>
          <cell r="D52" t="str">
            <v>C-2  S=8cm</v>
          </cell>
          <cell r="E52" t="str">
            <v>C-2  S=8cm</v>
          </cell>
        </row>
        <row r="53">
          <cell r="B53">
            <v>25</v>
          </cell>
          <cell r="C53" t="str">
            <v>ｺﾝｸﾘｰﾄ工</v>
          </cell>
          <cell r="D53" t="str">
            <v>ｺﾝｸﾘｰﾄ工</v>
          </cell>
          <cell r="E53" t="str">
            <v>小型</v>
          </cell>
          <cell r="F53" t="str">
            <v>ｍ3</v>
          </cell>
          <cell r="G53">
            <v>26474</v>
          </cell>
          <cell r="H53">
            <v>17649</v>
          </cell>
        </row>
        <row r="54">
          <cell r="C54">
            <v>26</v>
          </cell>
          <cell r="D54" t="str">
            <v>C-1  S=8cm</v>
          </cell>
          <cell r="E54" t="str">
            <v>C-1  S=8cm</v>
          </cell>
        </row>
        <row r="55">
          <cell r="B55">
            <v>26</v>
          </cell>
          <cell r="C55" t="str">
            <v>均しｺﾝｸﾘｰﾄ工</v>
          </cell>
          <cell r="D55" t="str">
            <v>均しｺﾝｸﾘｰﾄ工</v>
          </cell>
          <cell r="E55" t="str">
            <v>無筋</v>
          </cell>
          <cell r="F55" t="str">
            <v>ｍ3</v>
          </cell>
          <cell r="G55">
            <v>21917</v>
          </cell>
          <cell r="H55">
            <v>17264</v>
          </cell>
        </row>
        <row r="56">
          <cell r="C56">
            <v>27</v>
          </cell>
          <cell r="D56" t="str">
            <v>RC-1 S=8cm</v>
          </cell>
          <cell r="E56" t="str">
            <v>RC-1 S=8cm</v>
          </cell>
        </row>
        <row r="57">
          <cell r="B57">
            <v>27</v>
          </cell>
          <cell r="C57" t="str">
            <v>ｺﾝｸﾘ-ﾄ工</v>
          </cell>
          <cell r="D57" t="str">
            <v>ｺﾝｸﾘ-ﾄ工</v>
          </cell>
          <cell r="E57" t="str">
            <v>小型</v>
          </cell>
          <cell r="F57" t="str">
            <v>ｍ3</v>
          </cell>
          <cell r="G57">
            <v>26898</v>
          </cell>
          <cell r="H57">
            <v>18073</v>
          </cell>
        </row>
        <row r="58">
          <cell r="C58">
            <v>28</v>
          </cell>
        </row>
        <row r="59">
          <cell r="B59">
            <v>28</v>
          </cell>
          <cell r="C59" t="str">
            <v>鉄筋工</v>
          </cell>
          <cell r="D59" t="str">
            <v>鉄筋工</v>
          </cell>
          <cell r="E59" t="str">
            <v>SD 295A D13mm</v>
          </cell>
          <cell r="F59" t="str">
            <v>ｋｇ</v>
          </cell>
          <cell r="G59">
            <v>116</v>
          </cell>
          <cell r="H59">
            <v>0</v>
          </cell>
        </row>
        <row r="60">
          <cell r="C60">
            <v>29</v>
          </cell>
          <cell r="D60" t="str">
            <v>遠心力</v>
          </cell>
          <cell r="E60" t="str">
            <v>２種　Ｂ型</v>
          </cell>
        </row>
        <row r="61">
          <cell r="B61">
            <v>29</v>
          </cell>
          <cell r="C61" t="str">
            <v>鉄筋ｺﾝｸﾘｰﾄ管</v>
          </cell>
          <cell r="D61" t="str">
            <v>鉄筋ｺﾝｸﾘｰﾄ管</v>
          </cell>
          <cell r="E61" t="str">
            <v>φ600</v>
          </cell>
          <cell r="F61" t="str">
            <v>ｍ</v>
          </cell>
          <cell r="G61">
            <v>17257</v>
          </cell>
          <cell r="H61">
            <v>11700</v>
          </cell>
        </row>
        <row r="62">
          <cell r="C62">
            <v>30</v>
          </cell>
          <cell r="D62" t="str">
            <v>遠心力</v>
          </cell>
          <cell r="E62" t="str">
            <v xml:space="preserve">1種  B型 </v>
          </cell>
        </row>
        <row r="63">
          <cell r="B63">
            <v>30</v>
          </cell>
          <cell r="C63" t="str">
            <v>鉄筋ｺﾝｸﾘ-ﾄ管</v>
          </cell>
          <cell r="D63" t="str">
            <v>鉄筋ｺﾝｸﾘ-ﾄ管</v>
          </cell>
          <cell r="E63" t="str">
            <v>φ600</v>
          </cell>
          <cell r="F63" t="str">
            <v>ｍ</v>
          </cell>
          <cell r="G63">
            <v>15657</v>
          </cell>
          <cell r="H63">
            <v>10100</v>
          </cell>
        </row>
        <row r="64">
          <cell r="C64">
            <v>31</v>
          </cell>
          <cell r="D64" t="str">
            <v>遠心力</v>
          </cell>
          <cell r="E64" t="str">
            <v xml:space="preserve">1種  B型 </v>
          </cell>
        </row>
        <row r="65">
          <cell r="B65">
            <v>31</v>
          </cell>
          <cell r="C65" t="str">
            <v>鉄筋ｺﾝｸﾘ-ﾄ管</v>
          </cell>
          <cell r="D65" t="str">
            <v>鉄筋ｺﾝｸﾘ-ﾄ管</v>
          </cell>
          <cell r="E65" t="str">
            <v>φ300</v>
          </cell>
          <cell r="F65" t="str">
            <v>ｍ</v>
          </cell>
          <cell r="G65">
            <v>7441</v>
          </cell>
          <cell r="H65">
            <v>3450</v>
          </cell>
        </row>
        <row r="66">
          <cell r="C66">
            <v>32</v>
          </cell>
          <cell r="D66" t="str">
            <v>普通管</v>
          </cell>
          <cell r="E66" t="str">
            <v xml:space="preserve">1種  </v>
          </cell>
        </row>
        <row r="67">
          <cell r="B67">
            <v>32</v>
          </cell>
          <cell r="C67" t="str">
            <v>鉄筋ｺﾝｸﾘ-ﾄ管</v>
          </cell>
          <cell r="D67" t="str">
            <v>鉄筋ｺﾝｸﾘ-ﾄ管</v>
          </cell>
          <cell r="E67" t="str">
            <v>φ600</v>
          </cell>
          <cell r="F67" t="str">
            <v>ｍ</v>
          </cell>
          <cell r="G67">
            <v>11245</v>
          </cell>
          <cell r="H67">
            <v>7040</v>
          </cell>
        </row>
        <row r="68">
          <cell r="C68">
            <v>33</v>
          </cell>
          <cell r="D68" t="str">
            <v>Ⅰ型A 下部桝</v>
          </cell>
          <cell r="E68" t="str">
            <v>Ⅰ型A 下部桝</v>
          </cell>
        </row>
        <row r="69">
          <cell r="B69">
            <v>33</v>
          </cell>
          <cell r="C69" t="str">
            <v>雨水桝</v>
          </cell>
          <cell r="D69" t="str">
            <v>雨水桝</v>
          </cell>
          <cell r="E69" t="str">
            <v>840×840×1000</v>
          </cell>
          <cell r="F69" t="str">
            <v>個</v>
          </cell>
          <cell r="G69">
            <v>38496</v>
          </cell>
          <cell r="H69">
            <v>26700</v>
          </cell>
        </row>
        <row r="70">
          <cell r="C70">
            <v>34</v>
          </cell>
          <cell r="D70" t="str">
            <v>雨水桝</v>
          </cell>
          <cell r="E70" t="str">
            <v xml:space="preserve">Ⅰ型A </v>
          </cell>
        </row>
        <row r="71">
          <cell r="B71">
            <v>34</v>
          </cell>
          <cell r="C71" t="str">
            <v>中間桝</v>
          </cell>
          <cell r="D71" t="str">
            <v>中間桝</v>
          </cell>
          <cell r="E71" t="str">
            <v>840×840×300</v>
          </cell>
          <cell r="F71" t="str">
            <v>個</v>
          </cell>
          <cell r="G71">
            <v>10749</v>
          </cell>
          <cell r="H71">
            <v>8010</v>
          </cell>
        </row>
        <row r="72">
          <cell r="C72">
            <v>35</v>
          </cell>
          <cell r="D72" t="str">
            <v>雨水桝</v>
          </cell>
          <cell r="E72" t="str">
            <v xml:space="preserve">Ⅰ型A </v>
          </cell>
        </row>
        <row r="73">
          <cell r="B73">
            <v>35</v>
          </cell>
          <cell r="C73" t="str">
            <v>中間桝</v>
          </cell>
          <cell r="D73" t="str">
            <v>中間桝</v>
          </cell>
          <cell r="E73" t="str">
            <v>840×840×400</v>
          </cell>
          <cell r="F73" t="str">
            <v>個</v>
          </cell>
          <cell r="G73">
            <v>13539</v>
          </cell>
          <cell r="H73">
            <v>10800</v>
          </cell>
        </row>
        <row r="74">
          <cell r="C74">
            <v>36</v>
          </cell>
          <cell r="D74" t="str">
            <v>雨水桝</v>
          </cell>
          <cell r="E74" t="str">
            <v xml:space="preserve">Ⅰ型A </v>
          </cell>
        </row>
        <row r="75">
          <cell r="B75">
            <v>36</v>
          </cell>
          <cell r="C75" t="str">
            <v>中間桝</v>
          </cell>
          <cell r="D75" t="str">
            <v>中間桝</v>
          </cell>
          <cell r="E75" t="str">
            <v>840×840×500</v>
          </cell>
          <cell r="F75" t="str">
            <v>個</v>
          </cell>
          <cell r="G75">
            <v>18291</v>
          </cell>
          <cell r="H75">
            <v>12600</v>
          </cell>
        </row>
        <row r="76">
          <cell r="C76">
            <v>37</v>
          </cell>
          <cell r="D76" t="str">
            <v>雨水桝 Ⅰ型A用</v>
          </cell>
          <cell r="E76" t="str">
            <v>710×355×50</v>
          </cell>
        </row>
        <row r="77">
          <cell r="B77">
            <v>37</v>
          </cell>
          <cell r="C77" t="str">
            <v>ｺﾝｸﾘｰﾄ蓋</v>
          </cell>
          <cell r="D77" t="str">
            <v>ｺﾝｸﾘｰﾄ蓋</v>
          </cell>
          <cell r="E77" t="str">
            <v>2枚組  W=65kg</v>
          </cell>
          <cell r="F77" t="str">
            <v>組</v>
          </cell>
          <cell r="G77">
            <v>19713</v>
          </cell>
          <cell r="H77">
            <v>14400</v>
          </cell>
        </row>
        <row r="78">
          <cell r="C78">
            <v>38</v>
          </cell>
          <cell r="D78" t="str">
            <v>集水桝</v>
          </cell>
          <cell r="E78" t="str">
            <v>1300×1300×1500</v>
          </cell>
        </row>
        <row r="79">
          <cell r="B79">
            <v>38</v>
          </cell>
          <cell r="C79" t="str">
            <v>下部桝</v>
          </cell>
          <cell r="D79" t="str">
            <v>下部桝</v>
          </cell>
          <cell r="E79" t="str">
            <v>W=2844kg/個</v>
          </cell>
          <cell r="F79" t="str">
            <v>個</v>
          </cell>
          <cell r="G79">
            <v>157822</v>
          </cell>
          <cell r="H79">
            <v>131000</v>
          </cell>
        </row>
        <row r="80">
          <cell r="C80">
            <v>39</v>
          </cell>
          <cell r="D80" t="str">
            <v>集水桝</v>
          </cell>
          <cell r="E80" t="str">
            <v>1300×1300×200</v>
          </cell>
        </row>
        <row r="81">
          <cell r="B81">
            <v>39</v>
          </cell>
          <cell r="C81" t="str">
            <v>中間桝</v>
          </cell>
          <cell r="D81" t="str">
            <v>中間桝</v>
          </cell>
          <cell r="E81" t="str">
            <v>W=332kg/個</v>
          </cell>
          <cell r="F81" t="str">
            <v>個</v>
          </cell>
          <cell r="G81">
            <v>19139</v>
          </cell>
          <cell r="H81">
            <v>16400</v>
          </cell>
        </row>
        <row r="82">
          <cell r="C82">
            <v>40</v>
          </cell>
          <cell r="D82" t="str">
            <v>集水桝（1300×1300）</v>
          </cell>
          <cell r="E82" t="str">
            <v>1000×500</v>
          </cell>
        </row>
        <row r="83">
          <cell r="B83">
            <v>40</v>
          </cell>
          <cell r="C83" t="str">
            <v>鋼製蓋</v>
          </cell>
          <cell r="D83" t="str">
            <v>鋼製蓋</v>
          </cell>
          <cell r="E83" t="str">
            <v>W=22.5ｋｇ/枚</v>
          </cell>
          <cell r="F83" t="str">
            <v>枚</v>
          </cell>
          <cell r="G83">
            <v>39633</v>
          </cell>
          <cell r="H83">
            <v>39000</v>
          </cell>
        </row>
        <row r="84">
          <cell r="C84">
            <v>41</v>
          </cell>
          <cell r="D84" t="str">
            <v>鋳鉄製 逆圧型</v>
          </cell>
          <cell r="E84" t="str">
            <v>鋳鉄製 逆圧型</v>
          </cell>
        </row>
        <row r="85">
          <cell r="B85">
            <v>41</v>
          </cell>
          <cell r="C85" t="str">
            <v>流量調整ゲ－ト</v>
          </cell>
          <cell r="D85" t="str">
            <v>流量調整ゲ－ト</v>
          </cell>
          <cell r="E85" t="str">
            <v>φ600×1500L</v>
          </cell>
          <cell r="F85" t="str">
            <v>基</v>
          </cell>
          <cell r="G85">
            <v>1786248</v>
          </cell>
          <cell r="H85">
            <v>1623000</v>
          </cell>
        </row>
        <row r="86">
          <cell r="C86">
            <v>42</v>
          </cell>
          <cell r="D86">
            <v>0</v>
          </cell>
          <cell r="E86">
            <v>0</v>
          </cell>
        </row>
        <row r="87">
          <cell r="B87">
            <v>42</v>
          </cell>
          <cell r="C87" t="str">
            <v>足掛金物</v>
          </cell>
          <cell r="D87" t="str">
            <v>足掛金物</v>
          </cell>
          <cell r="E87" t="str">
            <v>W300×19φ</v>
          </cell>
          <cell r="F87" t="str">
            <v>本</v>
          </cell>
          <cell r="G87">
            <v>5333</v>
          </cell>
          <cell r="H87">
            <v>2330</v>
          </cell>
        </row>
        <row r="88">
          <cell r="C88">
            <v>43</v>
          </cell>
          <cell r="D88" t="str">
            <v>φ4.0mm 13cm</v>
          </cell>
          <cell r="E88" t="str">
            <v>φ4.0mm 13cm</v>
          </cell>
        </row>
        <row r="89">
          <cell r="B89">
            <v>43</v>
          </cell>
          <cell r="C89" t="str">
            <v>二重ふとんかご</v>
          </cell>
          <cell r="D89" t="str">
            <v>二重ふとんかご</v>
          </cell>
          <cell r="E89" t="str">
            <v>500×1200×2000</v>
          </cell>
          <cell r="F89" t="str">
            <v>ｍ</v>
          </cell>
          <cell r="G89">
            <v>8333</v>
          </cell>
          <cell r="H89">
            <v>4175</v>
          </cell>
        </row>
        <row r="90">
          <cell r="C90">
            <v>44</v>
          </cell>
          <cell r="D90" t="str">
            <v>SGP　</v>
          </cell>
          <cell r="E90" t="str">
            <v>SGP　</v>
          </cell>
        </row>
        <row r="91">
          <cell r="B91">
            <v>44</v>
          </cell>
          <cell r="C91" t="str">
            <v>鋼管</v>
          </cell>
          <cell r="D91" t="str">
            <v>鋼管</v>
          </cell>
          <cell r="E91" t="str">
            <v>φ250  L=5.5ｍ</v>
          </cell>
          <cell r="F91" t="str">
            <v>ｍ</v>
          </cell>
          <cell r="G91">
            <v>5915</v>
          </cell>
          <cell r="H91">
            <v>4484</v>
          </cell>
        </row>
        <row r="92">
          <cell r="C92">
            <v>45</v>
          </cell>
          <cell r="D92" t="str">
            <v>SGP　</v>
          </cell>
          <cell r="E92" t="str">
            <v>SGP　</v>
          </cell>
        </row>
        <row r="93">
          <cell r="B93">
            <v>45</v>
          </cell>
          <cell r="C93" t="str">
            <v>鋼管</v>
          </cell>
          <cell r="D93" t="str">
            <v>鋼管</v>
          </cell>
          <cell r="E93" t="str">
            <v>φ80 L=5.5ｍ</v>
          </cell>
          <cell r="F93" t="str">
            <v>ｍ</v>
          </cell>
          <cell r="G93">
            <v>1562</v>
          </cell>
          <cell r="H93">
            <v>875</v>
          </cell>
        </row>
        <row r="94">
          <cell r="C94">
            <v>46</v>
          </cell>
          <cell r="D94" t="str">
            <v>U-300B</v>
          </cell>
          <cell r="E94" t="str">
            <v>U-300B</v>
          </cell>
        </row>
        <row r="95">
          <cell r="B95">
            <v>46</v>
          </cell>
          <cell r="C95" t="str">
            <v>Ｕ型トラフ</v>
          </cell>
          <cell r="D95" t="str">
            <v>Ｕ型トラフ</v>
          </cell>
          <cell r="E95" t="str">
            <v>L=2.00m</v>
          </cell>
          <cell r="F95" t="str">
            <v>ｍ</v>
          </cell>
          <cell r="G95">
            <v>4630</v>
          </cell>
          <cell r="H95">
            <v>2890</v>
          </cell>
        </row>
        <row r="96">
          <cell r="C96">
            <v>47</v>
          </cell>
          <cell r="D96" t="str">
            <v>ｺﾝｸﾘｰﾄ製</v>
          </cell>
          <cell r="E96" t="str">
            <v>ｺﾝｸﾘｰﾄ製</v>
          </cell>
        </row>
        <row r="97">
          <cell r="B97">
            <v>47</v>
          </cell>
          <cell r="C97" t="str">
            <v>Ｕ型トラフ蓋</v>
          </cell>
          <cell r="D97" t="str">
            <v>Ｕ型トラフ蓋</v>
          </cell>
          <cell r="E97" t="str">
            <v>U-300B</v>
          </cell>
          <cell r="F97" t="str">
            <v>ｍ</v>
          </cell>
          <cell r="G97">
            <v>1467</v>
          </cell>
          <cell r="H97">
            <v>1130</v>
          </cell>
        </row>
        <row r="98">
          <cell r="C98">
            <v>48</v>
          </cell>
          <cell r="D98" t="str">
            <v>Ｕ型トラフ</v>
          </cell>
          <cell r="E98" t="str">
            <v>300×300×600</v>
          </cell>
        </row>
        <row r="99">
          <cell r="B99">
            <v>48</v>
          </cell>
          <cell r="C99" t="str">
            <v>滑り止め付</v>
          </cell>
          <cell r="D99" t="str">
            <v>滑り止め付</v>
          </cell>
          <cell r="E99" t="str">
            <v>W=68.0kg/ｹ</v>
          </cell>
          <cell r="F99" t="str">
            <v>ｍ</v>
          </cell>
          <cell r="G99">
            <v>9242</v>
          </cell>
          <cell r="H99">
            <v>5344</v>
          </cell>
        </row>
        <row r="100">
          <cell r="C100">
            <v>49</v>
          </cell>
          <cell r="D100" t="str">
            <v>法勾配1:1.5</v>
          </cell>
          <cell r="E100" t="str">
            <v>法勾配1:1.5</v>
          </cell>
        </row>
        <row r="101">
          <cell r="B101">
            <v>49</v>
          </cell>
          <cell r="C101" t="str">
            <v>吐口桝</v>
          </cell>
          <cell r="D101" t="str">
            <v>吐口桝</v>
          </cell>
          <cell r="E101" t="str">
            <v>900×950×800</v>
          </cell>
          <cell r="F101" t="str">
            <v>個</v>
          </cell>
          <cell r="G101">
            <v>36528</v>
          </cell>
          <cell r="H101">
            <v>27700</v>
          </cell>
        </row>
        <row r="102">
          <cell r="C102">
            <v>50</v>
          </cell>
          <cell r="D102" t="str">
            <v>φ4.0mm 13cm</v>
          </cell>
          <cell r="E102" t="str">
            <v>φ4.0mm 13cm</v>
          </cell>
        </row>
        <row r="103">
          <cell r="B103">
            <v>50</v>
          </cell>
          <cell r="C103" t="str">
            <v>ふとんかご</v>
          </cell>
          <cell r="D103" t="str">
            <v>ふとんかご</v>
          </cell>
          <cell r="E103" t="str">
            <v>500×1200</v>
          </cell>
          <cell r="F103" t="str">
            <v>ｍ</v>
          </cell>
          <cell r="G103">
            <v>10665</v>
          </cell>
          <cell r="H103">
            <v>2180</v>
          </cell>
        </row>
        <row r="104">
          <cell r="C104">
            <v>51</v>
          </cell>
          <cell r="D104" t="str">
            <v>φ4.0mm 13cm</v>
          </cell>
          <cell r="E104" t="str">
            <v>φ4.0mm 13cm</v>
          </cell>
        </row>
        <row r="105">
          <cell r="B105">
            <v>51</v>
          </cell>
          <cell r="C105" t="str">
            <v>ふとんかご</v>
          </cell>
          <cell r="D105" t="str">
            <v>ふとんかご</v>
          </cell>
          <cell r="E105" t="str">
            <v>400×1200</v>
          </cell>
          <cell r="F105" t="str">
            <v>ｍ</v>
          </cell>
          <cell r="G105">
            <v>8714</v>
          </cell>
          <cell r="H105">
            <v>2040</v>
          </cell>
        </row>
        <row r="106">
          <cell r="C106">
            <v>52</v>
          </cell>
          <cell r="D106" t="str">
            <v>フェンス</v>
          </cell>
          <cell r="E106" t="str">
            <v>200×200×600</v>
          </cell>
        </row>
        <row r="107">
          <cell r="B107">
            <v>52</v>
          </cell>
          <cell r="C107" t="str">
            <v>基礎ブロック</v>
          </cell>
          <cell r="D107" t="str">
            <v>基礎ブロック</v>
          </cell>
          <cell r="E107" t="str">
            <v>W=40kg/ヶ</v>
          </cell>
          <cell r="F107" t="str">
            <v>個</v>
          </cell>
          <cell r="G107">
            <v>1513</v>
          </cell>
          <cell r="H107">
            <v>880</v>
          </cell>
        </row>
        <row r="108">
          <cell r="C108">
            <v>53</v>
          </cell>
          <cell r="D108" t="str">
            <v>フェンス</v>
          </cell>
          <cell r="E108" t="str">
            <v>300×300×600</v>
          </cell>
        </row>
        <row r="109">
          <cell r="B109">
            <v>53</v>
          </cell>
          <cell r="C109" t="str">
            <v>基礎ブロック</v>
          </cell>
          <cell r="D109" t="str">
            <v>基礎ブロック</v>
          </cell>
          <cell r="E109" t="str">
            <v>W=127kg/ヶ</v>
          </cell>
          <cell r="F109" t="str">
            <v>個</v>
          </cell>
          <cell r="G109">
            <v>4814</v>
          </cell>
          <cell r="H109">
            <v>3810</v>
          </cell>
        </row>
        <row r="110">
          <cell r="C110">
            <v>54</v>
          </cell>
          <cell r="D110" t="str">
            <v>フェンス</v>
          </cell>
          <cell r="E110" t="str">
            <v>700×400×600</v>
          </cell>
        </row>
        <row r="111">
          <cell r="B111">
            <v>54</v>
          </cell>
          <cell r="C111" t="str">
            <v>基礎ブロック</v>
          </cell>
          <cell r="D111" t="str">
            <v>基礎ブロック</v>
          </cell>
          <cell r="E111" t="str">
            <v>W=300kg/ヶ</v>
          </cell>
          <cell r="F111" t="str">
            <v>個</v>
          </cell>
          <cell r="G111">
            <v>8882</v>
          </cell>
          <cell r="H111">
            <v>6600</v>
          </cell>
        </row>
        <row r="112">
          <cell r="C112">
            <v>55</v>
          </cell>
          <cell r="D112" t="str">
            <v>フェンス</v>
          </cell>
          <cell r="E112" t="str">
            <v>800×800×1100</v>
          </cell>
        </row>
        <row r="113">
          <cell r="B113">
            <v>55</v>
          </cell>
          <cell r="C113" t="str">
            <v>基礎ブロック</v>
          </cell>
          <cell r="D113" t="str">
            <v>基礎ブロック</v>
          </cell>
          <cell r="E113" t="str">
            <v>W=1650kg/ヶ</v>
          </cell>
          <cell r="F113" t="str">
            <v>個</v>
          </cell>
          <cell r="G113">
            <v>41190</v>
          </cell>
          <cell r="H113">
            <v>36300</v>
          </cell>
        </row>
        <row r="114">
          <cell r="C114">
            <v>56</v>
          </cell>
          <cell r="D114" t="str">
            <v>多段式 H=1.50m</v>
          </cell>
          <cell r="E114" t="str">
            <v>多段式 H=1.50m</v>
          </cell>
        </row>
        <row r="115">
          <cell r="B115">
            <v>56</v>
          </cell>
          <cell r="C115" t="str">
            <v>かごマット</v>
          </cell>
          <cell r="D115" t="str">
            <v>かごマット</v>
          </cell>
          <cell r="E115" t="str">
            <v>根固め付</v>
          </cell>
          <cell r="F115" t="str">
            <v>ｍ</v>
          </cell>
          <cell r="G115">
            <v>48287</v>
          </cell>
          <cell r="H115">
            <v>35642</v>
          </cell>
        </row>
        <row r="116">
          <cell r="C116">
            <v>57</v>
          </cell>
          <cell r="D116" t="str">
            <v>かごマット</v>
          </cell>
          <cell r="E116" t="str">
            <v>平面式 ｔ=30cm</v>
          </cell>
        </row>
        <row r="117">
          <cell r="B117">
            <v>57</v>
          </cell>
          <cell r="C117" t="str">
            <v>（一般部）</v>
          </cell>
          <cell r="D117" t="str">
            <v>（一般部）</v>
          </cell>
          <cell r="E117" t="str">
            <v>網目 上蓋65mm</v>
          </cell>
          <cell r="F117" t="str">
            <v>ｍ2</v>
          </cell>
          <cell r="G117">
            <v>9130</v>
          </cell>
          <cell r="H117">
            <v>5931</v>
          </cell>
        </row>
        <row r="118">
          <cell r="C118">
            <v>58</v>
          </cell>
          <cell r="D118" t="str">
            <v>かごマット</v>
          </cell>
          <cell r="E118" t="str">
            <v>平面式 ｔ=30cm</v>
          </cell>
        </row>
        <row r="119">
          <cell r="B119">
            <v>58</v>
          </cell>
          <cell r="C119" t="str">
            <v>（河床部）</v>
          </cell>
          <cell r="D119" t="str">
            <v>（河床部）</v>
          </cell>
          <cell r="E119" t="str">
            <v>網目 上蓋65mm</v>
          </cell>
          <cell r="F119" t="str">
            <v>ｍ2</v>
          </cell>
          <cell r="G119">
            <v>8253</v>
          </cell>
          <cell r="H119">
            <v>5140</v>
          </cell>
        </row>
        <row r="120">
          <cell r="C120">
            <v>59</v>
          </cell>
          <cell r="D120" t="str">
            <v>地下排水</v>
          </cell>
          <cell r="E120">
            <v>0</v>
          </cell>
        </row>
        <row r="121">
          <cell r="B121">
            <v>59</v>
          </cell>
          <cell r="C121" t="str">
            <v>ﾌｨﾙﾀ-材敷設工</v>
          </cell>
          <cell r="D121" t="str">
            <v>ﾌｨﾙﾀ-材敷設工</v>
          </cell>
          <cell r="E121" t="str">
            <v>切込砕石80mm級</v>
          </cell>
          <cell r="F121" t="str">
            <v>ｍ3</v>
          </cell>
          <cell r="G121">
            <v>7632</v>
          </cell>
          <cell r="H121">
            <v>0</v>
          </cell>
        </row>
        <row r="122">
          <cell r="C122">
            <v>60</v>
          </cell>
          <cell r="D122" t="str">
            <v>場内・管理道路</v>
          </cell>
          <cell r="E122" t="str">
            <v>切込砕石40mm級</v>
          </cell>
        </row>
        <row r="123">
          <cell r="B123">
            <v>60</v>
          </cell>
          <cell r="C123" t="str">
            <v>路盤工</v>
          </cell>
          <cell r="D123" t="str">
            <v>路盤工</v>
          </cell>
          <cell r="E123" t="str">
            <v>取付道路 改築</v>
          </cell>
          <cell r="F123" t="str">
            <v>ｍ3</v>
          </cell>
          <cell r="G123">
            <v>5338</v>
          </cell>
          <cell r="H123">
            <v>0</v>
          </cell>
        </row>
        <row r="124">
          <cell r="C124">
            <v>61</v>
          </cell>
          <cell r="D124" t="str">
            <v>場内道路</v>
          </cell>
        </row>
        <row r="125">
          <cell r="B125">
            <v>61</v>
          </cell>
          <cell r="C125" t="str">
            <v>敷砂工</v>
          </cell>
          <cell r="D125" t="str">
            <v>敷砂工</v>
          </cell>
          <cell r="E125">
            <v>3507</v>
          </cell>
          <cell r="F125" t="str">
            <v>ｍ3</v>
          </cell>
          <cell r="G125">
            <v>3507</v>
          </cell>
          <cell r="H125">
            <v>0</v>
          </cell>
        </row>
        <row r="126">
          <cell r="C126">
            <v>62</v>
          </cell>
          <cell r="D126" t="str">
            <v>切込砕石40mm級</v>
          </cell>
          <cell r="E126" t="str">
            <v>切込砕石40mm級</v>
          </cell>
        </row>
        <row r="127">
          <cell r="B127">
            <v>62</v>
          </cell>
          <cell r="C127" t="str">
            <v>路盤工</v>
          </cell>
          <cell r="D127" t="str">
            <v>路盤工</v>
          </cell>
          <cell r="E127" t="str">
            <v>舗装前提 改築</v>
          </cell>
          <cell r="F127" t="str">
            <v>ｍ3</v>
          </cell>
          <cell r="G127">
            <v>5572</v>
          </cell>
          <cell r="H127">
            <v>0</v>
          </cell>
        </row>
        <row r="128">
          <cell r="C128">
            <v>63</v>
          </cell>
          <cell r="D128" t="str">
            <v>切込砕石80mm級</v>
          </cell>
          <cell r="E128" t="str">
            <v>切込砕石80mm級</v>
          </cell>
        </row>
        <row r="129">
          <cell r="B129">
            <v>63</v>
          </cell>
          <cell r="C129" t="str">
            <v>凍上抑制層</v>
          </cell>
          <cell r="D129" t="str">
            <v>凍上抑制層</v>
          </cell>
          <cell r="E129" t="str">
            <v>改築</v>
          </cell>
          <cell r="F129" t="str">
            <v>ｍ3</v>
          </cell>
          <cell r="G129">
            <v>5216</v>
          </cell>
          <cell r="H129">
            <v>0</v>
          </cell>
        </row>
        <row r="130">
          <cell r="C130">
            <v>64</v>
          </cell>
          <cell r="D130" t="str">
            <v>再生</v>
          </cell>
          <cell r="E130" t="str">
            <v>車道</v>
          </cell>
        </row>
        <row r="131">
          <cell r="B131">
            <v>64</v>
          </cell>
          <cell r="C131" t="str">
            <v>細粒度ｱｽｺﾝ</v>
          </cell>
          <cell r="D131" t="str">
            <v>細粒度ｱｽｺﾝ</v>
          </cell>
          <cell r="E131" t="str">
            <v>混合率20% t=3cm</v>
          </cell>
          <cell r="F131" t="str">
            <v>ｍ2</v>
          </cell>
          <cell r="G131">
            <v>1017</v>
          </cell>
          <cell r="H131">
            <v>810</v>
          </cell>
        </row>
        <row r="132">
          <cell r="C132">
            <v>65</v>
          </cell>
          <cell r="D132" t="str">
            <v>再生</v>
          </cell>
          <cell r="E132" t="str">
            <v>路肩装甲</v>
          </cell>
        </row>
        <row r="133">
          <cell r="B133">
            <v>65</v>
          </cell>
          <cell r="C133" t="str">
            <v>細粒度ｱｽｺﾝ</v>
          </cell>
          <cell r="D133" t="str">
            <v>細粒度ｱｽｺﾝ</v>
          </cell>
          <cell r="E133" t="str">
            <v>混合率20% t=5cm</v>
          </cell>
          <cell r="F133" t="str">
            <v>ｍ2</v>
          </cell>
          <cell r="G133">
            <v>1634</v>
          </cell>
          <cell r="H133">
            <v>774</v>
          </cell>
        </row>
        <row r="134">
          <cell r="C134">
            <v>66</v>
          </cell>
          <cell r="D134" t="str">
            <v>再生</v>
          </cell>
          <cell r="E134" t="str">
            <v>車道</v>
          </cell>
        </row>
        <row r="135">
          <cell r="B135">
            <v>66</v>
          </cell>
          <cell r="C135" t="str">
            <v>ｱｽﾌｧﾙﾄ安定処理</v>
          </cell>
          <cell r="D135" t="str">
            <v>ｱｽﾌｧﾙﾄ安定処理</v>
          </cell>
          <cell r="E135" t="str">
            <v>混合率20% t=1cm</v>
          </cell>
          <cell r="F135" t="str">
            <v>ｍ2</v>
          </cell>
          <cell r="G135">
            <v>1123</v>
          </cell>
          <cell r="H135">
            <v>831</v>
          </cell>
        </row>
        <row r="136">
          <cell r="C136">
            <v>67</v>
          </cell>
          <cell r="D136" t="str">
            <v>切込砕石40mm級</v>
          </cell>
          <cell r="E136" t="str">
            <v>切込砕石40mm級</v>
          </cell>
        </row>
        <row r="137">
          <cell r="B137">
            <v>67</v>
          </cell>
          <cell r="C137" t="str">
            <v>装甲路肩路盤</v>
          </cell>
          <cell r="D137" t="str">
            <v>装甲路肩路盤</v>
          </cell>
          <cell r="E137" t="str">
            <v>舗装前提 改築</v>
          </cell>
          <cell r="F137" t="str">
            <v>ｍ3</v>
          </cell>
          <cell r="G137">
            <v>5572</v>
          </cell>
          <cell r="H137">
            <v>0</v>
          </cell>
        </row>
        <row r="138">
          <cell r="D138" t="str">
            <v/>
          </cell>
          <cell r="E138" t="str">
            <v/>
          </cell>
        </row>
        <row r="139">
          <cell r="B139">
            <v>68</v>
          </cell>
          <cell r="C139" t="str">
            <v>掘削残土処理</v>
          </cell>
          <cell r="D139" t="str">
            <v>掘削残土処理</v>
          </cell>
          <cell r="E139" t="str">
            <v>場内</v>
          </cell>
          <cell r="F139" t="str">
            <v>ｍ3</v>
          </cell>
          <cell r="G139">
            <v>322</v>
          </cell>
          <cell r="H139">
            <v>0</v>
          </cell>
        </row>
        <row r="140">
          <cell r="C140">
            <v>69</v>
          </cell>
          <cell r="D140" t="str">
            <v>遠心力</v>
          </cell>
          <cell r="E140" t="str">
            <v>１種  B型</v>
          </cell>
        </row>
        <row r="141">
          <cell r="B141">
            <v>69</v>
          </cell>
          <cell r="C141" t="str">
            <v>鉄筋ｺﾝｸﾘ-ﾄ管</v>
          </cell>
          <cell r="D141" t="str">
            <v>鉄筋ｺﾝｸﾘ-ﾄ管</v>
          </cell>
          <cell r="E141" t="str">
            <v>φ1100</v>
          </cell>
          <cell r="F141" t="str">
            <v>ｍ</v>
          </cell>
          <cell r="G141">
            <v>41323</v>
          </cell>
          <cell r="H141">
            <v>32800</v>
          </cell>
        </row>
        <row r="142">
          <cell r="C142">
            <v>70</v>
          </cell>
          <cell r="D142" t="str">
            <v>ﾌﾟﾗﾝﾄ用水</v>
          </cell>
          <cell r="E142" t="str">
            <v>土のう　Ⅰﾀｲﾌﾟ</v>
          </cell>
        </row>
        <row r="143">
          <cell r="B143">
            <v>70</v>
          </cell>
          <cell r="C143" t="str">
            <v>土留め工</v>
          </cell>
          <cell r="D143" t="str">
            <v>土留め工</v>
          </cell>
          <cell r="E143" t="str">
            <v>L=0.7ｍ/ヶ所</v>
          </cell>
          <cell r="F143" t="str">
            <v>ヶ所</v>
          </cell>
          <cell r="G143">
            <v>3315</v>
          </cell>
          <cell r="H143">
            <v>0</v>
          </cell>
        </row>
        <row r="144">
          <cell r="D144" t="str">
            <v/>
          </cell>
          <cell r="E144" t="str">
            <v/>
          </cell>
        </row>
        <row r="145">
          <cell r="B145">
            <v>71</v>
          </cell>
          <cell r="C145" t="str">
            <v>すき取り工</v>
          </cell>
          <cell r="D145" t="str">
            <v>すき取り工</v>
          </cell>
          <cell r="E145">
            <v>200</v>
          </cell>
          <cell r="F145" t="str">
            <v>ｍ２</v>
          </cell>
          <cell r="G145">
            <v>200</v>
          </cell>
          <cell r="H145">
            <v>0</v>
          </cell>
        </row>
        <row r="146">
          <cell r="C146">
            <v>72</v>
          </cell>
          <cell r="D146" t="str">
            <v>仮設道路</v>
          </cell>
          <cell r="E146">
            <v>0</v>
          </cell>
        </row>
        <row r="147">
          <cell r="B147">
            <v>72</v>
          </cell>
          <cell r="C147" t="str">
            <v>路盤工</v>
          </cell>
          <cell r="D147" t="str">
            <v>路盤工</v>
          </cell>
          <cell r="E147" t="str">
            <v>切込砕石40mm級</v>
          </cell>
          <cell r="F147" t="str">
            <v>ｍ２</v>
          </cell>
          <cell r="G147">
            <v>386</v>
          </cell>
          <cell r="H147">
            <v>0</v>
          </cell>
        </row>
        <row r="148">
          <cell r="E148" t="str">
            <v/>
          </cell>
        </row>
        <row r="149">
          <cell r="B149">
            <v>73</v>
          </cell>
          <cell r="C149" t="str">
            <v>切盛土</v>
          </cell>
          <cell r="D149" t="str">
            <v>切盛土</v>
          </cell>
          <cell r="E149" t="str">
            <v>Ｄ＝60ｍ</v>
          </cell>
          <cell r="F149" t="str">
            <v>ｍ3</v>
          </cell>
          <cell r="G149">
            <v>469</v>
          </cell>
          <cell r="H149">
            <v>0</v>
          </cell>
        </row>
        <row r="150">
          <cell r="D150" t="str">
            <v/>
          </cell>
          <cell r="E150" t="str">
            <v/>
          </cell>
        </row>
        <row r="151">
          <cell r="B151">
            <v>74</v>
          </cell>
          <cell r="C151" t="str">
            <v>切盛土</v>
          </cell>
          <cell r="D151" t="str">
            <v>切盛土</v>
          </cell>
          <cell r="E151" t="str">
            <v>Ｄ＝70ｍ</v>
          </cell>
          <cell r="F151" t="str">
            <v>ｍ3</v>
          </cell>
          <cell r="G151">
            <v>513</v>
          </cell>
          <cell r="H151">
            <v>0</v>
          </cell>
        </row>
        <row r="152">
          <cell r="C152">
            <v>75</v>
          </cell>
          <cell r="D152" t="str">
            <v>再生</v>
          </cell>
          <cell r="E152" t="str">
            <v>歩道</v>
          </cell>
        </row>
        <row r="153">
          <cell r="B153">
            <v>75</v>
          </cell>
          <cell r="C153" t="str">
            <v>細粒度ｱｽｺﾝ</v>
          </cell>
          <cell r="D153" t="str">
            <v>細粒度ｱｽｺﾝ</v>
          </cell>
          <cell r="E153" t="str">
            <v>混合率20% t=３cm</v>
          </cell>
          <cell r="F153" t="str">
            <v>ｍ2</v>
          </cell>
          <cell r="G153">
            <v>972</v>
          </cell>
          <cell r="H153">
            <v>686</v>
          </cell>
        </row>
        <row r="154">
          <cell r="D154" t="str">
            <v/>
          </cell>
          <cell r="E154" t="str">
            <v/>
          </cell>
        </row>
        <row r="155">
          <cell r="B155">
            <v>76</v>
          </cell>
          <cell r="C155" t="str">
            <v>歩道路盤工</v>
          </cell>
          <cell r="D155" t="str">
            <v>歩道路盤工</v>
          </cell>
          <cell r="E155" t="str">
            <v>ｔ=27cm</v>
          </cell>
          <cell r="F155" t="str">
            <v>ｍ2</v>
          </cell>
          <cell r="G155">
            <v>1444</v>
          </cell>
          <cell r="H155">
            <v>0</v>
          </cell>
        </row>
        <row r="156">
          <cell r="D156" t="str">
            <v/>
          </cell>
          <cell r="E156" t="str">
            <v/>
          </cell>
        </row>
        <row r="157">
          <cell r="B157">
            <v>77</v>
          </cell>
          <cell r="C157" t="str">
            <v>硬質塩化ﾋﾞﾆﾙ管</v>
          </cell>
          <cell r="D157" t="str">
            <v>硬質塩化ﾋﾞﾆﾙ管</v>
          </cell>
          <cell r="E157" t="str">
            <v>φ150</v>
          </cell>
          <cell r="F157" t="str">
            <v>ｍ</v>
          </cell>
          <cell r="G157">
            <v>1880</v>
          </cell>
          <cell r="H157">
            <v>1566</v>
          </cell>
        </row>
        <row r="158">
          <cell r="C158">
            <v>78</v>
          </cell>
          <cell r="D158" t="str">
            <v>Ⅰ型B 下部桝</v>
          </cell>
          <cell r="E158" t="str">
            <v>Ⅰ型B 下部桝</v>
          </cell>
        </row>
        <row r="159">
          <cell r="B159">
            <v>78</v>
          </cell>
          <cell r="C159" t="str">
            <v>雨水桝</v>
          </cell>
          <cell r="D159" t="str">
            <v>雨水桝</v>
          </cell>
          <cell r="E159" t="str">
            <v>1100×1100×1200</v>
          </cell>
          <cell r="F159" t="str">
            <v>個</v>
          </cell>
          <cell r="G159">
            <v>68746</v>
          </cell>
          <cell r="H159">
            <v>49200</v>
          </cell>
        </row>
        <row r="160">
          <cell r="C160">
            <v>79</v>
          </cell>
          <cell r="D160" t="str">
            <v>雨水桝</v>
          </cell>
          <cell r="E160" t="str">
            <v>Ⅰ型B</v>
          </cell>
        </row>
        <row r="161">
          <cell r="B161">
            <v>79</v>
          </cell>
          <cell r="C161" t="str">
            <v>中間桝</v>
          </cell>
          <cell r="D161" t="str">
            <v>中間桝</v>
          </cell>
          <cell r="E161" t="str">
            <v>1100×1100×500</v>
          </cell>
          <cell r="F161" t="str">
            <v>個</v>
          </cell>
          <cell r="G161">
            <v>29680</v>
          </cell>
          <cell r="H161">
            <v>20900</v>
          </cell>
        </row>
        <row r="162">
          <cell r="C162">
            <v>80</v>
          </cell>
          <cell r="D162" t="str">
            <v>雨水桝Ⅰ型B用</v>
          </cell>
          <cell r="E162" t="str">
            <v>930×465×50</v>
          </cell>
        </row>
        <row r="163">
          <cell r="B163">
            <v>80</v>
          </cell>
          <cell r="C163" t="str">
            <v>鉄筋ｺﾝｸﾘ-ﾄ蓋</v>
          </cell>
          <cell r="D163" t="str">
            <v>鉄筋ｺﾝｸﾘ-ﾄ蓋</v>
          </cell>
          <cell r="E163" t="str">
            <v>2枚組  W=105kg</v>
          </cell>
          <cell r="F163" t="str">
            <v>組</v>
          </cell>
          <cell r="G163">
            <v>25456</v>
          </cell>
          <cell r="H163">
            <v>18400</v>
          </cell>
        </row>
        <row r="164">
          <cell r="D164" t="str">
            <v/>
          </cell>
          <cell r="E164" t="str">
            <v/>
          </cell>
        </row>
        <row r="165">
          <cell r="B165">
            <v>81</v>
          </cell>
          <cell r="C165" t="str">
            <v/>
          </cell>
          <cell r="D165" t="str">
            <v/>
          </cell>
          <cell r="E165" t="str">
            <v/>
          </cell>
          <cell r="F165" t="str">
            <v/>
          </cell>
          <cell r="G165" t="str">
            <v/>
          </cell>
          <cell r="H165" t="str">
            <v/>
          </cell>
        </row>
        <row r="166">
          <cell r="D166" t="str">
            <v/>
          </cell>
          <cell r="E166" t="str">
            <v/>
          </cell>
        </row>
        <row r="167">
          <cell r="B167">
            <v>82</v>
          </cell>
          <cell r="C167" t="str">
            <v/>
          </cell>
          <cell r="D167" t="str">
            <v/>
          </cell>
          <cell r="E167" t="str">
            <v/>
          </cell>
          <cell r="F167" t="str">
            <v/>
          </cell>
          <cell r="G167" t="str">
            <v/>
          </cell>
          <cell r="H167" t="str">
            <v/>
          </cell>
        </row>
        <row r="168">
          <cell r="D168" t="str">
            <v/>
          </cell>
        </row>
        <row r="169">
          <cell r="B169">
            <v>83</v>
          </cell>
          <cell r="C169" t="str">
            <v/>
          </cell>
          <cell r="D169" t="str">
            <v/>
          </cell>
          <cell r="E169" t="str">
            <v/>
          </cell>
          <cell r="F169" t="str">
            <v/>
          </cell>
          <cell r="G169" t="str">
            <v/>
          </cell>
          <cell r="H169" t="str">
            <v/>
          </cell>
        </row>
        <row r="170">
          <cell r="E170" t="str">
            <v/>
          </cell>
        </row>
        <row r="171">
          <cell r="B171">
            <v>84</v>
          </cell>
          <cell r="C171" t="str">
            <v/>
          </cell>
          <cell r="D171" t="str">
            <v/>
          </cell>
          <cell r="E171" t="str">
            <v/>
          </cell>
          <cell r="F171" t="str">
            <v/>
          </cell>
          <cell r="G171" t="str">
            <v/>
          </cell>
          <cell r="H171" t="str">
            <v/>
          </cell>
        </row>
        <row r="172">
          <cell r="E172" t="str">
            <v/>
          </cell>
        </row>
        <row r="173">
          <cell r="B173">
            <v>85</v>
          </cell>
          <cell r="C173" t="str">
            <v/>
          </cell>
          <cell r="D173" t="str">
            <v/>
          </cell>
          <cell r="E173" t="str">
            <v/>
          </cell>
          <cell r="F173" t="str">
            <v/>
          </cell>
          <cell r="G173" t="str">
            <v/>
          </cell>
          <cell r="H173" t="str">
            <v/>
          </cell>
        </row>
        <row r="174">
          <cell r="D174" t="str">
            <v/>
          </cell>
          <cell r="E174" t="str">
            <v/>
          </cell>
        </row>
        <row r="175">
          <cell r="B175">
            <v>86</v>
          </cell>
          <cell r="C175" t="str">
            <v/>
          </cell>
          <cell r="D175" t="str">
            <v/>
          </cell>
          <cell r="E175" t="str">
            <v/>
          </cell>
          <cell r="F175" t="str">
            <v/>
          </cell>
          <cell r="G175" t="str">
            <v/>
          </cell>
          <cell r="H175" t="str">
            <v/>
          </cell>
        </row>
        <row r="176">
          <cell r="D176" t="str">
            <v/>
          </cell>
          <cell r="E176" t="str">
            <v/>
          </cell>
        </row>
        <row r="177">
          <cell r="B177">
            <v>87</v>
          </cell>
          <cell r="C177" t="str">
            <v/>
          </cell>
          <cell r="D177" t="str">
            <v/>
          </cell>
          <cell r="E177" t="str">
            <v/>
          </cell>
          <cell r="F177" t="str">
            <v/>
          </cell>
          <cell r="G177" t="str">
            <v/>
          </cell>
          <cell r="H177" t="str">
            <v/>
          </cell>
        </row>
        <row r="178">
          <cell r="D178" t="str">
            <v/>
          </cell>
          <cell r="E178" t="str">
            <v/>
          </cell>
        </row>
        <row r="179">
          <cell r="B179">
            <v>88</v>
          </cell>
          <cell r="C179" t="str">
            <v/>
          </cell>
          <cell r="D179" t="str">
            <v/>
          </cell>
          <cell r="E179" t="str">
            <v/>
          </cell>
          <cell r="F179" t="str">
            <v/>
          </cell>
          <cell r="G179" t="str">
            <v/>
          </cell>
          <cell r="H179" t="str">
            <v/>
          </cell>
        </row>
        <row r="180">
          <cell r="E180" t="str">
            <v/>
          </cell>
        </row>
        <row r="181">
          <cell r="B181">
            <v>89</v>
          </cell>
          <cell r="C181" t="str">
            <v/>
          </cell>
          <cell r="D181" t="str">
            <v/>
          </cell>
          <cell r="E181" t="str">
            <v/>
          </cell>
          <cell r="F181" t="str">
            <v/>
          </cell>
          <cell r="G181" t="str">
            <v/>
          </cell>
          <cell r="H181" t="str">
            <v/>
          </cell>
        </row>
        <row r="182">
          <cell r="D182" t="str">
            <v/>
          </cell>
          <cell r="E182" t="str">
            <v/>
          </cell>
        </row>
        <row r="183">
          <cell r="B183">
            <v>90</v>
          </cell>
          <cell r="C183" t="str">
            <v/>
          </cell>
          <cell r="D183" t="str">
            <v/>
          </cell>
          <cell r="E183" t="str">
            <v/>
          </cell>
          <cell r="F183" t="str">
            <v/>
          </cell>
          <cell r="G183" t="str">
            <v/>
          </cell>
          <cell r="H183" t="str">
            <v/>
          </cell>
        </row>
        <row r="184">
          <cell r="D184" t="str">
            <v/>
          </cell>
          <cell r="E184" t="str">
            <v/>
          </cell>
        </row>
        <row r="185">
          <cell r="B185">
            <v>91</v>
          </cell>
          <cell r="C185" t="str">
            <v/>
          </cell>
          <cell r="D185" t="str">
            <v/>
          </cell>
          <cell r="E185" t="str">
            <v/>
          </cell>
          <cell r="F185" t="str">
            <v/>
          </cell>
          <cell r="G185" t="str">
            <v/>
          </cell>
          <cell r="H185" t="str">
            <v/>
          </cell>
        </row>
        <row r="186">
          <cell r="D186" t="str">
            <v/>
          </cell>
          <cell r="E186" t="str">
            <v/>
          </cell>
        </row>
        <row r="187">
          <cell r="B187">
            <v>92</v>
          </cell>
          <cell r="C187" t="str">
            <v/>
          </cell>
          <cell r="D187" t="str">
            <v/>
          </cell>
          <cell r="E187" t="str">
            <v/>
          </cell>
          <cell r="F187" t="str">
            <v/>
          </cell>
          <cell r="G187" t="str">
            <v/>
          </cell>
          <cell r="H187" t="str">
            <v/>
          </cell>
        </row>
        <row r="188">
          <cell r="D188" t="str">
            <v/>
          </cell>
          <cell r="E188" t="str">
            <v/>
          </cell>
        </row>
        <row r="189">
          <cell r="B189">
            <v>93</v>
          </cell>
          <cell r="C189" t="str">
            <v/>
          </cell>
          <cell r="D189" t="str">
            <v/>
          </cell>
          <cell r="E189" t="str">
            <v/>
          </cell>
          <cell r="F189" t="str">
            <v/>
          </cell>
          <cell r="G189" t="str">
            <v/>
          </cell>
          <cell r="H189" t="str">
            <v/>
          </cell>
        </row>
      </sheetData>
      <sheetData sheetId="1" refreshError="1">
        <row r="3">
          <cell r="C3" t="str">
            <v>付番号</v>
          </cell>
          <cell r="D3" t="str">
            <v>名　　称</v>
          </cell>
          <cell r="E3" t="str">
            <v>規　　格</v>
          </cell>
          <cell r="F3" t="str">
            <v>単 位</v>
          </cell>
          <cell r="G3" t="str">
            <v>金　　額</v>
          </cell>
          <cell r="H3" t="str">
            <v>特殊製品費</v>
          </cell>
          <cell r="I3" t="str">
            <v>積算根拠</v>
          </cell>
          <cell r="J3" t="str">
            <v>摘　　要</v>
          </cell>
        </row>
        <row r="4">
          <cell r="C4" t="str">
            <v/>
          </cell>
          <cell r="D4" t="str">
            <v xml:space="preserve"> </v>
          </cell>
          <cell r="E4" t="str">
            <v xml:space="preserve">  </v>
          </cell>
          <cell r="H4" t="str">
            <v xml:space="preserve"> </v>
          </cell>
          <cell r="I4" t="str">
            <v xml:space="preserve">  </v>
          </cell>
        </row>
        <row r="5">
          <cell r="D5" t="str">
            <v>特殊作業員</v>
          </cell>
          <cell r="E5" t="str">
            <v>人</v>
          </cell>
          <cell r="F5" t="str">
            <v>人</v>
          </cell>
          <cell r="G5">
            <v>17400</v>
          </cell>
          <cell r="I5" t="str">
            <v>労務単価</v>
          </cell>
        </row>
        <row r="6">
          <cell r="C6" t="str">
            <v/>
          </cell>
          <cell r="D6" t="str">
            <v xml:space="preserve">  </v>
          </cell>
          <cell r="E6" t="str">
            <v/>
          </cell>
          <cell r="I6" t="str">
            <v xml:space="preserve">  </v>
          </cell>
          <cell r="J6" t="str">
            <v/>
          </cell>
        </row>
        <row r="7">
          <cell r="D7" t="str">
            <v>普通作業員</v>
          </cell>
          <cell r="E7" t="str">
            <v>人</v>
          </cell>
          <cell r="F7" t="str">
            <v>人</v>
          </cell>
          <cell r="G7">
            <v>14300</v>
          </cell>
          <cell r="I7" t="str">
            <v>労務単価</v>
          </cell>
        </row>
        <row r="8">
          <cell r="C8" t="str">
            <v/>
          </cell>
          <cell r="D8" t="str">
            <v xml:space="preserve">  </v>
          </cell>
          <cell r="I8" t="str">
            <v xml:space="preserve">  </v>
          </cell>
        </row>
        <row r="9">
          <cell r="D9" t="str">
            <v>軽作業員</v>
          </cell>
          <cell r="E9" t="str">
            <v>人</v>
          </cell>
          <cell r="F9" t="str">
            <v>人</v>
          </cell>
          <cell r="G9">
            <v>11100</v>
          </cell>
          <cell r="I9" t="str">
            <v>労務単価</v>
          </cell>
        </row>
        <row r="10">
          <cell r="C10" t="str">
            <v/>
          </cell>
          <cell r="D10" t="str">
            <v xml:space="preserve">  </v>
          </cell>
          <cell r="I10" t="str">
            <v xml:space="preserve">  </v>
          </cell>
        </row>
        <row r="11">
          <cell r="D11" t="str">
            <v>造園工</v>
          </cell>
          <cell r="E11" t="str">
            <v>人</v>
          </cell>
          <cell r="F11" t="str">
            <v>人</v>
          </cell>
          <cell r="G11">
            <v>16800</v>
          </cell>
          <cell r="I11" t="str">
            <v>労務単価</v>
          </cell>
        </row>
        <row r="12">
          <cell r="C12" t="str">
            <v/>
          </cell>
          <cell r="D12" t="str">
            <v xml:space="preserve">  </v>
          </cell>
          <cell r="I12" t="str">
            <v xml:space="preserve">  </v>
          </cell>
        </row>
        <row r="13">
          <cell r="D13" t="str">
            <v>法面工</v>
          </cell>
          <cell r="E13" t="str">
            <v>人</v>
          </cell>
          <cell r="F13" t="str">
            <v>人</v>
          </cell>
          <cell r="G13">
            <v>17700</v>
          </cell>
          <cell r="I13" t="str">
            <v>労務単価</v>
          </cell>
        </row>
        <row r="14">
          <cell r="C14" t="str">
            <v/>
          </cell>
          <cell r="D14" t="str">
            <v xml:space="preserve">  </v>
          </cell>
          <cell r="I14" t="str">
            <v xml:space="preserve">  </v>
          </cell>
        </row>
        <row r="15">
          <cell r="D15" t="str">
            <v>とび工</v>
          </cell>
          <cell r="E15" t="str">
            <v>人</v>
          </cell>
          <cell r="F15" t="str">
            <v>人</v>
          </cell>
          <cell r="G15">
            <v>17900</v>
          </cell>
          <cell r="I15" t="str">
            <v>労務単価</v>
          </cell>
        </row>
        <row r="16">
          <cell r="C16" t="str">
            <v/>
          </cell>
          <cell r="D16" t="str">
            <v xml:space="preserve">  </v>
          </cell>
          <cell r="I16" t="str">
            <v xml:space="preserve">  </v>
          </cell>
        </row>
        <row r="17">
          <cell r="D17" t="str">
            <v>石工</v>
          </cell>
          <cell r="E17" t="str">
            <v>人</v>
          </cell>
          <cell r="F17" t="str">
            <v>人</v>
          </cell>
          <cell r="G17">
            <v>21400</v>
          </cell>
          <cell r="I17" t="str">
            <v>労務単価</v>
          </cell>
        </row>
        <row r="18">
          <cell r="C18" t="str">
            <v/>
          </cell>
          <cell r="D18" t="str">
            <v xml:space="preserve">  </v>
          </cell>
          <cell r="I18" t="str">
            <v xml:space="preserve">  </v>
          </cell>
        </row>
        <row r="19">
          <cell r="D19" t="str">
            <v>ブロック工</v>
          </cell>
          <cell r="E19" t="str">
            <v>人</v>
          </cell>
          <cell r="F19" t="str">
            <v>人</v>
          </cell>
          <cell r="G19">
            <v>24000</v>
          </cell>
          <cell r="I19" t="str">
            <v>労務単価</v>
          </cell>
        </row>
        <row r="20">
          <cell r="C20" t="str">
            <v/>
          </cell>
          <cell r="D20" t="str">
            <v xml:space="preserve">  </v>
          </cell>
          <cell r="I20" t="str">
            <v xml:space="preserve">  </v>
          </cell>
        </row>
        <row r="21">
          <cell r="D21" t="str">
            <v>電工</v>
          </cell>
          <cell r="E21" t="str">
            <v>人</v>
          </cell>
          <cell r="F21" t="str">
            <v>人</v>
          </cell>
          <cell r="G21">
            <v>17500</v>
          </cell>
          <cell r="I21" t="str">
            <v>労務単価</v>
          </cell>
        </row>
        <row r="22">
          <cell r="C22" t="str">
            <v/>
          </cell>
          <cell r="D22" t="str">
            <v xml:space="preserve">  </v>
          </cell>
          <cell r="I22" t="str">
            <v xml:space="preserve">  </v>
          </cell>
        </row>
        <row r="23">
          <cell r="D23" t="str">
            <v>鉄筋工</v>
          </cell>
          <cell r="E23" t="str">
            <v>人</v>
          </cell>
          <cell r="F23" t="str">
            <v>人</v>
          </cell>
          <cell r="G23">
            <v>18500</v>
          </cell>
          <cell r="I23" t="str">
            <v>労務単価</v>
          </cell>
        </row>
        <row r="24">
          <cell r="C24" t="str">
            <v/>
          </cell>
          <cell r="D24" t="str">
            <v xml:space="preserve">  </v>
          </cell>
          <cell r="I24" t="str">
            <v xml:space="preserve">  </v>
          </cell>
        </row>
        <row r="25">
          <cell r="D25" t="str">
            <v>鉄骨工</v>
          </cell>
          <cell r="E25" t="str">
            <v>人</v>
          </cell>
          <cell r="F25" t="str">
            <v>人</v>
          </cell>
          <cell r="G25">
            <v>17000</v>
          </cell>
          <cell r="I25" t="str">
            <v>労務単価</v>
          </cell>
        </row>
        <row r="26">
          <cell r="C26" t="str">
            <v/>
          </cell>
          <cell r="D26" t="str">
            <v xml:space="preserve">  </v>
          </cell>
          <cell r="I26" t="str">
            <v xml:space="preserve">  </v>
          </cell>
        </row>
        <row r="27">
          <cell r="D27" t="str">
            <v>塗装工</v>
          </cell>
          <cell r="E27" t="str">
            <v>人</v>
          </cell>
          <cell r="F27" t="str">
            <v>人</v>
          </cell>
          <cell r="G27">
            <v>17500</v>
          </cell>
          <cell r="I27" t="str">
            <v>労務単価</v>
          </cell>
        </row>
        <row r="28">
          <cell r="C28" t="str">
            <v/>
          </cell>
          <cell r="D28" t="str">
            <v xml:space="preserve">  </v>
          </cell>
          <cell r="I28" t="str">
            <v xml:space="preserve">  </v>
          </cell>
        </row>
        <row r="29">
          <cell r="D29" t="str">
            <v>溶接工</v>
          </cell>
          <cell r="E29" t="str">
            <v>人</v>
          </cell>
          <cell r="F29" t="str">
            <v>人</v>
          </cell>
          <cell r="G29">
            <v>16300</v>
          </cell>
          <cell r="I29" t="str">
            <v>労務単価</v>
          </cell>
        </row>
        <row r="30">
          <cell r="C30" t="str">
            <v/>
          </cell>
          <cell r="D30" t="str">
            <v xml:space="preserve">  </v>
          </cell>
          <cell r="I30" t="str">
            <v xml:space="preserve">  </v>
          </cell>
        </row>
        <row r="31">
          <cell r="D31" t="str">
            <v>運転手（特殊）</v>
          </cell>
          <cell r="E31" t="str">
            <v>人</v>
          </cell>
          <cell r="F31" t="str">
            <v>人</v>
          </cell>
          <cell r="G31">
            <v>18500</v>
          </cell>
          <cell r="I31" t="str">
            <v>労務単価</v>
          </cell>
        </row>
        <row r="32">
          <cell r="C32" t="str">
            <v/>
          </cell>
          <cell r="D32" t="str">
            <v xml:space="preserve">  </v>
          </cell>
          <cell r="I32" t="str">
            <v xml:space="preserve">  </v>
          </cell>
        </row>
        <row r="33">
          <cell r="D33" t="str">
            <v>運転手（一般）</v>
          </cell>
          <cell r="E33" t="str">
            <v>人</v>
          </cell>
          <cell r="F33" t="str">
            <v>人</v>
          </cell>
          <cell r="G33">
            <v>15500</v>
          </cell>
          <cell r="I33" t="str">
            <v>労務単価</v>
          </cell>
        </row>
        <row r="34">
          <cell r="C34" t="str">
            <v/>
          </cell>
          <cell r="D34" t="str">
            <v xml:space="preserve">  </v>
          </cell>
          <cell r="I34" t="str">
            <v xml:space="preserve">  </v>
          </cell>
        </row>
        <row r="35">
          <cell r="D35" t="str">
            <v>潜かん工</v>
          </cell>
          <cell r="E35" t="str">
            <v>人</v>
          </cell>
          <cell r="F35" t="str">
            <v>人</v>
          </cell>
          <cell r="G35">
            <v>25700</v>
          </cell>
          <cell r="I35" t="str">
            <v>労務単価</v>
          </cell>
        </row>
        <row r="36">
          <cell r="C36" t="str">
            <v/>
          </cell>
          <cell r="D36" t="str">
            <v xml:space="preserve">  </v>
          </cell>
          <cell r="I36" t="str">
            <v xml:space="preserve">  </v>
          </cell>
        </row>
        <row r="37">
          <cell r="D37" t="str">
            <v>潜かん世話役</v>
          </cell>
          <cell r="E37" t="str">
            <v>人</v>
          </cell>
          <cell r="F37" t="str">
            <v>人</v>
          </cell>
          <cell r="G37">
            <v>27700</v>
          </cell>
          <cell r="I37" t="str">
            <v>労務単価</v>
          </cell>
        </row>
        <row r="38">
          <cell r="C38" t="str">
            <v/>
          </cell>
          <cell r="D38" t="str">
            <v xml:space="preserve">  </v>
          </cell>
          <cell r="I38" t="str">
            <v xml:space="preserve">  </v>
          </cell>
        </row>
        <row r="39">
          <cell r="D39" t="str">
            <v>さく岩工</v>
          </cell>
          <cell r="E39" t="str">
            <v>人</v>
          </cell>
          <cell r="F39" t="str">
            <v>人</v>
          </cell>
          <cell r="G39">
            <v>16400</v>
          </cell>
          <cell r="I39" t="str">
            <v>労務単価</v>
          </cell>
        </row>
        <row r="40">
          <cell r="C40" t="str">
            <v/>
          </cell>
          <cell r="D40" t="str">
            <v xml:space="preserve">  </v>
          </cell>
          <cell r="I40" t="str">
            <v xml:space="preserve">  </v>
          </cell>
        </row>
        <row r="41">
          <cell r="D41" t="str">
            <v>トンネル特殊工</v>
          </cell>
          <cell r="E41" t="str">
            <v>人</v>
          </cell>
          <cell r="F41" t="str">
            <v>人</v>
          </cell>
          <cell r="G41">
            <v>25700</v>
          </cell>
          <cell r="I41" t="str">
            <v>労務単価</v>
          </cell>
        </row>
        <row r="44">
          <cell r="C44" t="str">
            <v>付番号</v>
          </cell>
          <cell r="D44" t="str">
            <v>名　　称</v>
          </cell>
          <cell r="E44" t="str">
            <v>規　　格</v>
          </cell>
          <cell r="F44" t="str">
            <v>単 位</v>
          </cell>
          <cell r="G44" t="str">
            <v>金　　額</v>
          </cell>
          <cell r="H44" t="str">
            <v>特殊製品費</v>
          </cell>
          <cell r="I44" t="str">
            <v>積算根拠</v>
          </cell>
          <cell r="J44" t="str">
            <v>摘　　要</v>
          </cell>
        </row>
        <row r="45">
          <cell r="C45" t="str">
            <v/>
          </cell>
          <cell r="D45" t="str">
            <v>　</v>
          </cell>
          <cell r="E45" t="str">
            <v xml:space="preserve">  </v>
          </cell>
          <cell r="H45" t="str">
            <v>　</v>
          </cell>
          <cell r="I45" t="str">
            <v xml:space="preserve">  </v>
          </cell>
        </row>
        <row r="46">
          <cell r="D46" t="str">
            <v>トンネル作業員</v>
          </cell>
          <cell r="E46" t="str">
            <v>人</v>
          </cell>
          <cell r="F46" t="str">
            <v>人</v>
          </cell>
          <cell r="G46">
            <v>20000</v>
          </cell>
          <cell r="I46" t="str">
            <v>労務単価</v>
          </cell>
        </row>
        <row r="47">
          <cell r="C47" t="str">
            <v/>
          </cell>
          <cell r="D47" t="str">
            <v xml:space="preserve">  </v>
          </cell>
          <cell r="I47" t="str">
            <v xml:space="preserve">  </v>
          </cell>
        </row>
        <row r="48">
          <cell r="D48" t="str">
            <v>トンネル世話役</v>
          </cell>
          <cell r="E48" t="str">
            <v>人</v>
          </cell>
          <cell r="F48" t="str">
            <v>人</v>
          </cell>
          <cell r="G48">
            <v>27700</v>
          </cell>
          <cell r="I48" t="str">
            <v>労務単価</v>
          </cell>
        </row>
        <row r="49">
          <cell r="C49" t="str">
            <v/>
          </cell>
          <cell r="D49" t="str">
            <v xml:space="preserve">  </v>
          </cell>
          <cell r="I49" t="str">
            <v xml:space="preserve">  </v>
          </cell>
        </row>
        <row r="50">
          <cell r="D50" t="str">
            <v>橋梁特殊工</v>
          </cell>
          <cell r="E50" t="str">
            <v>人</v>
          </cell>
          <cell r="F50" t="str">
            <v>人</v>
          </cell>
          <cell r="G50">
            <v>31200</v>
          </cell>
          <cell r="I50" t="str">
            <v>労務単価</v>
          </cell>
        </row>
        <row r="51">
          <cell r="C51" t="str">
            <v/>
          </cell>
          <cell r="D51" t="str">
            <v xml:space="preserve">  </v>
          </cell>
          <cell r="I51" t="str">
            <v xml:space="preserve">  </v>
          </cell>
        </row>
        <row r="52">
          <cell r="D52" t="str">
            <v>橋梁塗装工</v>
          </cell>
          <cell r="E52" t="str">
            <v>人</v>
          </cell>
          <cell r="F52" t="str">
            <v>人</v>
          </cell>
          <cell r="G52">
            <v>27300</v>
          </cell>
          <cell r="I52" t="str">
            <v>労務単価</v>
          </cell>
        </row>
        <row r="53">
          <cell r="C53" t="str">
            <v/>
          </cell>
          <cell r="D53" t="str">
            <v xml:space="preserve">  </v>
          </cell>
          <cell r="I53" t="str">
            <v xml:space="preserve">  </v>
          </cell>
        </row>
        <row r="54">
          <cell r="D54" t="str">
            <v>橋梁世話役</v>
          </cell>
          <cell r="E54" t="str">
            <v>人</v>
          </cell>
          <cell r="F54" t="str">
            <v>人</v>
          </cell>
          <cell r="G54">
            <v>34600</v>
          </cell>
          <cell r="I54" t="str">
            <v>労務単価</v>
          </cell>
        </row>
        <row r="55">
          <cell r="C55" t="str">
            <v/>
          </cell>
          <cell r="D55" t="str">
            <v xml:space="preserve">  </v>
          </cell>
          <cell r="I55" t="str">
            <v xml:space="preserve">  </v>
          </cell>
        </row>
        <row r="56">
          <cell r="D56" t="str">
            <v>土木一般世話役</v>
          </cell>
          <cell r="E56" t="str">
            <v>人</v>
          </cell>
          <cell r="F56" t="str">
            <v>人</v>
          </cell>
          <cell r="G56">
            <v>20400</v>
          </cell>
          <cell r="I56" t="str">
            <v>労務単価</v>
          </cell>
        </row>
        <row r="57">
          <cell r="C57" t="str">
            <v/>
          </cell>
          <cell r="D57" t="str">
            <v xml:space="preserve">  </v>
          </cell>
          <cell r="I57" t="str">
            <v xml:space="preserve">  </v>
          </cell>
        </row>
        <row r="58">
          <cell r="D58" t="str">
            <v>高級船員</v>
          </cell>
          <cell r="E58" t="str">
            <v>人</v>
          </cell>
          <cell r="F58" t="str">
            <v>人</v>
          </cell>
          <cell r="G58">
            <v>28800</v>
          </cell>
          <cell r="I58" t="str">
            <v>労務単価</v>
          </cell>
        </row>
        <row r="59">
          <cell r="C59" t="str">
            <v/>
          </cell>
          <cell r="D59" t="str">
            <v xml:space="preserve">  </v>
          </cell>
          <cell r="I59" t="str">
            <v xml:space="preserve">  </v>
          </cell>
        </row>
        <row r="60">
          <cell r="D60" t="str">
            <v>普通船員</v>
          </cell>
          <cell r="E60" t="str">
            <v>人</v>
          </cell>
          <cell r="F60" t="str">
            <v>人</v>
          </cell>
          <cell r="G60">
            <v>21700</v>
          </cell>
          <cell r="I60" t="str">
            <v>労務単価</v>
          </cell>
        </row>
        <row r="61">
          <cell r="C61" t="str">
            <v/>
          </cell>
          <cell r="D61" t="str">
            <v xml:space="preserve">  </v>
          </cell>
          <cell r="I61" t="str">
            <v xml:space="preserve">  </v>
          </cell>
        </row>
        <row r="62">
          <cell r="D62" t="str">
            <v>潜水世話役</v>
          </cell>
          <cell r="E62" t="str">
            <v>人</v>
          </cell>
          <cell r="F62" t="str">
            <v>人</v>
          </cell>
          <cell r="G62">
            <v>41500</v>
          </cell>
          <cell r="I62" t="str">
            <v>労務単価</v>
          </cell>
        </row>
        <row r="63">
          <cell r="C63" t="str">
            <v/>
          </cell>
          <cell r="D63" t="str">
            <v xml:space="preserve">  </v>
          </cell>
          <cell r="I63" t="str">
            <v xml:space="preserve">  </v>
          </cell>
        </row>
        <row r="64">
          <cell r="D64" t="str">
            <v>潜水士</v>
          </cell>
          <cell r="E64" t="str">
            <v>人</v>
          </cell>
          <cell r="F64" t="str">
            <v>人</v>
          </cell>
          <cell r="G64">
            <v>36700</v>
          </cell>
          <cell r="I64" t="str">
            <v>労務単価</v>
          </cell>
        </row>
        <row r="65">
          <cell r="C65" t="str">
            <v/>
          </cell>
          <cell r="D65" t="str">
            <v xml:space="preserve">  </v>
          </cell>
          <cell r="I65" t="str">
            <v xml:space="preserve">  </v>
          </cell>
        </row>
        <row r="66">
          <cell r="D66" t="str">
            <v>潜水連絡員</v>
          </cell>
          <cell r="E66" t="str">
            <v>人</v>
          </cell>
          <cell r="F66" t="str">
            <v>人</v>
          </cell>
          <cell r="G66">
            <v>25100</v>
          </cell>
          <cell r="I66" t="str">
            <v>労務単価</v>
          </cell>
        </row>
        <row r="67">
          <cell r="C67" t="str">
            <v/>
          </cell>
          <cell r="D67" t="str">
            <v xml:space="preserve">  </v>
          </cell>
          <cell r="I67" t="str">
            <v xml:space="preserve">  </v>
          </cell>
        </row>
        <row r="68">
          <cell r="D68" t="str">
            <v>潜水送気員</v>
          </cell>
          <cell r="E68" t="str">
            <v>人</v>
          </cell>
          <cell r="F68" t="str">
            <v>人</v>
          </cell>
          <cell r="G68">
            <v>24000</v>
          </cell>
          <cell r="I68" t="str">
            <v>労務単価</v>
          </cell>
        </row>
        <row r="69">
          <cell r="C69" t="str">
            <v/>
          </cell>
          <cell r="D69" t="str">
            <v xml:space="preserve">  </v>
          </cell>
          <cell r="I69" t="str">
            <v xml:space="preserve">  </v>
          </cell>
        </row>
        <row r="70">
          <cell r="D70" t="str">
            <v>山林砂防工</v>
          </cell>
          <cell r="E70" t="str">
            <v>人</v>
          </cell>
          <cell r="F70" t="str">
            <v>人</v>
          </cell>
          <cell r="G70">
            <v>17900</v>
          </cell>
          <cell r="I70" t="str">
            <v>労務単価</v>
          </cell>
        </row>
        <row r="71">
          <cell r="C71" t="str">
            <v/>
          </cell>
          <cell r="D71" t="str">
            <v xml:space="preserve">  </v>
          </cell>
          <cell r="I71" t="str">
            <v xml:space="preserve">  </v>
          </cell>
        </row>
        <row r="72">
          <cell r="D72" t="str">
            <v>軌道工</v>
          </cell>
          <cell r="E72" t="str">
            <v>人</v>
          </cell>
          <cell r="F72" t="str">
            <v>人</v>
          </cell>
          <cell r="G72">
            <v>26100</v>
          </cell>
          <cell r="I72" t="str">
            <v>労務単価</v>
          </cell>
        </row>
        <row r="73">
          <cell r="C73" t="str">
            <v/>
          </cell>
          <cell r="D73" t="str">
            <v xml:space="preserve">  </v>
          </cell>
          <cell r="I73" t="str">
            <v xml:space="preserve">  </v>
          </cell>
        </row>
        <row r="74">
          <cell r="D74" t="str">
            <v>型枠工</v>
          </cell>
          <cell r="E74" t="str">
            <v>人</v>
          </cell>
          <cell r="F74" t="str">
            <v>人</v>
          </cell>
          <cell r="G74">
            <v>19600</v>
          </cell>
          <cell r="I74" t="str">
            <v>労務単価</v>
          </cell>
        </row>
        <row r="75">
          <cell r="C75" t="str">
            <v/>
          </cell>
          <cell r="D75" t="str">
            <v xml:space="preserve">  </v>
          </cell>
          <cell r="I75" t="str">
            <v xml:space="preserve">  </v>
          </cell>
        </row>
        <row r="76">
          <cell r="D76" t="str">
            <v>大工</v>
          </cell>
          <cell r="E76" t="str">
            <v>人</v>
          </cell>
          <cell r="F76" t="str">
            <v>人</v>
          </cell>
          <cell r="G76">
            <v>19000</v>
          </cell>
          <cell r="I76" t="str">
            <v>労務単価</v>
          </cell>
        </row>
        <row r="77">
          <cell r="C77" t="str">
            <v/>
          </cell>
          <cell r="D77" t="str">
            <v xml:space="preserve">  </v>
          </cell>
          <cell r="I77" t="str">
            <v xml:space="preserve">  </v>
          </cell>
        </row>
        <row r="78">
          <cell r="D78" t="str">
            <v>左官</v>
          </cell>
          <cell r="E78" t="str">
            <v>人</v>
          </cell>
          <cell r="F78" t="str">
            <v>人</v>
          </cell>
          <cell r="G78">
            <v>19100</v>
          </cell>
          <cell r="I78" t="str">
            <v>労務単価</v>
          </cell>
        </row>
        <row r="79">
          <cell r="C79" t="str">
            <v/>
          </cell>
          <cell r="D79" t="str">
            <v xml:space="preserve">  </v>
          </cell>
          <cell r="I79" t="str">
            <v xml:space="preserve">  </v>
          </cell>
        </row>
        <row r="80">
          <cell r="D80" t="str">
            <v>配管工</v>
          </cell>
          <cell r="E80" t="str">
            <v>人</v>
          </cell>
          <cell r="F80" t="str">
            <v>人</v>
          </cell>
          <cell r="G80">
            <v>17900</v>
          </cell>
          <cell r="I80" t="str">
            <v>労務単価</v>
          </cell>
        </row>
        <row r="81">
          <cell r="C81" t="str">
            <v/>
          </cell>
          <cell r="D81" t="str">
            <v xml:space="preserve">  </v>
          </cell>
          <cell r="I81" t="str">
            <v xml:space="preserve">  </v>
          </cell>
        </row>
        <row r="82">
          <cell r="D82" t="str">
            <v>樋門・樋管据付工</v>
          </cell>
          <cell r="E82" t="str">
            <v>人</v>
          </cell>
          <cell r="F82" t="str">
            <v>人</v>
          </cell>
          <cell r="G82">
            <v>22640</v>
          </cell>
          <cell r="I82" t="str">
            <v>労務単価</v>
          </cell>
        </row>
        <row r="83">
          <cell r="C83" t="str">
            <v/>
          </cell>
          <cell r="D83" t="str">
            <v xml:space="preserve">  </v>
          </cell>
          <cell r="I83" t="str">
            <v xml:space="preserve">  </v>
          </cell>
        </row>
        <row r="84">
          <cell r="D84" t="str">
            <v>はつり工</v>
          </cell>
          <cell r="E84" t="str">
            <v>人</v>
          </cell>
          <cell r="F84" t="str">
            <v>人</v>
          </cell>
          <cell r="G84">
            <v>16700</v>
          </cell>
          <cell r="I84" t="str">
            <v>労務単価</v>
          </cell>
        </row>
        <row r="86">
          <cell r="C86" t="str">
            <v>付番号</v>
          </cell>
          <cell r="D86" t="str">
            <v>名　　称</v>
          </cell>
          <cell r="E86" t="str">
            <v>規　　格</v>
          </cell>
          <cell r="F86" t="str">
            <v>単 位</v>
          </cell>
          <cell r="G86" t="str">
            <v>金　　額</v>
          </cell>
          <cell r="H86" t="str">
            <v>特殊製品費</v>
          </cell>
          <cell r="I86" t="str">
            <v>積算根拠</v>
          </cell>
          <cell r="J86" t="str">
            <v>摘　　要</v>
          </cell>
        </row>
        <row r="87">
          <cell r="C87" t="str">
            <v/>
          </cell>
          <cell r="D87" t="str">
            <v>　</v>
          </cell>
          <cell r="E87" t="str">
            <v xml:space="preserve">  </v>
          </cell>
          <cell r="H87" t="str">
            <v>　</v>
          </cell>
          <cell r="I87" t="str">
            <v xml:space="preserve">  </v>
          </cell>
        </row>
        <row r="88">
          <cell r="D88" t="str">
            <v>防水工</v>
          </cell>
          <cell r="E88" t="str">
            <v>人</v>
          </cell>
          <cell r="F88" t="str">
            <v>人</v>
          </cell>
          <cell r="G88">
            <v>15300</v>
          </cell>
          <cell r="I88" t="str">
            <v>労務単価</v>
          </cell>
        </row>
        <row r="89">
          <cell r="C89" t="str">
            <v/>
          </cell>
          <cell r="D89" t="str">
            <v xml:space="preserve">  </v>
          </cell>
          <cell r="I89" t="str">
            <v xml:space="preserve">  </v>
          </cell>
        </row>
        <row r="90">
          <cell r="D90" t="str">
            <v>板金工</v>
          </cell>
          <cell r="E90" t="str">
            <v>人</v>
          </cell>
          <cell r="F90" t="str">
            <v>人</v>
          </cell>
          <cell r="G90">
            <v>17900</v>
          </cell>
          <cell r="I90" t="str">
            <v>労務単価</v>
          </cell>
        </row>
        <row r="91">
          <cell r="C91" t="str">
            <v/>
          </cell>
          <cell r="D91" t="str">
            <v xml:space="preserve">  </v>
          </cell>
          <cell r="I91" t="str">
            <v xml:space="preserve">  </v>
          </cell>
        </row>
        <row r="92">
          <cell r="D92" t="str">
            <v>タイル工</v>
          </cell>
          <cell r="E92" t="str">
            <v>人</v>
          </cell>
          <cell r="F92" t="str">
            <v>人</v>
          </cell>
          <cell r="G92">
            <v>18200</v>
          </cell>
          <cell r="I92" t="str">
            <v>労務単価</v>
          </cell>
        </row>
        <row r="93">
          <cell r="C93" t="str">
            <v/>
          </cell>
          <cell r="D93" t="str">
            <v xml:space="preserve">  </v>
          </cell>
          <cell r="I93" t="str">
            <v xml:space="preserve">  </v>
          </cell>
        </row>
        <row r="94">
          <cell r="D94" t="str">
            <v>サッシ工</v>
          </cell>
          <cell r="E94" t="str">
            <v>人</v>
          </cell>
          <cell r="F94" t="str">
            <v>人</v>
          </cell>
          <cell r="G94">
            <v>14500</v>
          </cell>
          <cell r="I94" t="str">
            <v>労務単価</v>
          </cell>
        </row>
        <row r="95">
          <cell r="C95" t="str">
            <v/>
          </cell>
          <cell r="D95" t="str">
            <v xml:space="preserve">  </v>
          </cell>
          <cell r="I95" t="str">
            <v xml:space="preserve">  </v>
          </cell>
        </row>
        <row r="96">
          <cell r="D96" t="str">
            <v>屋根ふき工</v>
          </cell>
          <cell r="E96" t="str">
            <v>人</v>
          </cell>
          <cell r="F96" t="str">
            <v>人</v>
          </cell>
          <cell r="G96">
            <v>15700</v>
          </cell>
          <cell r="I96" t="str">
            <v>労務単価</v>
          </cell>
        </row>
        <row r="97">
          <cell r="C97" t="str">
            <v/>
          </cell>
          <cell r="D97" t="str">
            <v xml:space="preserve">  </v>
          </cell>
          <cell r="I97" t="str">
            <v xml:space="preserve">  </v>
          </cell>
        </row>
        <row r="98">
          <cell r="D98" t="str">
            <v>内装工</v>
          </cell>
          <cell r="E98" t="str">
            <v>人</v>
          </cell>
          <cell r="F98" t="str">
            <v>人</v>
          </cell>
          <cell r="G98">
            <v>15900</v>
          </cell>
          <cell r="I98" t="str">
            <v>労務単価</v>
          </cell>
        </row>
        <row r="99">
          <cell r="C99" t="str">
            <v/>
          </cell>
          <cell r="D99" t="str">
            <v xml:space="preserve">  </v>
          </cell>
          <cell r="I99" t="str">
            <v xml:space="preserve">  </v>
          </cell>
        </row>
        <row r="100">
          <cell r="D100" t="str">
            <v>ガラス工</v>
          </cell>
          <cell r="E100" t="str">
            <v>人</v>
          </cell>
          <cell r="F100" t="str">
            <v>人</v>
          </cell>
          <cell r="G100">
            <v>14500</v>
          </cell>
          <cell r="I100" t="str">
            <v>労務単価</v>
          </cell>
        </row>
        <row r="101">
          <cell r="C101" t="str">
            <v/>
          </cell>
          <cell r="D101" t="str">
            <v xml:space="preserve">  </v>
          </cell>
          <cell r="I101" t="str">
            <v xml:space="preserve">  </v>
          </cell>
        </row>
        <row r="102">
          <cell r="D102" t="str">
            <v>たたみ工</v>
          </cell>
          <cell r="E102" t="str">
            <v>人</v>
          </cell>
          <cell r="F102" t="str">
            <v>人</v>
          </cell>
          <cell r="G102">
            <v>16700</v>
          </cell>
          <cell r="I102" t="str">
            <v>労務単価</v>
          </cell>
        </row>
        <row r="103">
          <cell r="C103" t="str">
            <v/>
          </cell>
          <cell r="D103" t="str">
            <v xml:space="preserve">  </v>
          </cell>
          <cell r="I103" t="str">
            <v xml:space="preserve">  </v>
          </cell>
        </row>
        <row r="104">
          <cell r="D104" t="str">
            <v>建具工</v>
          </cell>
          <cell r="E104" t="str">
            <v>人</v>
          </cell>
          <cell r="F104" t="str">
            <v>人</v>
          </cell>
          <cell r="G104">
            <v>15700</v>
          </cell>
          <cell r="I104" t="str">
            <v>労務単価</v>
          </cell>
        </row>
        <row r="105">
          <cell r="C105" t="str">
            <v/>
          </cell>
          <cell r="D105" t="str">
            <v xml:space="preserve">  </v>
          </cell>
          <cell r="I105" t="str">
            <v xml:space="preserve">  </v>
          </cell>
        </row>
        <row r="106">
          <cell r="D106" t="str">
            <v>ダクト工</v>
          </cell>
          <cell r="E106" t="str">
            <v>人</v>
          </cell>
          <cell r="F106" t="str">
            <v>人</v>
          </cell>
          <cell r="G106">
            <v>17900</v>
          </cell>
          <cell r="I106" t="str">
            <v>労務単価</v>
          </cell>
        </row>
        <row r="107">
          <cell r="C107" t="str">
            <v/>
          </cell>
          <cell r="D107" t="str">
            <v xml:space="preserve">  </v>
          </cell>
          <cell r="I107" t="str">
            <v xml:space="preserve">  </v>
          </cell>
        </row>
        <row r="108">
          <cell r="D108" t="str">
            <v>保温工</v>
          </cell>
          <cell r="E108" t="str">
            <v>人</v>
          </cell>
          <cell r="F108" t="str">
            <v>人</v>
          </cell>
          <cell r="G108">
            <v>17900</v>
          </cell>
          <cell r="I108" t="str">
            <v>労務単価</v>
          </cell>
        </row>
        <row r="109">
          <cell r="C109" t="str">
            <v/>
          </cell>
          <cell r="D109" t="str">
            <v xml:space="preserve">  </v>
          </cell>
          <cell r="I109" t="str">
            <v xml:space="preserve">  </v>
          </cell>
        </row>
        <row r="110">
          <cell r="D110" t="str">
            <v>建築ブロック工</v>
          </cell>
          <cell r="E110" t="str">
            <v>人</v>
          </cell>
          <cell r="F110" t="str">
            <v>人</v>
          </cell>
          <cell r="G110">
            <v>17400</v>
          </cell>
          <cell r="I110" t="str">
            <v>労務単価</v>
          </cell>
        </row>
        <row r="111">
          <cell r="C111" t="str">
            <v/>
          </cell>
          <cell r="D111" t="str">
            <v xml:space="preserve">  </v>
          </cell>
          <cell r="I111" t="str">
            <v xml:space="preserve">  </v>
          </cell>
        </row>
        <row r="112">
          <cell r="D112" t="str">
            <v>設備機械工</v>
          </cell>
          <cell r="E112" t="str">
            <v>人</v>
          </cell>
          <cell r="F112" t="str">
            <v>人</v>
          </cell>
          <cell r="G112">
            <v>17900</v>
          </cell>
          <cell r="I112" t="str">
            <v>労務単価</v>
          </cell>
        </row>
        <row r="113">
          <cell r="C113" t="str">
            <v/>
          </cell>
          <cell r="D113" t="str">
            <v xml:space="preserve">  </v>
          </cell>
          <cell r="I113" t="str">
            <v xml:space="preserve">  </v>
          </cell>
        </row>
        <row r="114">
          <cell r="D114" t="str">
            <v>切込砕石</v>
          </cell>
          <cell r="E114" t="str">
            <v>40mm級</v>
          </cell>
          <cell r="F114" t="str">
            <v>ｍ3</v>
          </cell>
          <cell r="G114">
            <v>3700</v>
          </cell>
          <cell r="H114" t="str">
            <v>地区単価</v>
          </cell>
          <cell r="I114" t="str">
            <v>地区単価</v>
          </cell>
        </row>
        <row r="115">
          <cell r="C115" t="str">
            <v/>
          </cell>
          <cell r="D115" t="str">
            <v xml:space="preserve">  </v>
          </cell>
          <cell r="I115" t="str">
            <v xml:space="preserve">  </v>
          </cell>
        </row>
        <row r="116">
          <cell r="D116" t="str">
            <v>切込砕石</v>
          </cell>
          <cell r="E116" t="str">
            <v>80mm級</v>
          </cell>
          <cell r="F116" t="str">
            <v>ｍ3</v>
          </cell>
          <cell r="G116">
            <v>3600</v>
          </cell>
          <cell r="H116" t="str">
            <v>地区単価</v>
          </cell>
          <cell r="I116" t="str">
            <v>地区単価</v>
          </cell>
        </row>
        <row r="117">
          <cell r="C117" t="str">
            <v/>
          </cell>
          <cell r="D117" t="str">
            <v xml:space="preserve">  </v>
          </cell>
          <cell r="I117" t="str">
            <v xml:space="preserve">  </v>
          </cell>
        </row>
        <row r="118">
          <cell r="D118" t="str">
            <v>砂</v>
          </cell>
          <cell r="E118" t="str">
            <v>ｍ3</v>
          </cell>
          <cell r="F118" t="str">
            <v>ｍ3</v>
          </cell>
          <cell r="G118">
            <v>3000</v>
          </cell>
          <cell r="I118" t="str">
            <v>地区単価</v>
          </cell>
        </row>
        <row r="119">
          <cell r="C119" t="str">
            <v/>
          </cell>
          <cell r="D119" t="str">
            <v xml:space="preserve">  </v>
          </cell>
          <cell r="I119" t="str">
            <v xml:space="preserve">  </v>
          </cell>
        </row>
        <row r="120">
          <cell r="D120" t="str">
            <v>栗石</v>
          </cell>
          <cell r="E120" t="str">
            <v>ｍ3</v>
          </cell>
          <cell r="F120" t="str">
            <v>ｍ3</v>
          </cell>
          <cell r="G120">
            <v>4800</v>
          </cell>
          <cell r="I120" t="str">
            <v>地区単価</v>
          </cell>
        </row>
        <row r="121">
          <cell r="C121" t="str">
            <v/>
          </cell>
          <cell r="D121" t="str">
            <v xml:space="preserve">  </v>
          </cell>
          <cell r="I121" t="str">
            <v xml:space="preserve">  </v>
          </cell>
        </row>
        <row r="122">
          <cell r="D122" t="str">
            <v>玉石</v>
          </cell>
          <cell r="E122" t="str">
            <v>ｍ3</v>
          </cell>
          <cell r="F122" t="str">
            <v>ｍ3</v>
          </cell>
          <cell r="G122">
            <v>5100</v>
          </cell>
          <cell r="I122" t="str">
            <v>地区単価</v>
          </cell>
        </row>
        <row r="123">
          <cell r="C123" t="str">
            <v/>
          </cell>
          <cell r="D123" t="str">
            <v xml:space="preserve">  </v>
          </cell>
          <cell r="I123" t="str">
            <v xml:space="preserve">  </v>
          </cell>
        </row>
        <row r="124">
          <cell r="D124" t="str">
            <v>生ｺﾝｸﾘ-ﾄ</v>
          </cell>
          <cell r="E124" t="str">
            <v>C-1  S=8cm</v>
          </cell>
          <cell r="F124" t="str">
            <v>ｍ3</v>
          </cell>
          <cell r="G124">
            <v>16600</v>
          </cell>
          <cell r="H124">
            <v>16600</v>
          </cell>
          <cell r="I124" t="str">
            <v>地区単価</v>
          </cell>
        </row>
        <row r="125">
          <cell r="C125" t="str">
            <v/>
          </cell>
          <cell r="D125" t="str">
            <v xml:space="preserve">  </v>
          </cell>
          <cell r="I125" t="str">
            <v xml:space="preserve">  </v>
          </cell>
        </row>
        <row r="126">
          <cell r="D126" t="str">
            <v>生ｺﾝｸﾘｰﾄ</v>
          </cell>
          <cell r="E126" t="str">
            <v>C-2  S=8cm</v>
          </cell>
          <cell r="F126" t="str">
            <v>ｍ3</v>
          </cell>
          <cell r="G126">
            <v>16650</v>
          </cell>
          <cell r="H126">
            <v>16650</v>
          </cell>
          <cell r="I126" t="str">
            <v>地区単価</v>
          </cell>
        </row>
        <row r="127">
          <cell r="C127" t="str">
            <v/>
          </cell>
          <cell r="D127" t="str">
            <v xml:space="preserve">  </v>
          </cell>
          <cell r="I127" t="str">
            <v xml:space="preserve">  </v>
          </cell>
        </row>
        <row r="128">
          <cell r="D128" t="str">
            <v>生ｺﾝｸﾘｰﾄ</v>
          </cell>
          <cell r="E128" t="str">
            <v>RC-1  S=8cm</v>
          </cell>
          <cell r="F128" t="str">
            <v>ｍ3</v>
          </cell>
          <cell r="G128">
            <v>17050</v>
          </cell>
          <cell r="H128">
            <v>17050</v>
          </cell>
          <cell r="I128" t="str">
            <v>地区単価</v>
          </cell>
        </row>
        <row r="130">
          <cell r="C130" t="str">
            <v>付番号</v>
          </cell>
          <cell r="D130" t="str">
            <v>名　　称</v>
          </cell>
          <cell r="E130" t="str">
            <v>規　　格</v>
          </cell>
          <cell r="F130" t="str">
            <v>単 位</v>
          </cell>
          <cell r="G130" t="str">
            <v>金　　額</v>
          </cell>
          <cell r="H130" t="str">
            <v>特殊製品費</v>
          </cell>
          <cell r="I130" t="str">
            <v>積算根拠</v>
          </cell>
          <cell r="J130" t="str">
            <v>摘　　要</v>
          </cell>
        </row>
        <row r="131">
          <cell r="C131">
            <v>61</v>
          </cell>
          <cell r="D131" t="str">
            <v>σca=180kg/cm2</v>
          </cell>
          <cell r="E131" t="str">
            <v>σca=180kg/cm2</v>
          </cell>
          <cell r="F131" t="str">
            <v xml:space="preserve">  </v>
          </cell>
          <cell r="H131" t="str">
            <v>　</v>
          </cell>
          <cell r="I131" t="str">
            <v xml:space="preserve">  </v>
          </cell>
        </row>
        <row r="132">
          <cell r="D132" t="str">
            <v>生ｺﾝｸﾘｰﾄ</v>
          </cell>
          <cell r="E132" t="str">
            <v xml:space="preserve">   S=15cm</v>
          </cell>
          <cell r="F132" t="str">
            <v>ｍ3</v>
          </cell>
          <cell r="G132">
            <v>17100</v>
          </cell>
          <cell r="H132">
            <v>17100</v>
          </cell>
          <cell r="I132" t="str">
            <v>地区単価</v>
          </cell>
        </row>
        <row r="133">
          <cell r="C133">
            <v>62</v>
          </cell>
          <cell r="D133" t="str">
            <v>σca=210kg/cm2</v>
          </cell>
          <cell r="E133" t="str">
            <v>σca=210kg/cm2</v>
          </cell>
          <cell r="I133" t="str">
            <v xml:space="preserve">  </v>
          </cell>
        </row>
        <row r="134">
          <cell r="D134" t="str">
            <v>生ｺﾝｸﾘｰﾄ</v>
          </cell>
          <cell r="E134" t="str">
            <v xml:space="preserve">   S=15cm</v>
          </cell>
          <cell r="F134" t="str">
            <v>ｍ3</v>
          </cell>
          <cell r="G134">
            <v>17600</v>
          </cell>
          <cell r="H134">
            <v>17600</v>
          </cell>
          <cell r="I134" t="str">
            <v>地区単価</v>
          </cell>
        </row>
        <row r="135">
          <cell r="C135">
            <v>63</v>
          </cell>
          <cell r="D135" t="str">
            <v>σca=210kg/cm2</v>
          </cell>
          <cell r="E135" t="str">
            <v>σca=210kg/cm2</v>
          </cell>
          <cell r="I135" t="str">
            <v xml:space="preserve">  </v>
          </cell>
        </row>
        <row r="136">
          <cell r="D136" t="str">
            <v>生ｺﾝｸﾘｰﾄ</v>
          </cell>
          <cell r="E136" t="str">
            <v xml:space="preserve">   S=18cm</v>
          </cell>
          <cell r="F136" t="str">
            <v>ｍ3</v>
          </cell>
          <cell r="G136">
            <v>17700</v>
          </cell>
          <cell r="H136">
            <v>17700</v>
          </cell>
          <cell r="I136" t="str">
            <v>地区単価</v>
          </cell>
        </row>
        <row r="137">
          <cell r="C137">
            <v>64</v>
          </cell>
          <cell r="D137" t="str">
            <v>再生</v>
          </cell>
          <cell r="E137" t="str">
            <v>車道</v>
          </cell>
          <cell r="F137" t="str">
            <v xml:space="preserve">  </v>
          </cell>
          <cell r="I137" t="str">
            <v xml:space="preserve">  </v>
          </cell>
        </row>
        <row r="138">
          <cell r="D138" t="str">
            <v>細粒度ｱｽｺﾝ</v>
          </cell>
          <cell r="E138" t="str">
            <v>混合率20%</v>
          </cell>
          <cell r="F138" t="str">
            <v>ton</v>
          </cell>
          <cell r="G138">
            <v>11150</v>
          </cell>
          <cell r="H138">
            <v>11150</v>
          </cell>
          <cell r="I138" t="str">
            <v>地区単価</v>
          </cell>
        </row>
        <row r="139">
          <cell r="C139">
            <v>65</v>
          </cell>
          <cell r="D139" t="str">
            <v>再生</v>
          </cell>
          <cell r="E139" t="str">
            <v>車道</v>
          </cell>
          <cell r="F139" t="str">
            <v xml:space="preserve">  </v>
          </cell>
          <cell r="I139" t="str">
            <v xml:space="preserve">  </v>
          </cell>
        </row>
        <row r="140">
          <cell r="D140" t="str">
            <v>細粒度ｱｽｺﾝ</v>
          </cell>
          <cell r="E140" t="str">
            <v>混合率20% t=1cm</v>
          </cell>
          <cell r="F140" t="str">
            <v>ｍ2</v>
          </cell>
          <cell r="G140">
            <v>250</v>
          </cell>
          <cell r="H140">
            <v>250</v>
          </cell>
          <cell r="I140" t="str">
            <v>地区単価</v>
          </cell>
        </row>
        <row r="141">
          <cell r="C141">
            <v>66</v>
          </cell>
          <cell r="D141" t="str">
            <v>再生</v>
          </cell>
          <cell r="E141" t="str">
            <v>路肩装甲</v>
          </cell>
          <cell r="F141" t="str">
            <v xml:space="preserve">  </v>
          </cell>
          <cell r="I141" t="str">
            <v xml:space="preserve">  </v>
          </cell>
        </row>
        <row r="142">
          <cell r="D142" t="str">
            <v>細粒度ｱｽｺﾝ</v>
          </cell>
          <cell r="E142" t="str">
            <v>混合率20%</v>
          </cell>
          <cell r="F142" t="str">
            <v>ton</v>
          </cell>
          <cell r="G142">
            <v>11150</v>
          </cell>
          <cell r="H142">
            <v>11150</v>
          </cell>
          <cell r="I142" t="str">
            <v>地区単価</v>
          </cell>
        </row>
        <row r="143">
          <cell r="C143">
            <v>67</v>
          </cell>
          <cell r="D143" t="str">
            <v>再生</v>
          </cell>
          <cell r="E143" t="str">
            <v>路肩装甲</v>
          </cell>
          <cell r="F143" t="str">
            <v xml:space="preserve">  </v>
          </cell>
          <cell r="I143" t="str">
            <v xml:space="preserve">  </v>
          </cell>
        </row>
        <row r="144">
          <cell r="D144" t="str">
            <v>細粒度ｱｽｺﾝ</v>
          </cell>
          <cell r="E144" t="str">
            <v>混合率20% t=1cm</v>
          </cell>
          <cell r="F144" t="str">
            <v>ｍ2</v>
          </cell>
          <cell r="G144">
            <v>239</v>
          </cell>
          <cell r="H144">
            <v>239</v>
          </cell>
          <cell r="I144" t="str">
            <v>地区単価</v>
          </cell>
        </row>
        <row r="145">
          <cell r="C145">
            <v>68</v>
          </cell>
          <cell r="D145" t="str">
            <v>再生</v>
          </cell>
          <cell r="E145" t="str">
            <v>車道</v>
          </cell>
          <cell r="F145" t="str">
            <v xml:space="preserve">  </v>
          </cell>
          <cell r="I145" t="str">
            <v xml:space="preserve">  </v>
          </cell>
        </row>
        <row r="146">
          <cell r="D146" t="str">
            <v>粗粒度ｱｽｺﾝ</v>
          </cell>
          <cell r="E146" t="str">
            <v>混合率20%</v>
          </cell>
          <cell r="F146" t="str">
            <v>ton</v>
          </cell>
          <cell r="G146">
            <v>7950</v>
          </cell>
          <cell r="H146">
            <v>7950</v>
          </cell>
          <cell r="I146" t="str">
            <v>地区単価</v>
          </cell>
        </row>
        <row r="147">
          <cell r="C147">
            <v>69</v>
          </cell>
          <cell r="D147" t="str">
            <v>再生</v>
          </cell>
          <cell r="E147" t="str">
            <v>車道</v>
          </cell>
          <cell r="F147" t="str">
            <v xml:space="preserve">  </v>
          </cell>
          <cell r="I147" t="str">
            <v xml:space="preserve">  </v>
          </cell>
        </row>
        <row r="148">
          <cell r="D148" t="str">
            <v>粗粒度ｱｽｺﾝ</v>
          </cell>
          <cell r="E148" t="str">
            <v>混合率20% t=1cm</v>
          </cell>
          <cell r="F148" t="str">
            <v>ｍ2</v>
          </cell>
          <cell r="G148">
            <v>186</v>
          </cell>
          <cell r="H148">
            <v>186</v>
          </cell>
          <cell r="I148" t="str">
            <v>地区単価</v>
          </cell>
        </row>
        <row r="149">
          <cell r="C149">
            <v>70</v>
          </cell>
          <cell r="D149" t="str">
            <v>再生</v>
          </cell>
          <cell r="E149" t="str">
            <v>車道</v>
          </cell>
          <cell r="F149" t="str">
            <v xml:space="preserve">  </v>
          </cell>
          <cell r="I149" t="str">
            <v xml:space="preserve">  </v>
          </cell>
        </row>
        <row r="150">
          <cell r="D150" t="str">
            <v>ｱｽﾌｧﾙﾄ安定処理</v>
          </cell>
          <cell r="E150" t="str">
            <v>混合率20%</v>
          </cell>
          <cell r="F150" t="str">
            <v>ton</v>
          </cell>
          <cell r="G150">
            <v>6700</v>
          </cell>
          <cell r="H150">
            <v>6700</v>
          </cell>
          <cell r="I150" t="str">
            <v>地区単価</v>
          </cell>
        </row>
        <row r="151">
          <cell r="C151">
            <v>71</v>
          </cell>
          <cell r="D151" t="str">
            <v>再生</v>
          </cell>
          <cell r="E151" t="str">
            <v>車道</v>
          </cell>
          <cell r="F151" t="str">
            <v xml:space="preserve">  </v>
          </cell>
          <cell r="I151" t="str">
            <v xml:space="preserve">  </v>
          </cell>
        </row>
        <row r="152">
          <cell r="D152" t="str">
            <v>ｱｽﾌｧﾙﾄ安定処理</v>
          </cell>
          <cell r="E152" t="str">
            <v>混合率20% t=1cm</v>
          </cell>
          <cell r="F152" t="str">
            <v>ｍ2</v>
          </cell>
          <cell r="G152">
            <v>154</v>
          </cell>
          <cell r="H152">
            <v>154</v>
          </cell>
          <cell r="I152" t="str">
            <v>地区単価</v>
          </cell>
        </row>
        <row r="153">
          <cell r="C153" t="str">
            <v/>
          </cell>
          <cell r="D153" t="str">
            <v xml:space="preserve">  </v>
          </cell>
          <cell r="I153" t="str">
            <v xml:space="preserve">  </v>
          </cell>
        </row>
        <row r="154">
          <cell r="D154" t="str">
            <v>生芝</v>
          </cell>
          <cell r="E154" t="str">
            <v>ｍ2</v>
          </cell>
          <cell r="F154" t="str">
            <v>ｍ2</v>
          </cell>
          <cell r="G154">
            <v>240</v>
          </cell>
          <cell r="I154" t="str">
            <v>地区単価</v>
          </cell>
        </row>
        <row r="155">
          <cell r="C155">
            <v>73</v>
          </cell>
          <cell r="D155" t="str">
            <v>雨水桝(Ⅰ型A)</v>
          </cell>
          <cell r="E155" t="str">
            <v>710×355×50</v>
          </cell>
          <cell r="F155" t="str">
            <v xml:space="preserve">  </v>
          </cell>
          <cell r="I155" t="str">
            <v xml:space="preserve">  </v>
          </cell>
        </row>
        <row r="156">
          <cell r="D156" t="str">
            <v>鉄筋ｺﾝｸﾘ-ﾄ蓋</v>
          </cell>
          <cell r="E156" t="str">
            <v>2枚組  W=65kg</v>
          </cell>
          <cell r="F156" t="str">
            <v>組</v>
          </cell>
          <cell r="G156">
            <v>14400</v>
          </cell>
          <cell r="H156">
            <v>14400</v>
          </cell>
          <cell r="I156" t="str">
            <v>地区単価</v>
          </cell>
        </row>
        <row r="157">
          <cell r="C157">
            <v>74</v>
          </cell>
          <cell r="D157" t="str">
            <v>雨水桝(Ⅰ型A)</v>
          </cell>
          <cell r="E157" t="str">
            <v>720×720×50</v>
          </cell>
          <cell r="F157" t="str">
            <v xml:space="preserve">  </v>
          </cell>
          <cell r="I157" t="str">
            <v xml:space="preserve">  </v>
          </cell>
        </row>
        <row r="158">
          <cell r="D158" t="str">
            <v>同上受枠</v>
          </cell>
          <cell r="E158" t="str">
            <v>W=7.8kg</v>
          </cell>
          <cell r="F158" t="str">
            <v>組</v>
          </cell>
          <cell r="G158">
            <v>4680</v>
          </cell>
          <cell r="H158">
            <v>4680</v>
          </cell>
          <cell r="I158" t="str">
            <v>地区単価</v>
          </cell>
        </row>
        <row r="159">
          <cell r="C159">
            <v>75</v>
          </cell>
          <cell r="D159" t="str">
            <v>雨水桝(Ⅰ型B)</v>
          </cell>
          <cell r="E159" t="str">
            <v>930×465×50</v>
          </cell>
          <cell r="F159" t="str">
            <v xml:space="preserve">  </v>
          </cell>
          <cell r="I159" t="str">
            <v xml:space="preserve">  </v>
          </cell>
        </row>
        <row r="160">
          <cell r="D160" t="str">
            <v>鉄筋ｺﾝｸﾘ-ﾄ蓋</v>
          </cell>
          <cell r="E160" t="str">
            <v>2枚組  W=105kg</v>
          </cell>
          <cell r="F160" t="str">
            <v>組</v>
          </cell>
          <cell r="G160">
            <v>18400</v>
          </cell>
          <cell r="H160">
            <v>18400</v>
          </cell>
          <cell r="I160" t="str">
            <v>地区単価</v>
          </cell>
        </row>
        <row r="161">
          <cell r="C161">
            <v>76</v>
          </cell>
          <cell r="D161" t="str">
            <v>雨水桝(Ⅰ型B)</v>
          </cell>
          <cell r="E161" t="str">
            <v>940×940×50</v>
          </cell>
          <cell r="F161" t="str">
            <v xml:space="preserve">  </v>
          </cell>
          <cell r="I161" t="str">
            <v xml:space="preserve">  </v>
          </cell>
        </row>
        <row r="162">
          <cell r="D162" t="str">
            <v>同上受枠</v>
          </cell>
          <cell r="E162" t="str">
            <v>W=10.0kg</v>
          </cell>
          <cell r="F162" t="str">
            <v>組</v>
          </cell>
          <cell r="G162">
            <v>6000</v>
          </cell>
          <cell r="H162">
            <v>6000</v>
          </cell>
          <cell r="I162" t="str">
            <v>地区単価</v>
          </cell>
        </row>
        <row r="163">
          <cell r="C163">
            <v>77</v>
          </cell>
          <cell r="D163" t="str">
            <v>ﾌｪﾝｽ用</v>
          </cell>
          <cell r="E163" t="str">
            <v>300×300×600</v>
          </cell>
          <cell r="F163" t="str">
            <v xml:space="preserve">  </v>
          </cell>
          <cell r="I163" t="str">
            <v xml:space="preserve">  </v>
          </cell>
        </row>
        <row r="164">
          <cell r="D164" t="str">
            <v>基礎ﾌﾞﾛｯｸ</v>
          </cell>
          <cell r="E164" t="str">
            <v>W=127kg</v>
          </cell>
          <cell r="F164" t="str">
            <v>個</v>
          </cell>
          <cell r="G164">
            <v>3810</v>
          </cell>
          <cell r="H164">
            <v>3810</v>
          </cell>
          <cell r="I164" t="str">
            <v>地区単価</v>
          </cell>
        </row>
        <row r="165">
          <cell r="C165">
            <v>78</v>
          </cell>
          <cell r="D165" t="str">
            <v>SD295A</v>
          </cell>
          <cell r="E165" t="str">
            <v>SD295A</v>
          </cell>
          <cell r="I165" t="str">
            <v>道土木 単価</v>
          </cell>
        </row>
        <row r="166">
          <cell r="D166" t="str">
            <v>鉄筋</v>
          </cell>
          <cell r="E166" t="str">
            <v>D13mm</v>
          </cell>
          <cell r="F166" t="str">
            <v>kg</v>
          </cell>
          <cell r="G166">
            <v>45</v>
          </cell>
          <cell r="H166" t="str">
            <v>P23</v>
          </cell>
          <cell r="I166" t="str">
            <v>P23</v>
          </cell>
          <cell r="J166" t="str">
            <v>割増 3%必要</v>
          </cell>
        </row>
        <row r="167">
          <cell r="C167">
            <v>79</v>
          </cell>
          <cell r="D167" t="str">
            <v>SD295A</v>
          </cell>
          <cell r="E167" t="str">
            <v>SD295A</v>
          </cell>
          <cell r="F167" t="str">
            <v>施工規模&lt;10ton</v>
          </cell>
          <cell r="I167" t="str">
            <v xml:space="preserve">  </v>
          </cell>
          <cell r="J167" t="str">
            <v>施工規模&lt;10ton</v>
          </cell>
        </row>
        <row r="168">
          <cell r="D168" t="str">
            <v>鉄筋加工･組立</v>
          </cell>
          <cell r="E168" t="str">
            <v>D13mm以下</v>
          </cell>
          <cell r="F168" t="str">
            <v>ton</v>
          </cell>
          <cell r="G168">
            <v>61000</v>
          </cell>
          <cell r="H168" t="str">
            <v>市場単価</v>
          </cell>
          <cell r="I168" t="str">
            <v>市場単価</v>
          </cell>
          <cell r="J168" t="str">
            <v>15%割増必要</v>
          </cell>
        </row>
        <row r="169">
          <cell r="C169" t="str">
            <v/>
          </cell>
          <cell r="D169" t="str">
            <v xml:space="preserve">  </v>
          </cell>
          <cell r="E169" t="str">
            <v xml:space="preserve">割増 500&gt; 15% </v>
          </cell>
          <cell r="I169" t="str">
            <v xml:space="preserve">  </v>
          </cell>
          <cell r="J169" t="str">
            <v xml:space="preserve">割増 500&gt; 15% </v>
          </cell>
        </row>
        <row r="170">
          <cell r="D170" t="str">
            <v>腐食酸種子吹付</v>
          </cell>
          <cell r="E170" t="str">
            <v>ｍ2</v>
          </cell>
          <cell r="F170" t="str">
            <v>ｍ2</v>
          </cell>
          <cell r="G170">
            <v>305</v>
          </cell>
          <cell r="H170" t="str">
            <v>500&lt;&lt;1000  5%</v>
          </cell>
          <cell r="I170" t="str">
            <v>市場単価</v>
          </cell>
          <cell r="J170" t="str">
            <v>500&lt;&lt;1000  5%</v>
          </cell>
        </row>
        <row r="173">
          <cell r="C173" t="str">
            <v>付番号</v>
          </cell>
          <cell r="D173" t="str">
            <v>名　　称</v>
          </cell>
          <cell r="E173" t="str">
            <v>規　　格</v>
          </cell>
          <cell r="F173" t="str">
            <v>単 位</v>
          </cell>
          <cell r="G173" t="str">
            <v>金　　額</v>
          </cell>
          <cell r="H173" t="str">
            <v>特殊製品費</v>
          </cell>
          <cell r="I173" t="str">
            <v>積算根拠</v>
          </cell>
          <cell r="J173" t="str">
            <v>摘　　要</v>
          </cell>
        </row>
        <row r="174">
          <cell r="C174" t="str">
            <v/>
          </cell>
          <cell r="D174" t="str">
            <v>　</v>
          </cell>
          <cell r="E174" t="str">
            <v xml:space="preserve">  </v>
          </cell>
          <cell r="F174" t="str">
            <v xml:space="preserve">割増 500&gt; 15% </v>
          </cell>
          <cell r="H174" t="str">
            <v>　</v>
          </cell>
          <cell r="I174" t="str">
            <v xml:space="preserve">  </v>
          </cell>
          <cell r="J174" t="str">
            <v xml:space="preserve">割増 500&gt; 15% </v>
          </cell>
        </row>
        <row r="175">
          <cell r="D175" t="str">
            <v>有機材種子吹付</v>
          </cell>
          <cell r="E175" t="str">
            <v>ｍ2</v>
          </cell>
          <cell r="F175" t="str">
            <v>ｍ2</v>
          </cell>
          <cell r="G175">
            <v>527</v>
          </cell>
          <cell r="H175" t="str">
            <v>500&lt;&lt;1000  5%</v>
          </cell>
          <cell r="I175" t="str">
            <v>市場単価</v>
          </cell>
          <cell r="J175" t="str">
            <v>500&lt;&lt;1000  5%</v>
          </cell>
        </row>
        <row r="176">
          <cell r="C176">
            <v>82</v>
          </cell>
          <cell r="D176" t="str">
            <v>道土木 単価</v>
          </cell>
          <cell r="I176" t="str">
            <v>道土木 単価</v>
          </cell>
        </row>
        <row r="177">
          <cell r="D177" t="str">
            <v>ﾌﾟﾗｲﾑｺ-ﾄ</v>
          </cell>
          <cell r="E177" t="str">
            <v>ton</v>
          </cell>
          <cell r="F177" t="str">
            <v>ton</v>
          </cell>
          <cell r="G177">
            <v>60000</v>
          </cell>
          <cell r="I177" t="str">
            <v>P12</v>
          </cell>
        </row>
        <row r="178">
          <cell r="C178">
            <v>83</v>
          </cell>
          <cell r="D178" t="str">
            <v>道土木 単価</v>
          </cell>
          <cell r="I178" t="str">
            <v>道土木 単価</v>
          </cell>
        </row>
        <row r="179">
          <cell r="D179" t="str">
            <v>ﾀｯｸｺ-ﾄ</v>
          </cell>
          <cell r="E179" t="str">
            <v>ton</v>
          </cell>
          <cell r="F179" t="str">
            <v>ton</v>
          </cell>
          <cell r="G179">
            <v>60000</v>
          </cell>
          <cell r="I179" t="str">
            <v>P12</v>
          </cell>
        </row>
        <row r="180">
          <cell r="C180">
            <v>84</v>
          </cell>
          <cell r="D180" t="str">
            <v>引張強度</v>
          </cell>
          <cell r="E180" t="str">
            <v>引張強度</v>
          </cell>
          <cell r="I180" t="str">
            <v>道土木 単価</v>
          </cell>
        </row>
        <row r="181">
          <cell r="D181" t="str">
            <v>不織布</v>
          </cell>
          <cell r="E181" t="str">
            <v>50kg/5cm以下級</v>
          </cell>
          <cell r="F181" t="str">
            <v>ｍ2</v>
          </cell>
          <cell r="G181">
            <v>430</v>
          </cell>
          <cell r="H181">
            <v>430</v>
          </cell>
          <cell r="I181" t="str">
            <v>P112</v>
          </cell>
        </row>
        <row r="182">
          <cell r="C182">
            <v>85</v>
          </cell>
          <cell r="D182" t="str">
            <v>引張強度</v>
          </cell>
          <cell r="E182" t="str">
            <v>引張強度</v>
          </cell>
          <cell r="I182" t="str">
            <v>道土木 単価</v>
          </cell>
        </row>
        <row r="183">
          <cell r="D183" t="str">
            <v>不織布</v>
          </cell>
          <cell r="E183" t="str">
            <v>50kg/5cm以上級</v>
          </cell>
          <cell r="F183" t="str">
            <v>ｍ2</v>
          </cell>
          <cell r="G183">
            <v>540</v>
          </cell>
          <cell r="H183">
            <v>540</v>
          </cell>
          <cell r="I183" t="str">
            <v>P112</v>
          </cell>
        </row>
        <row r="184">
          <cell r="C184">
            <v>86</v>
          </cell>
          <cell r="D184" t="str">
            <v>引張強度</v>
          </cell>
          <cell r="E184" t="str">
            <v>引張強度</v>
          </cell>
          <cell r="I184" t="str">
            <v>道土木 単価</v>
          </cell>
        </row>
        <row r="185">
          <cell r="D185" t="str">
            <v>不織布</v>
          </cell>
          <cell r="E185" t="str">
            <v>100kg/5cm以上級</v>
          </cell>
          <cell r="F185" t="str">
            <v>ｍ2</v>
          </cell>
          <cell r="G185">
            <v>1300</v>
          </cell>
          <cell r="H185">
            <v>1300</v>
          </cell>
          <cell r="I185" t="str">
            <v>P112</v>
          </cell>
        </row>
        <row r="186">
          <cell r="C186">
            <v>87</v>
          </cell>
          <cell r="D186" t="str">
            <v>270～370kg/m2</v>
          </cell>
          <cell r="E186" t="str">
            <v>270～370kg/m2</v>
          </cell>
          <cell r="I186" t="str">
            <v>道土木 単価</v>
          </cell>
        </row>
        <row r="187">
          <cell r="D187" t="str">
            <v>連結ﾌﾞﾛｯｸ</v>
          </cell>
          <cell r="E187" t="str">
            <v>150kg/ｹ未満</v>
          </cell>
          <cell r="F187" t="str">
            <v>kg</v>
          </cell>
          <cell r="G187">
            <v>20.2</v>
          </cell>
          <cell r="H187">
            <v>20.2</v>
          </cell>
          <cell r="I187" t="str">
            <v>P118</v>
          </cell>
        </row>
        <row r="188">
          <cell r="C188">
            <v>88</v>
          </cell>
          <cell r="D188" t="str">
            <v>270～370kg/m2</v>
          </cell>
          <cell r="E188" t="str">
            <v>270～370kg/m2</v>
          </cell>
          <cell r="I188" t="str">
            <v>道土木 単価</v>
          </cell>
        </row>
        <row r="189">
          <cell r="D189" t="str">
            <v>連結ﾌﾞﾛｯｸ</v>
          </cell>
          <cell r="E189" t="str">
            <v>150kg/ｹ以上</v>
          </cell>
          <cell r="F189" t="str">
            <v>kg</v>
          </cell>
          <cell r="G189">
            <v>21.1</v>
          </cell>
          <cell r="H189">
            <v>21.1</v>
          </cell>
          <cell r="I189" t="str">
            <v>P118</v>
          </cell>
        </row>
        <row r="190">
          <cell r="C190">
            <v>89</v>
          </cell>
          <cell r="D190" t="str">
            <v>道土木 単価</v>
          </cell>
          <cell r="I190" t="str">
            <v>道土木 単価</v>
          </cell>
        </row>
        <row r="191">
          <cell r="D191" t="str">
            <v>連結線</v>
          </cell>
          <cell r="E191" t="str">
            <v>φ6mm 4本/m2</v>
          </cell>
          <cell r="F191" t="str">
            <v>ｍ2</v>
          </cell>
          <cell r="G191">
            <v>201</v>
          </cell>
          <cell r="H191" t="str">
            <v>P119</v>
          </cell>
          <cell r="I191" t="str">
            <v>P119</v>
          </cell>
        </row>
        <row r="192">
          <cell r="C192">
            <v>90</v>
          </cell>
          <cell r="D192" t="str">
            <v>道土木 単価</v>
          </cell>
          <cell r="I192" t="str">
            <v>道土木 単価</v>
          </cell>
        </row>
        <row r="193">
          <cell r="D193" t="str">
            <v>連結線</v>
          </cell>
          <cell r="E193" t="str">
            <v>φ6mm 2本/m2</v>
          </cell>
          <cell r="F193" t="str">
            <v>ｍ2</v>
          </cell>
          <cell r="G193">
            <v>105</v>
          </cell>
          <cell r="H193" t="str">
            <v>P119</v>
          </cell>
          <cell r="I193" t="str">
            <v>P119</v>
          </cell>
        </row>
        <row r="194">
          <cell r="C194">
            <v>91</v>
          </cell>
          <cell r="D194" t="str">
            <v>道土木 単価</v>
          </cell>
          <cell r="I194" t="str">
            <v>道土木 単価</v>
          </cell>
        </row>
        <row r="195">
          <cell r="D195" t="str">
            <v>連結線</v>
          </cell>
          <cell r="E195" t="str">
            <v>φ6mm 1本/m2</v>
          </cell>
          <cell r="F195" t="str">
            <v>ｍ2</v>
          </cell>
          <cell r="G195">
            <v>59</v>
          </cell>
          <cell r="H195" t="str">
            <v>P119</v>
          </cell>
          <cell r="I195" t="str">
            <v>P119</v>
          </cell>
        </row>
        <row r="196">
          <cell r="C196">
            <v>92</v>
          </cell>
          <cell r="D196" t="str">
            <v>道土木 単価</v>
          </cell>
          <cell r="I196" t="str">
            <v>道土木 単価</v>
          </cell>
        </row>
        <row r="197">
          <cell r="D197" t="str">
            <v>連結線</v>
          </cell>
          <cell r="E197" t="str">
            <v>φ8mm 1本/m2</v>
          </cell>
          <cell r="F197" t="str">
            <v>ｍ2</v>
          </cell>
          <cell r="G197">
            <v>122</v>
          </cell>
          <cell r="H197" t="str">
            <v>P119</v>
          </cell>
          <cell r="I197" t="str">
            <v>P119</v>
          </cell>
        </row>
        <row r="198">
          <cell r="C198">
            <v>93</v>
          </cell>
          <cell r="D198" t="str">
            <v>既製品</v>
          </cell>
          <cell r="E198" t="str">
            <v>道土木 単価</v>
          </cell>
          <cell r="I198" t="str">
            <v>道土木 単価</v>
          </cell>
        </row>
        <row r="199">
          <cell r="D199" t="str">
            <v>基礎ﾌﾞﾛｯｸ</v>
          </cell>
          <cell r="E199" t="str">
            <v>kg</v>
          </cell>
          <cell r="F199" t="str">
            <v>kg</v>
          </cell>
          <cell r="G199">
            <v>22</v>
          </cell>
          <cell r="H199">
            <v>22</v>
          </cell>
          <cell r="I199" t="str">
            <v>P125</v>
          </cell>
        </row>
        <row r="200">
          <cell r="C200">
            <v>94</v>
          </cell>
          <cell r="D200" t="str">
            <v>遠心力</v>
          </cell>
          <cell r="E200" t="str">
            <v>2種  B型</v>
          </cell>
          <cell r="F200" t="str">
            <v>道土木 単価</v>
          </cell>
          <cell r="I200" t="str">
            <v>道土木 単価</v>
          </cell>
        </row>
        <row r="201">
          <cell r="D201" t="str">
            <v>鉄筋ｺﾝｸﾘ-ﾄ管</v>
          </cell>
          <cell r="E201" t="str">
            <v>φ600</v>
          </cell>
          <cell r="F201" t="str">
            <v>ｍ</v>
          </cell>
          <cell r="G201">
            <v>11700</v>
          </cell>
          <cell r="H201">
            <v>11700</v>
          </cell>
          <cell r="I201" t="str">
            <v>P126</v>
          </cell>
        </row>
        <row r="202">
          <cell r="C202">
            <v>95</v>
          </cell>
          <cell r="D202" t="str">
            <v>普通管</v>
          </cell>
          <cell r="E202" t="str">
            <v xml:space="preserve">1種  </v>
          </cell>
          <cell r="F202" t="str">
            <v>道土木 単価</v>
          </cell>
          <cell r="I202" t="str">
            <v>道土木 単価</v>
          </cell>
        </row>
        <row r="203">
          <cell r="D203" t="str">
            <v>鉄筋ｺﾝｸﾘ-ﾄ管</v>
          </cell>
          <cell r="E203" t="str">
            <v>φ600</v>
          </cell>
          <cell r="F203" t="str">
            <v>ｍ</v>
          </cell>
          <cell r="G203">
            <v>7040</v>
          </cell>
          <cell r="H203">
            <v>7040</v>
          </cell>
          <cell r="I203" t="str">
            <v>P129</v>
          </cell>
        </row>
        <row r="204">
          <cell r="C204">
            <v>96</v>
          </cell>
          <cell r="D204" t="str">
            <v>Ｕ型ﾄﾗﾌ</v>
          </cell>
          <cell r="E204" t="str">
            <v>L=200cm</v>
          </cell>
          <cell r="F204" t="str">
            <v>道土木 単価</v>
          </cell>
          <cell r="I204" t="str">
            <v>道土木 単価</v>
          </cell>
        </row>
        <row r="205">
          <cell r="D205" t="str">
            <v>U-300(B)</v>
          </cell>
          <cell r="E205" t="str">
            <v>W=260kg/ｹ</v>
          </cell>
          <cell r="F205" t="str">
            <v>ｍ</v>
          </cell>
          <cell r="G205">
            <v>2890</v>
          </cell>
          <cell r="H205">
            <v>2890</v>
          </cell>
          <cell r="I205" t="str">
            <v>P147</v>
          </cell>
        </row>
        <row r="206">
          <cell r="C206">
            <v>97</v>
          </cell>
          <cell r="D206" t="str">
            <v>Ｕ型ﾄﾗﾌ</v>
          </cell>
          <cell r="E206" t="str">
            <v>JIS A5305</v>
          </cell>
          <cell r="F206" t="str">
            <v>道土木 単価</v>
          </cell>
          <cell r="I206" t="str">
            <v>道土木 単価</v>
          </cell>
        </row>
        <row r="207">
          <cell r="D207" t="str">
            <v>U-300(B)</v>
          </cell>
          <cell r="E207" t="str">
            <v>L=60cm</v>
          </cell>
          <cell r="F207" t="str">
            <v>ｍ</v>
          </cell>
          <cell r="G207">
            <v>2570</v>
          </cell>
          <cell r="H207">
            <v>2570</v>
          </cell>
          <cell r="I207" t="str">
            <v>P143</v>
          </cell>
        </row>
        <row r="208">
          <cell r="C208">
            <v>98</v>
          </cell>
          <cell r="D208" t="str">
            <v>Ｕ型ﾄﾗﾌ蓋</v>
          </cell>
          <cell r="E208" t="str">
            <v>JIS A5334  1種</v>
          </cell>
          <cell r="F208" t="str">
            <v>道土木 単価</v>
          </cell>
          <cell r="I208" t="str">
            <v>道土木 単価</v>
          </cell>
        </row>
        <row r="209">
          <cell r="D209" t="str">
            <v>ｺﾝｸﾘｰﾄ蓋</v>
          </cell>
          <cell r="E209" t="str">
            <v>U-300用 L=60cm</v>
          </cell>
          <cell r="F209" t="str">
            <v>ｍ</v>
          </cell>
          <cell r="G209">
            <v>1130</v>
          </cell>
          <cell r="H209">
            <v>1130</v>
          </cell>
          <cell r="I209" t="str">
            <v>P143</v>
          </cell>
        </row>
        <row r="210">
          <cell r="C210">
            <v>99</v>
          </cell>
          <cell r="D210" t="str">
            <v>雨水桝 Ⅰ型A</v>
          </cell>
          <cell r="E210" t="str">
            <v>840×920×180/120</v>
          </cell>
          <cell r="F210" t="str">
            <v>道土木 単価</v>
          </cell>
          <cell r="I210" t="str">
            <v>道土木 単価</v>
          </cell>
        </row>
        <row r="211">
          <cell r="D211" t="str">
            <v>上部桝</v>
          </cell>
          <cell r="E211" t="str">
            <v>W=302kg/個</v>
          </cell>
          <cell r="F211" t="str">
            <v>個</v>
          </cell>
          <cell r="G211">
            <v>10500</v>
          </cell>
          <cell r="H211">
            <v>10500</v>
          </cell>
          <cell r="I211" t="str">
            <v>P151</v>
          </cell>
        </row>
        <row r="212">
          <cell r="C212">
            <v>100</v>
          </cell>
          <cell r="D212" t="str">
            <v>雨水桝 Ⅰ型A</v>
          </cell>
          <cell r="E212" t="str">
            <v>840×840×1000</v>
          </cell>
          <cell r="F212" t="str">
            <v>道土木 単価</v>
          </cell>
          <cell r="I212" t="str">
            <v>道土木 単価</v>
          </cell>
        </row>
        <row r="213">
          <cell r="D213" t="str">
            <v>下部桝</v>
          </cell>
          <cell r="E213" t="str">
            <v>W=912kg/個</v>
          </cell>
          <cell r="F213" t="str">
            <v>個</v>
          </cell>
          <cell r="G213">
            <v>26700</v>
          </cell>
          <cell r="H213">
            <v>26700</v>
          </cell>
          <cell r="I213" t="str">
            <v>P151</v>
          </cell>
        </row>
        <row r="216">
          <cell r="C216" t="str">
            <v>付番号</v>
          </cell>
          <cell r="D216" t="str">
            <v>名　　称</v>
          </cell>
          <cell r="E216" t="str">
            <v>規　　格</v>
          </cell>
          <cell r="F216" t="str">
            <v>単 位</v>
          </cell>
          <cell r="G216" t="str">
            <v>金　　額</v>
          </cell>
          <cell r="H216" t="str">
            <v>特殊製品費</v>
          </cell>
          <cell r="I216" t="str">
            <v>積算根拠</v>
          </cell>
          <cell r="J216" t="str">
            <v>摘　　要</v>
          </cell>
        </row>
        <row r="217">
          <cell r="C217">
            <v>101</v>
          </cell>
          <cell r="D217" t="str">
            <v>雨水桝 Ⅰ型A</v>
          </cell>
          <cell r="E217" t="str">
            <v>840×840×50</v>
          </cell>
          <cell r="F217" t="str">
            <v>道土木 単価</v>
          </cell>
          <cell r="I217" t="str">
            <v>道土木 単価</v>
          </cell>
        </row>
        <row r="218">
          <cell r="D218" t="str">
            <v>中間桝</v>
          </cell>
          <cell r="E218" t="str">
            <v>W=60kg/個</v>
          </cell>
          <cell r="F218" t="str">
            <v>個</v>
          </cell>
          <cell r="G218">
            <v>2050</v>
          </cell>
          <cell r="H218">
            <v>2050</v>
          </cell>
          <cell r="I218" t="str">
            <v>P151</v>
          </cell>
        </row>
        <row r="219">
          <cell r="C219">
            <v>102</v>
          </cell>
          <cell r="D219" t="str">
            <v>雨水桝 Ⅰ型A</v>
          </cell>
          <cell r="E219" t="str">
            <v>840×840×100</v>
          </cell>
          <cell r="F219" t="str">
            <v>道土木 単価</v>
          </cell>
          <cell r="I219" t="str">
            <v>道土木 単価</v>
          </cell>
        </row>
        <row r="220">
          <cell r="D220" t="str">
            <v>中間桝</v>
          </cell>
          <cell r="E220" t="str">
            <v>W=102kg/個</v>
          </cell>
          <cell r="F220" t="str">
            <v>個</v>
          </cell>
          <cell r="G220">
            <v>3740</v>
          </cell>
          <cell r="H220">
            <v>3740</v>
          </cell>
          <cell r="I220" t="str">
            <v>P151</v>
          </cell>
        </row>
        <row r="221">
          <cell r="C221">
            <v>103</v>
          </cell>
          <cell r="D221" t="str">
            <v>雨水桝 Ⅰ型A</v>
          </cell>
          <cell r="E221" t="str">
            <v>840×840×150</v>
          </cell>
          <cell r="F221" t="str">
            <v>道土木 単価</v>
          </cell>
          <cell r="I221" t="str">
            <v>道土木 単価</v>
          </cell>
        </row>
        <row r="222">
          <cell r="D222" t="str">
            <v>中間桝</v>
          </cell>
          <cell r="E222" t="str">
            <v>W=144kg/個</v>
          </cell>
          <cell r="F222" t="str">
            <v>個</v>
          </cell>
          <cell r="G222">
            <v>4980</v>
          </cell>
          <cell r="H222">
            <v>4980</v>
          </cell>
          <cell r="I222" t="str">
            <v>P151</v>
          </cell>
        </row>
        <row r="223">
          <cell r="C223">
            <v>104</v>
          </cell>
          <cell r="D223" t="str">
            <v>雨水桝 Ⅰ型A</v>
          </cell>
          <cell r="E223" t="str">
            <v>840×840×200</v>
          </cell>
          <cell r="F223" t="str">
            <v>道土木 単価</v>
          </cell>
          <cell r="I223" t="str">
            <v>道土木 単価</v>
          </cell>
        </row>
        <row r="224">
          <cell r="D224" t="str">
            <v>中間桝</v>
          </cell>
          <cell r="E224" t="str">
            <v>W=185kg/個</v>
          </cell>
          <cell r="F224" t="str">
            <v>個</v>
          </cell>
          <cell r="G224">
            <v>6000</v>
          </cell>
          <cell r="H224">
            <v>6000</v>
          </cell>
          <cell r="I224" t="str">
            <v>P151</v>
          </cell>
        </row>
        <row r="225">
          <cell r="C225">
            <v>105</v>
          </cell>
          <cell r="D225" t="str">
            <v>雨水桝 Ⅰ型A</v>
          </cell>
          <cell r="E225" t="str">
            <v>840×840×250</v>
          </cell>
          <cell r="F225" t="str">
            <v>道土木 単価</v>
          </cell>
          <cell r="I225" t="str">
            <v>道土木 単価</v>
          </cell>
        </row>
        <row r="226">
          <cell r="D226" t="str">
            <v>中間桝</v>
          </cell>
          <cell r="E226" t="str">
            <v>W=226kg/個</v>
          </cell>
          <cell r="F226" t="str">
            <v>個</v>
          </cell>
          <cell r="G226">
            <v>7120</v>
          </cell>
          <cell r="H226">
            <v>7120</v>
          </cell>
          <cell r="I226" t="str">
            <v>P151</v>
          </cell>
        </row>
        <row r="227">
          <cell r="C227">
            <v>106</v>
          </cell>
          <cell r="D227" t="str">
            <v>雨水桝 Ⅰ型A</v>
          </cell>
          <cell r="E227" t="str">
            <v>840×840×300</v>
          </cell>
          <cell r="F227" t="str">
            <v>道土木 単価</v>
          </cell>
          <cell r="I227" t="str">
            <v>道土木 単価</v>
          </cell>
        </row>
        <row r="228">
          <cell r="D228" t="str">
            <v>中間桝</v>
          </cell>
          <cell r="E228" t="str">
            <v>W=268kg/個</v>
          </cell>
          <cell r="F228" t="str">
            <v>個</v>
          </cell>
          <cell r="G228">
            <v>8010</v>
          </cell>
          <cell r="H228">
            <v>8010</v>
          </cell>
          <cell r="I228" t="str">
            <v>P151</v>
          </cell>
        </row>
        <row r="229">
          <cell r="C229">
            <v>107</v>
          </cell>
          <cell r="D229" t="str">
            <v>雨水桝 Ⅰ型A</v>
          </cell>
          <cell r="E229" t="str">
            <v>840×840×350</v>
          </cell>
          <cell r="F229" t="str">
            <v>道土木 単価</v>
          </cell>
          <cell r="I229" t="str">
            <v>道土木 単価</v>
          </cell>
        </row>
        <row r="230">
          <cell r="D230" t="str">
            <v>中間桝</v>
          </cell>
          <cell r="E230" t="str">
            <v>W=309kg/個</v>
          </cell>
          <cell r="F230" t="str">
            <v>個</v>
          </cell>
          <cell r="G230">
            <v>9560</v>
          </cell>
          <cell r="H230">
            <v>9560</v>
          </cell>
          <cell r="I230" t="str">
            <v>P151</v>
          </cell>
        </row>
        <row r="231">
          <cell r="C231">
            <v>108</v>
          </cell>
          <cell r="D231" t="str">
            <v>雨水桝 Ⅰ型A</v>
          </cell>
          <cell r="E231" t="str">
            <v>840×840×400</v>
          </cell>
          <cell r="F231" t="str">
            <v>道土木 単価</v>
          </cell>
          <cell r="I231" t="str">
            <v>道土木 単価</v>
          </cell>
        </row>
        <row r="232">
          <cell r="D232" t="str">
            <v>中間桝</v>
          </cell>
          <cell r="E232" t="str">
            <v>W=351kg/個</v>
          </cell>
          <cell r="F232" t="str">
            <v>個</v>
          </cell>
          <cell r="G232">
            <v>10800</v>
          </cell>
          <cell r="H232">
            <v>10800</v>
          </cell>
          <cell r="I232" t="str">
            <v>P151</v>
          </cell>
        </row>
        <row r="233">
          <cell r="C233">
            <v>109</v>
          </cell>
          <cell r="D233" t="str">
            <v>雨水桝 Ⅰ型A</v>
          </cell>
          <cell r="E233" t="str">
            <v>840×840×450</v>
          </cell>
          <cell r="F233" t="str">
            <v>道土木 単価</v>
          </cell>
          <cell r="I233" t="str">
            <v>道土木 単価</v>
          </cell>
        </row>
        <row r="234">
          <cell r="D234" t="str">
            <v>中間桝</v>
          </cell>
          <cell r="E234" t="str">
            <v>W=392kg/個</v>
          </cell>
          <cell r="F234" t="str">
            <v>個</v>
          </cell>
          <cell r="G234">
            <v>11400</v>
          </cell>
          <cell r="H234">
            <v>11400</v>
          </cell>
          <cell r="I234" t="str">
            <v>P151</v>
          </cell>
        </row>
        <row r="235">
          <cell r="C235">
            <v>110</v>
          </cell>
          <cell r="D235" t="str">
            <v>雨水桝 Ⅰ型A</v>
          </cell>
          <cell r="E235" t="str">
            <v>840×840×500</v>
          </cell>
          <cell r="F235" t="str">
            <v>道土木 単価</v>
          </cell>
          <cell r="I235" t="str">
            <v>道土木 単価</v>
          </cell>
        </row>
        <row r="236">
          <cell r="D236" t="str">
            <v>中間桝</v>
          </cell>
          <cell r="E236" t="str">
            <v>W=434kg/個</v>
          </cell>
          <cell r="F236" t="str">
            <v>個</v>
          </cell>
          <cell r="G236">
            <v>12600</v>
          </cell>
          <cell r="H236">
            <v>12600</v>
          </cell>
          <cell r="I236" t="str">
            <v>P151</v>
          </cell>
        </row>
        <row r="237">
          <cell r="C237">
            <v>111</v>
          </cell>
          <cell r="D237" t="str">
            <v>雨水桝 Ⅰ型A</v>
          </cell>
          <cell r="E237" t="str">
            <v>840×840×550</v>
          </cell>
          <cell r="F237" t="str">
            <v>道土木 単価</v>
          </cell>
          <cell r="I237" t="str">
            <v>道土木 単価</v>
          </cell>
        </row>
        <row r="238">
          <cell r="D238" t="str">
            <v>中間桝</v>
          </cell>
          <cell r="E238" t="str">
            <v>W=475kg/個</v>
          </cell>
          <cell r="F238" t="str">
            <v>個</v>
          </cell>
          <cell r="G238">
            <v>13400</v>
          </cell>
          <cell r="H238">
            <v>13400</v>
          </cell>
          <cell r="I238" t="str">
            <v>P151</v>
          </cell>
        </row>
        <row r="239">
          <cell r="C239">
            <v>112</v>
          </cell>
          <cell r="D239" t="str">
            <v>雨水桝 Ⅰ型A</v>
          </cell>
          <cell r="E239" t="str">
            <v>840×840×600</v>
          </cell>
          <cell r="F239" t="str">
            <v>道土木 単価</v>
          </cell>
          <cell r="I239" t="str">
            <v>道土木 単価</v>
          </cell>
        </row>
        <row r="240">
          <cell r="D240" t="str">
            <v>中間桝</v>
          </cell>
          <cell r="E240" t="str">
            <v>W=514kg/個</v>
          </cell>
          <cell r="F240" t="str">
            <v>個</v>
          </cell>
          <cell r="G240">
            <v>15400</v>
          </cell>
          <cell r="H240">
            <v>15400</v>
          </cell>
          <cell r="I240" t="str">
            <v>P151</v>
          </cell>
        </row>
        <row r="241">
          <cell r="C241">
            <v>113</v>
          </cell>
          <cell r="D241" t="str">
            <v>雨水桝 Ⅰ型A</v>
          </cell>
          <cell r="E241" t="str">
            <v>840×840×650</v>
          </cell>
          <cell r="F241" t="str">
            <v>道土木 単価</v>
          </cell>
          <cell r="I241" t="str">
            <v>道土木 単価</v>
          </cell>
        </row>
        <row r="242">
          <cell r="D242" t="str">
            <v>中間桝</v>
          </cell>
          <cell r="E242" t="str">
            <v>W=558kg/個</v>
          </cell>
          <cell r="F242" t="str">
            <v>個</v>
          </cell>
          <cell r="G242">
            <v>16000</v>
          </cell>
          <cell r="H242">
            <v>16000</v>
          </cell>
          <cell r="I242" t="str">
            <v>P151</v>
          </cell>
        </row>
        <row r="243">
          <cell r="C243">
            <v>114</v>
          </cell>
          <cell r="D243" t="str">
            <v>雨水桝 Ⅰ型A</v>
          </cell>
          <cell r="E243" t="str">
            <v>840×840×700</v>
          </cell>
          <cell r="F243" t="str">
            <v>道土木 単価</v>
          </cell>
          <cell r="I243" t="str">
            <v>道土木 単価</v>
          </cell>
        </row>
        <row r="244">
          <cell r="D244" t="str">
            <v>中間桝</v>
          </cell>
          <cell r="E244" t="str">
            <v>W=600kg/個</v>
          </cell>
          <cell r="F244" t="str">
            <v>個</v>
          </cell>
          <cell r="G244">
            <v>17000</v>
          </cell>
          <cell r="H244">
            <v>17000</v>
          </cell>
          <cell r="I244" t="str">
            <v>P151</v>
          </cell>
        </row>
        <row r="245">
          <cell r="C245">
            <v>115</v>
          </cell>
          <cell r="D245" t="str">
            <v>雨水桝 Ⅰ型A</v>
          </cell>
          <cell r="E245" t="str">
            <v>840×840×750</v>
          </cell>
          <cell r="F245" t="str">
            <v>道土木 単価</v>
          </cell>
          <cell r="I245" t="str">
            <v>道土木 単価</v>
          </cell>
        </row>
        <row r="246">
          <cell r="D246" t="str">
            <v>中間桝</v>
          </cell>
          <cell r="E246" t="str">
            <v>W=641kg/個</v>
          </cell>
          <cell r="F246" t="str">
            <v>個</v>
          </cell>
          <cell r="G246">
            <v>18900</v>
          </cell>
          <cell r="H246">
            <v>18900</v>
          </cell>
          <cell r="I246" t="str">
            <v>P151</v>
          </cell>
        </row>
        <row r="247">
          <cell r="C247">
            <v>116</v>
          </cell>
          <cell r="D247" t="str">
            <v>雨水桝 Ⅰ型A</v>
          </cell>
          <cell r="E247" t="str">
            <v>840×840×800</v>
          </cell>
          <cell r="F247" t="str">
            <v>道土木 単価</v>
          </cell>
          <cell r="I247" t="str">
            <v>道土木 単価</v>
          </cell>
        </row>
        <row r="248">
          <cell r="D248" t="str">
            <v>中間桝</v>
          </cell>
          <cell r="E248" t="str">
            <v>W=683kg/個</v>
          </cell>
          <cell r="F248" t="str">
            <v>個</v>
          </cell>
          <cell r="G248">
            <v>20100</v>
          </cell>
          <cell r="H248">
            <v>20100</v>
          </cell>
          <cell r="I248" t="str">
            <v>P151</v>
          </cell>
        </row>
        <row r="249">
          <cell r="C249">
            <v>117</v>
          </cell>
          <cell r="D249" t="str">
            <v>雨水桝 Ⅰ型A</v>
          </cell>
          <cell r="E249" t="str">
            <v>840×840×850</v>
          </cell>
          <cell r="F249" t="str">
            <v>道土木 単価</v>
          </cell>
          <cell r="I249" t="str">
            <v>道土木 単価</v>
          </cell>
        </row>
        <row r="250">
          <cell r="D250" t="str">
            <v>中間桝</v>
          </cell>
          <cell r="E250" t="str">
            <v>W=724kg/個</v>
          </cell>
          <cell r="F250" t="str">
            <v>個</v>
          </cell>
          <cell r="G250">
            <v>21600</v>
          </cell>
          <cell r="H250">
            <v>21600</v>
          </cell>
          <cell r="I250" t="str">
            <v>P151</v>
          </cell>
        </row>
        <row r="251">
          <cell r="C251">
            <v>118</v>
          </cell>
          <cell r="D251" t="str">
            <v>雨水桝 Ⅰ型A</v>
          </cell>
          <cell r="E251" t="str">
            <v>840×840×900</v>
          </cell>
          <cell r="F251" t="str">
            <v>道土木 単価</v>
          </cell>
          <cell r="I251" t="str">
            <v>道土木 単価</v>
          </cell>
        </row>
        <row r="252">
          <cell r="D252" t="str">
            <v>中間桝</v>
          </cell>
          <cell r="E252" t="str">
            <v>W=766kg/個</v>
          </cell>
          <cell r="F252" t="str">
            <v>個</v>
          </cell>
          <cell r="G252">
            <v>22400</v>
          </cell>
          <cell r="H252">
            <v>22400</v>
          </cell>
          <cell r="I252" t="str">
            <v>P151</v>
          </cell>
        </row>
        <row r="253">
          <cell r="C253">
            <v>119</v>
          </cell>
          <cell r="D253" t="str">
            <v>雨水桝 Ⅰ型A</v>
          </cell>
          <cell r="E253" t="str">
            <v>840×840×950</v>
          </cell>
          <cell r="F253" t="str">
            <v>道土木 単価</v>
          </cell>
          <cell r="I253" t="str">
            <v>道土木 単価</v>
          </cell>
        </row>
        <row r="254">
          <cell r="D254" t="str">
            <v>中間桝</v>
          </cell>
          <cell r="E254" t="str">
            <v>W=807kg/個</v>
          </cell>
          <cell r="F254" t="str">
            <v>個</v>
          </cell>
          <cell r="G254">
            <v>23000</v>
          </cell>
          <cell r="H254">
            <v>23000</v>
          </cell>
          <cell r="I254" t="str">
            <v>P151</v>
          </cell>
        </row>
        <row r="255">
          <cell r="C255">
            <v>120</v>
          </cell>
          <cell r="D255" t="str">
            <v>雨水桝 Ⅰ型A</v>
          </cell>
          <cell r="E255" t="str">
            <v>840×840×1000</v>
          </cell>
          <cell r="F255" t="str">
            <v>道土木 単価</v>
          </cell>
          <cell r="I255" t="str">
            <v>道土木 単価</v>
          </cell>
        </row>
        <row r="256">
          <cell r="D256" t="str">
            <v>中間桝</v>
          </cell>
          <cell r="E256" t="str">
            <v>W=849kg/個</v>
          </cell>
          <cell r="F256" t="str">
            <v>個</v>
          </cell>
          <cell r="G256">
            <v>24200</v>
          </cell>
          <cell r="H256">
            <v>24200</v>
          </cell>
          <cell r="I256" t="str">
            <v>P151</v>
          </cell>
        </row>
        <row r="259">
          <cell r="C259" t="str">
            <v>付番号</v>
          </cell>
          <cell r="D259" t="str">
            <v>名　　称</v>
          </cell>
          <cell r="E259" t="str">
            <v>規　　格</v>
          </cell>
          <cell r="F259" t="str">
            <v>単 位</v>
          </cell>
          <cell r="G259" t="str">
            <v>金　　額</v>
          </cell>
          <cell r="H259" t="str">
            <v>特殊製品費</v>
          </cell>
          <cell r="I259" t="str">
            <v>積算根拠</v>
          </cell>
          <cell r="J259" t="str">
            <v>摘　　要</v>
          </cell>
        </row>
        <row r="260">
          <cell r="C260">
            <v>121</v>
          </cell>
          <cell r="D260" t="str">
            <v>雨水桝 Ⅰ型B</v>
          </cell>
          <cell r="E260" t="str">
            <v>1100×1100×180/210</v>
          </cell>
          <cell r="F260" t="str">
            <v>道土木 単価</v>
          </cell>
          <cell r="I260" t="str">
            <v>道土木 単価</v>
          </cell>
        </row>
        <row r="261">
          <cell r="D261" t="str">
            <v>上部桝</v>
          </cell>
          <cell r="E261" t="str">
            <v>W=526kg/個</v>
          </cell>
          <cell r="F261" t="str">
            <v>個</v>
          </cell>
          <cell r="G261">
            <v>15400</v>
          </cell>
          <cell r="H261">
            <v>15400</v>
          </cell>
          <cell r="I261" t="str">
            <v>P151</v>
          </cell>
        </row>
        <row r="262">
          <cell r="C262">
            <v>122</v>
          </cell>
          <cell r="D262" t="str">
            <v>雨水桝 Ⅰ型B</v>
          </cell>
          <cell r="E262" t="str">
            <v>1100×1100×1200</v>
          </cell>
          <cell r="F262" t="str">
            <v>道土木 単価</v>
          </cell>
          <cell r="I262" t="str">
            <v>道土木 単価</v>
          </cell>
        </row>
        <row r="263">
          <cell r="D263" t="str">
            <v>下部桝</v>
          </cell>
          <cell r="E263" t="str">
            <v>W=1707kg/個</v>
          </cell>
          <cell r="F263" t="str">
            <v>個</v>
          </cell>
          <cell r="G263">
            <v>49200</v>
          </cell>
          <cell r="H263">
            <v>49200</v>
          </cell>
          <cell r="I263" t="str">
            <v>P151</v>
          </cell>
        </row>
        <row r="264">
          <cell r="C264">
            <v>123</v>
          </cell>
          <cell r="D264" t="str">
            <v>雨水桝 Ⅰ型B</v>
          </cell>
          <cell r="E264" t="str">
            <v>1100×1100×50</v>
          </cell>
          <cell r="F264" t="str">
            <v>道土木 単価</v>
          </cell>
          <cell r="I264" t="str">
            <v>道土木 単価</v>
          </cell>
        </row>
        <row r="265">
          <cell r="D265" t="str">
            <v>中間桝</v>
          </cell>
          <cell r="E265" t="str">
            <v>W=90kg/個</v>
          </cell>
          <cell r="F265" t="str">
            <v>個</v>
          </cell>
          <cell r="G265">
            <v>2650</v>
          </cell>
          <cell r="H265">
            <v>2650</v>
          </cell>
          <cell r="I265" t="str">
            <v>P151</v>
          </cell>
        </row>
        <row r="266">
          <cell r="C266">
            <v>124</v>
          </cell>
          <cell r="D266" t="str">
            <v>雨水桝 Ⅰ型B</v>
          </cell>
          <cell r="E266" t="str">
            <v>1100×1100×100</v>
          </cell>
          <cell r="F266" t="str">
            <v>道土木 単価</v>
          </cell>
          <cell r="I266" t="str">
            <v>道土木 単価</v>
          </cell>
        </row>
        <row r="267">
          <cell r="D267" t="str">
            <v>中間桝</v>
          </cell>
          <cell r="E267" t="str">
            <v>W=166kg/個</v>
          </cell>
          <cell r="F267" t="str">
            <v>個</v>
          </cell>
          <cell r="G267">
            <v>4920</v>
          </cell>
          <cell r="H267">
            <v>4920</v>
          </cell>
          <cell r="I267" t="str">
            <v>P151</v>
          </cell>
        </row>
        <row r="268">
          <cell r="C268">
            <v>125</v>
          </cell>
          <cell r="D268" t="str">
            <v>雨水桝 Ⅰ型B</v>
          </cell>
          <cell r="E268" t="str">
            <v>1100×1100×150</v>
          </cell>
          <cell r="F268" t="str">
            <v>道土木 単価</v>
          </cell>
          <cell r="I268" t="str">
            <v>道土木 単価</v>
          </cell>
        </row>
        <row r="269">
          <cell r="D269" t="str">
            <v>中間桝</v>
          </cell>
          <cell r="E269" t="str">
            <v>W=235kg/個</v>
          </cell>
          <cell r="F269" t="str">
            <v>個</v>
          </cell>
          <cell r="G269">
            <v>6640</v>
          </cell>
          <cell r="H269">
            <v>6640</v>
          </cell>
          <cell r="I269" t="str">
            <v>P151</v>
          </cell>
        </row>
        <row r="270">
          <cell r="C270">
            <v>126</v>
          </cell>
          <cell r="D270" t="str">
            <v>雨水桝 Ⅰ型B</v>
          </cell>
          <cell r="E270" t="str">
            <v>1100×1100×200</v>
          </cell>
          <cell r="F270" t="str">
            <v>道土木 単価</v>
          </cell>
          <cell r="I270" t="str">
            <v>道土木 単価</v>
          </cell>
        </row>
        <row r="271">
          <cell r="D271" t="str">
            <v>中間桝</v>
          </cell>
          <cell r="E271" t="str">
            <v>W=302kg/個</v>
          </cell>
          <cell r="F271" t="str">
            <v>個</v>
          </cell>
          <cell r="G271">
            <v>8860</v>
          </cell>
          <cell r="H271">
            <v>8860</v>
          </cell>
          <cell r="I271" t="str">
            <v>P151</v>
          </cell>
        </row>
        <row r="272">
          <cell r="C272">
            <v>127</v>
          </cell>
          <cell r="D272" t="str">
            <v>雨水桝 Ⅰ型B</v>
          </cell>
          <cell r="E272" t="str">
            <v>1100×1100×250</v>
          </cell>
          <cell r="F272" t="str">
            <v>道土木 単価</v>
          </cell>
          <cell r="I272" t="str">
            <v>道土木 単価</v>
          </cell>
        </row>
        <row r="273">
          <cell r="D273" t="str">
            <v>中間桝</v>
          </cell>
          <cell r="E273" t="str">
            <v>W=372kg/個</v>
          </cell>
          <cell r="F273" t="str">
            <v>個</v>
          </cell>
          <cell r="G273">
            <v>10600</v>
          </cell>
          <cell r="H273">
            <v>10600</v>
          </cell>
          <cell r="I273" t="str">
            <v>P151</v>
          </cell>
        </row>
        <row r="274">
          <cell r="C274">
            <v>128</v>
          </cell>
          <cell r="D274" t="str">
            <v>雨水桝 Ⅰ型B</v>
          </cell>
          <cell r="E274" t="str">
            <v>1100×1100×300</v>
          </cell>
          <cell r="F274" t="str">
            <v>道土木 単価</v>
          </cell>
          <cell r="I274" t="str">
            <v>道土木 単価</v>
          </cell>
        </row>
        <row r="275">
          <cell r="D275" t="str">
            <v>中間桝</v>
          </cell>
          <cell r="E275" t="str">
            <v>W=439kg/個</v>
          </cell>
          <cell r="F275" t="str">
            <v>個</v>
          </cell>
          <cell r="G275">
            <v>12800</v>
          </cell>
          <cell r="H275">
            <v>12800</v>
          </cell>
          <cell r="I275" t="str">
            <v>P151</v>
          </cell>
        </row>
        <row r="276">
          <cell r="C276">
            <v>129</v>
          </cell>
          <cell r="D276" t="str">
            <v>雨水桝 Ⅰ型B</v>
          </cell>
          <cell r="E276" t="str">
            <v>1100×1100×350</v>
          </cell>
          <cell r="F276" t="str">
            <v>道土木 単価</v>
          </cell>
          <cell r="I276" t="str">
            <v>道土木 単価</v>
          </cell>
        </row>
        <row r="277">
          <cell r="D277" t="str">
            <v>中間桝</v>
          </cell>
          <cell r="E277" t="str">
            <v>W=509kg/個</v>
          </cell>
          <cell r="F277" t="str">
            <v>個</v>
          </cell>
          <cell r="G277">
            <v>14300</v>
          </cell>
          <cell r="H277">
            <v>14300</v>
          </cell>
          <cell r="I277" t="str">
            <v>P151</v>
          </cell>
        </row>
        <row r="278">
          <cell r="C278">
            <v>130</v>
          </cell>
          <cell r="D278" t="str">
            <v>雨水桝 Ⅰ型B</v>
          </cell>
          <cell r="E278" t="str">
            <v>1100×1100×400</v>
          </cell>
          <cell r="F278" t="str">
            <v>道土木 単価</v>
          </cell>
          <cell r="I278" t="str">
            <v>道土木 単価</v>
          </cell>
        </row>
        <row r="279">
          <cell r="D279" t="str">
            <v>中間桝</v>
          </cell>
          <cell r="E279" t="str">
            <v>W=576kg/個</v>
          </cell>
          <cell r="F279" t="str">
            <v>個</v>
          </cell>
          <cell r="G279">
            <v>16900</v>
          </cell>
          <cell r="H279">
            <v>16900</v>
          </cell>
          <cell r="I279" t="str">
            <v>P151</v>
          </cell>
        </row>
        <row r="280">
          <cell r="C280">
            <v>131</v>
          </cell>
          <cell r="D280" t="str">
            <v>雨水桝 Ⅰ型B</v>
          </cell>
          <cell r="E280" t="str">
            <v>1100×1100×450</v>
          </cell>
          <cell r="F280" t="str">
            <v>道土木 単価</v>
          </cell>
          <cell r="I280" t="str">
            <v>道土木 単価</v>
          </cell>
        </row>
        <row r="281">
          <cell r="D281" t="str">
            <v>中間桝</v>
          </cell>
          <cell r="E281" t="str">
            <v>W=646kg/個</v>
          </cell>
          <cell r="F281" t="str">
            <v>個</v>
          </cell>
          <cell r="G281">
            <v>18300</v>
          </cell>
          <cell r="H281">
            <v>18300</v>
          </cell>
          <cell r="I281" t="str">
            <v>P151</v>
          </cell>
        </row>
        <row r="282">
          <cell r="C282">
            <v>132</v>
          </cell>
          <cell r="D282" t="str">
            <v>雨水桝 Ⅰ型B</v>
          </cell>
          <cell r="E282" t="str">
            <v>1100×1100×500</v>
          </cell>
          <cell r="F282" t="str">
            <v>道土木 単価</v>
          </cell>
          <cell r="I282" t="str">
            <v>道土木 単価</v>
          </cell>
        </row>
        <row r="283">
          <cell r="D283" t="str">
            <v>中間桝</v>
          </cell>
          <cell r="E283" t="str">
            <v>W=713kg/個</v>
          </cell>
          <cell r="F283" t="str">
            <v>個</v>
          </cell>
          <cell r="G283">
            <v>20900</v>
          </cell>
          <cell r="H283">
            <v>20900</v>
          </cell>
          <cell r="I283" t="str">
            <v>P151</v>
          </cell>
        </row>
        <row r="284">
          <cell r="C284">
            <v>133</v>
          </cell>
          <cell r="D284" t="str">
            <v>雨水桝 Ⅰ型B</v>
          </cell>
          <cell r="E284" t="str">
            <v>1100×1100×550</v>
          </cell>
          <cell r="F284" t="str">
            <v>道土木 単価</v>
          </cell>
          <cell r="I284" t="str">
            <v>道土木 単価</v>
          </cell>
        </row>
        <row r="285">
          <cell r="D285" t="str">
            <v>中間桝</v>
          </cell>
          <cell r="E285" t="str">
            <v>W=780kg/個</v>
          </cell>
          <cell r="F285" t="str">
            <v>個</v>
          </cell>
          <cell r="G285">
            <v>22500</v>
          </cell>
          <cell r="H285">
            <v>22500</v>
          </cell>
          <cell r="I285" t="str">
            <v>P151</v>
          </cell>
        </row>
        <row r="286">
          <cell r="C286">
            <v>134</v>
          </cell>
          <cell r="D286" t="str">
            <v>雨水桝 Ⅰ型B</v>
          </cell>
          <cell r="E286" t="str">
            <v>1100×1100×600</v>
          </cell>
          <cell r="F286" t="str">
            <v>道土木 単価</v>
          </cell>
          <cell r="I286" t="str">
            <v>道土木 単価</v>
          </cell>
        </row>
        <row r="287">
          <cell r="D287" t="str">
            <v>中間桝</v>
          </cell>
          <cell r="E287" t="str">
            <v>W=870kg/個</v>
          </cell>
          <cell r="F287" t="str">
            <v>個</v>
          </cell>
          <cell r="G287">
            <v>24900</v>
          </cell>
          <cell r="H287">
            <v>24900</v>
          </cell>
          <cell r="I287" t="str">
            <v>P151</v>
          </cell>
        </row>
        <row r="288">
          <cell r="C288">
            <v>135</v>
          </cell>
          <cell r="D288" t="str">
            <v>雨水桝 Ⅰ型B</v>
          </cell>
          <cell r="E288" t="str">
            <v>1100×1100×650</v>
          </cell>
          <cell r="F288" t="str">
            <v>道土木 単価</v>
          </cell>
          <cell r="I288" t="str">
            <v>道土木 単価</v>
          </cell>
        </row>
        <row r="289">
          <cell r="D289" t="str">
            <v>中間桝</v>
          </cell>
          <cell r="E289" t="str">
            <v>W=919kg/個</v>
          </cell>
          <cell r="F289" t="str">
            <v>個</v>
          </cell>
          <cell r="G289">
            <v>26300</v>
          </cell>
          <cell r="H289">
            <v>26300</v>
          </cell>
          <cell r="I289" t="str">
            <v>P151</v>
          </cell>
        </row>
        <row r="290">
          <cell r="C290">
            <v>136</v>
          </cell>
          <cell r="D290" t="str">
            <v>雨水桝 Ⅰ型B</v>
          </cell>
          <cell r="E290" t="str">
            <v>1100×1100×700</v>
          </cell>
          <cell r="F290" t="str">
            <v>道土木 単価</v>
          </cell>
          <cell r="I290" t="str">
            <v>道土木 単価</v>
          </cell>
        </row>
        <row r="291">
          <cell r="D291" t="str">
            <v>中間桝</v>
          </cell>
          <cell r="E291" t="str">
            <v>W=988kg/個</v>
          </cell>
          <cell r="F291" t="str">
            <v>個</v>
          </cell>
          <cell r="G291">
            <v>29000</v>
          </cell>
          <cell r="H291">
            <v>29000</v>
          </cell>
          <cell r="I291" t="str">
            <v>P151</v>
          </cell>
        </row>
        <row r="292">
          <cell r="C292">
            <v>137</v>
          </cell>
          <cell r="D292" t="str">
            <v>雨水桝 Ⅰ型B</v>
          </cell>
          <cell r="E292" t="str">
            <v>1100×1100×750</v>
          </cell>
          <cell r="F292" t="str">
            <v>道土木 単価</v>
          </cell>
          <cell r="I292" t="str">
            <v>道土木 単価</v>
          </cell>
        </row>
        <row r="293">
          <cell r="D293" t="str">
            <v>中間桝</v>
          </cell>
          <cell r="E293" t="str">
            <v>W=1056kg/個</v>
          </cell>
          <cell r="F293" t="str">
            <v>個</v>
          </cell>
          <cell r="G293">
            <v>31000</v>
          </cell>
          <cell r="H293">
            <v>31000</v>
          </cell>
          <cell r="I293" t="str">
            <v>P151</v>
          </cell>
        </row>
        <row r="294">
          <cell r="C294">
            <v>138</v>
          </cell>
          <cell r="D294" t="str">
            <v>雨水桝 Ⅰ型B</v>
          </cell>
          <cell r="E294" t="str">
            <v>1100×1100×800</v>
          </cell>
          <cell r="F294" t="str">
            <v>道土木 単価</v>
          </cell>
          <cell r="I294" t="str">
            <v>道土木 単価</v>
          </cell>
        </row>
        <row r="295">
          <cell r="D295" t="str">
            <v>中間桝</v>
          </cell>
          <cell r="E295" t="str">
            <v>W=1123kg/個</v>
          </cell>
          <cell r="F295" t="str">
            <v>個</v>
          </cell>
          <cell r="G295">
            <v>33100</v>
          </cell>
          <cell r="H295">
            <v>33100</v>
          </cell>
          <cell r="I295" t="str">
            <v>P151</v>
          </cell>
        </row>
        <row r="296">
          <cell r="C296">
            <v>139</v>
          </cell>
          <cell r="D296" t="str">
            <v>雨水桝 Ⅰ型B</v>
          </cell>
          <cell r="E296" t="str">
            <v>1100×1100×850</v>
          </cell>
          <cell r="F296" t="str">
            <v>道土木 単価</v>
          </cell>
          <cell r="I296" t="str">
            <v>道土木 単価</v>
          </cell>
        </row>
        <row r="297">
          <cell r="D297" t="str">
            <v>中間桝</v>
          </cell>
          <cell r="E297" t="str">
            <v>W=1193kg/個</v>
          </cell>
          <cell r="F297" t="str">
            <v>個</v>
          </cell>
          <cell r="G297">
            <v>35400</v>
          </cell>
          <cell r="H297">
            <v>35400</v>
          </cell>
          <cell r="I297" t="str">
            <v>P151</v>
          </cell>
        </row>
        <row r="298">
          <cell r="C298">
            <v>140</v>
          </cell>
          <cell r="D298" t="str">
            <v>雨水桝 Ⅰ型B</v>
          </cell>
          <cell r="E298" t="str">
            <v>1100×1100×900</v>
          </cell>
          <cell r="F298" t="str">
            <v>道土木 単価</v>
          </cell>
          <cell r="I298" t="str">
            <v>道土木 単価</v>
          </cell>
        </row>
        <row r="299">
          <cell r="D299" t="str">
            <v>中間桝</v>
          </cell>
          <cell r="E299" t="str">
            <v>W=1260kg/個</v>
          </cell>
          <cell r="F299" t="str">
            <v>個</v>
          </cell>
          <cell r="G299">
            <v>37800</v>
          </cell>
          <cell r="H299">
            <v>37800</v>
          </cell>
          <cell r="I299" t="str">
            <v>P151</v>
          </cell>
        </row>
        <row r="302">
          <cell r="C302" t="str">
            <v>付番号</v>
          </cell>
          <cell r="D302" t="str">
            <v>名　　称</v>
          </cell>
          <cell r="E302" t="str">
            <v>規　　格</v>
          </cell>
          <cell r="F302" t="str">
            <v>単 位</v>
          </cell>
          <cell r="G302" t="str">
            <v>金　　額</v>
          </cell>
          <cell r="H302" t="str">
            <v>特殊製品費</v>
          </cell>
          <cell r="I302" t="str">
            <v>積算根拠</v>
          </cell>
          <cell r="J302" t="str">
            <v>摘　　要</v>
          </cell>
        </row>
        <row r="303">
          <cell r="C303">
            <v>141</v>
          </cell>
          <cell r="D303" t="str">
            <v>雨水桝 Ⅰ型B</v>
          </cell>
          <cell r="E303" t="str">
            <v>1100×1100×950</v>
          </cell>
          <cell r="F303" t="str">
            <v>道土木 単価</v>
          </cell>
          <cell r="I303" t="str">
            <v>道土木 単価</v>
          </cell>
        </row>
        <row r="304">
          <cell r="D304" t="str">
            <v>中間桝</v>
          </cell>
          <cell r="E304" t="str">
            <v>W=1330kg/個</v>
          </cell>
          <cell r="F304" t="str">
            <v>個</v>
          </cell>
          <cell r="G304">
            <v>39600</v>
          </cell>
          <cell r="H304">
            <v>39600</v>
          </cell>
          <cell r="I304" t="str">
            <v>P151</v>
          </cell>
        </row>
        <row r="305">
          <cell r="C305">
            <v>142</v>
          </cell>
          <cell r="D305" t="str">
            <v>雨水桝 Ⅰ型B</v>
          </cell>
          <cell r="E305" t="str">
            <v>1100×1100×1000</v>
          </cell>
          <cell r="F305" t="str">
            <v>道土木 単価</v>
          </cell>
          <cell r="I305" t="str">
            <v>道土木 単価</v>
          </cell>
        </row>
        <row r="306">
          <cell r="D306" t="str">
            <v>中間桝</v>
          </cell>
          <cell r="E306" t="str">
            <v>W=1397kg/個</v>
          </cell>
          <cell r="F306" t="str">
            <v>個</v>
          </cell>
          <cell r="G306">
            <v>41300</v>
          </cell>
          <cell r="H306">
            <v>41300</v>
          </cell>
          <cell r="I306" t="str">
            <v>P151</v>
          </cell>
        </row>
        <row r="307">
          <cell r="C307">
            <v>143</v>
          </cell>
          <cell r="D307" t="str">
            <v>有孔管</v>
          </cell>
          <cell r="E307" t="str">
            <v>有孔管</v>
          </cell>
          <cell r="I307" t="str">
            <v>道土木 単価</v>
          </cell>
        </row>
        <row r="308">
          <cell r="D308" t="str">
            <v>波付加工管</v>
          </cell>
          <cell r="E308" t="str">
            <v>φ150</v>
          </cell>
          <cell r="F308" t="str">
            <v>ｍ</v>
          </cell>
          <cell r="G308">
            <v>935</v>
          </cell>
          <cell r="H308">
            <v>935</v>
          </cell>
          <cell r="I308" t="str">
            <v>P171</v>
          </cell>
        </row>
        <row r="309">
          <cell r="C309">
            <v>144</v>
          </cell>
          <cell r="D309" t="str">
            <v>有孔管</v>
          </cell>
          <cell r="E309" t="str">
            <v>有孔管</v>
          </cell>
          <cell r="I309" t="str">
            <v>道土木 単価</v>
          </cell>
        </row>
        <row r="310">
          <cell r="D310" t="str">
            <v>ﾌﾟﾗﾋｭ-ﾑ管</v>
          </cell>
          <cell r="E310" t="str">
            <v>φ600</v>
          </cell>
          <cell r="F310" t="str">
            <v>ｍ</v>
          </cell>
          <cell r="G310">
            <v>11000</v>
          </cell>
          <cell r="H310">
            <v>11000</v>
          </cell>
          <cell r="I310" t="str">
            <v>P172</v>
          </cell>
        </row>
        <row r="311">
          <cell r="C311">
            <v>145</v>
          </cell>
          <cell r="D311" t="str">
            <v>道土木 単価</v>
          </cell>
          <cell r="I311" t="str">
            <v>道土木 単価</v>
          </cell>
        </row>
        <row r="312">
          <cell r="D312" t="str">
            <v>硬質塩化ﾋﾞﾆﾙ管</v>
          </cell>
          <cell r="E312" t="str">
            <v>VP φ50</v>
          </cell>
          <cell r="F312" t="str">
            <v>ｍ</v>
          </cell>
          <cell r="G312">
            <v>325</v>
          </cell>
          <cell r="H312">
            <v>325</v>
          </cell>
          <cell r="I312" t="str">
            <v>P173</v>
          </cell>
        </row>
        <row r="313">
          <cell r="C313">
            <v>146</v>
          </cell>
          <cell r="D313" t="str">
            <v>道土木 単価</v>
          </cell>
          <cell r="I313" t="str">
            <v>道土木 単価</v>
          </cell>
        </row>
        <row r="314">
          <cell r="D314" t="str">
            <v>硬質塩化ﾋﾞﾆﾙ管</v>
          </cell>
          <cell r="E314" t="str">
            <v>VP φ75</v>
          </cell>
          <cell r="F314" t="str">
            <v>ｍ</v>
          </cell>
          <cell r="G314">
            <v>640</v>
          </cell>
          <cell r="H314">
            <v>640</v>
          </cell>
          <cell r="I314" t="str">
            <v>P173</v>
          </cell>
        </row>
        <row r="315">
          <cell r="C315">
            <v>147</v>
          </cell>
          <cell r="D315" t="str">
            <v>道土木 単価</v>
          </cell>
          <cell r="I315" t="str">
            <v>道土木 単価</v>
          </cell>
        </row>
        <row r="316">
          <cell r="D316" t="str">
            <v>硬質塩化ﾋﾞﾆﾙ管</v>
          </cell>
          <cell r="E316" t="str">
            <v>VP φ100</v>
          </cell>
          <cell r="F316" t="str">
            <v>ｍ</v>
          </cell>
          <cell r="G316">
            <v>937</v>
          </cell>
          <cell r="H316">
            <v>937</v>
          </cell>
          <cell r="I316" t="str">
            <v>P173</v>
          </cell>
        </row>
        <row r="317">
          <cell r="C317">
            <v>148</v>
          </cell>
          <cell r="D317" t="str">
            <v>配管用</v>
          </cell>
          <cell r="E317" t="str">
            <v>道土木 単価</v>
          </cell>
          <cell r="I317" t="str">
            <v>道土木 単価</v>
          </cell>
        </row>
        <row r="318">
          <cell r="D318" t="str">
            <v>炭素鋼鋼管</v>
          </cell>
          <cell r="E318" t="str">
            <v>SGP 50A</v>
          </cell>
          <cell r="F318" t="str">
            <v>ｍ</v>
          </cell>
          <cell r="G318">
            <v>512</v>
          </cell>
          <cell r="H318">
            <v>512</v>
          </cell>
          <cell r="I318" t="str">
            <v>P173</v>
          </cell>
        </row>
        <row r="319">
          <cell r="C319">
            <v>149</v>
          </cell>
          <cell r="D319" t="str">
            <v>配管用</v>
          </cell>
          <cell r="E319" t="str">
            <v>道土木 単価</v>
          </cell>
          <cell r="I319" t="str">
            <v>道土木 単価</v>
          </cell>
        </row>
        <row r="320">
          <cell r="D320" t="str">
            <v>炭素鋼鋼管</v>
          </cell>
          <cell r="E320" t="str">
            <v>SGP 80A</v>
          </cell>
          <cell r="F320" t="str">
            <v>ｍ</v>
          </cell>
          <cell r="G320">
            <v>849</v>
          </cell>
          <cell r="H320">
            <v>849</v>
          </cell>
          <cell r="I320" t="str">
            <v>P173</v>
          </cell>
        </row>
        <row r="321">
          <cell r="C321">
            <v>150</v>
          </cell>
          <cell r="D321" t="str">
            <v>配管用</v>
          </cell>
          <cell r="E321" t="str">
            <v>道土木 単価</v>
          </cell>
          <cell r="I321" t="str">
            <v>道土木 単価</v>
          </cell>
        </row>
        <row r="322">
          <cell r="D322" t="str">
            <v>炭素鋼鋼管</v>
          </cell>
          <cell r="E322" t="str">
            <v>SGP 100A</v>
          </cell>
          <cell r="F322" t="str">
            <v>ｍ</v>
          </cell>
          <cell r="G322">
            <v>1180</v>
          </cell>
          <cell r="H322">
            <v>1180</v>
          </cell>
          <cell r="I322" t="str">
            <v>P173</v>
          </cell>
        </row>
        <row r="323">
          <cell r="C323">
            <v>151</v>
          </cell>
          <cell r="D323" t="str">
            <v>道土木 単価</v>
          </cell>
          <cell r="I323" t="str">
            <v>道土木 単価</v>
          </cell>
        </row>
        <row r="324">
          <cell r="D324" t="str">
            <v>芝串</v>
          </cell>
          <cell r="E324" t="str">
            <v>本</v>
          </cell>
          <cell r="F324" t="str">
            <v>本</v>
          </cell>
          <cell r="G324">
            <v>2</v>
          </cell>
          <cell r="I324" t="str">
            <v>P220</v>
          </cell>
        </row>
        <row r="325">
          <cell r="C325">
            <v>152</v>
          </cell>
          <cell r="D325" t="str">
            <v>φ4.0mm 13cm</v>
          </cell>
          <cell r="E325" t="str">
            <v>φ4.0mm 13cm</v>
          </cell>
          <cell r="I325" t="str">
            <v>道土木 単価</v>
          </cell>
        </row>
        <row r="326">
          <cell r="D326" t="str">
            <v>ふとんかご</v>
          </cell>
          <cell r="E326" t="str">
            <v>500×1200</v>
          </cell>
          <cell r="F326" t="str">
            <v>ｍ</v>
          </cell>
          <cell r="G326">
            <v>2180</v>
          </cell>
          <cell r="H326">
            <v>2180</v>
          </cell>
          <cell r="I326" t="str">
            <v>P231</v>
          </cell>
        </row>
        <row r="327">
          <cell r="C327">
            <v>153</v>
          </cell>
          <cell r="D327" t="str">
            <v>φ4.0mm 13cm</v>
          </cell>
          <cell r="E327" t="str">
            <v>φ4.0mm 13cm</v>
          </cell>
          <cell r="I327" t="str">
            <v>道土木 単価</v>
          </cell>
        </row>
        <row r="328">
          <cell r="D328" t="str">
            <v>二重ふとんかご</v>
          </cell>
          <cell r="E328" t="str">
            <v>500×1200×2000</v>
          </cell>
          <cell r="F328" t="str">
            <v>本</v>
          </cell>
          <cell r="G328">
            <v>8350</v>
          </cell>
          <cell r="H328">
            <v>8350</v>
          </cell>
          <cell r="I328" t="str">
            <v>P231</v>
          </cell>
        </row>
        <row r="329">
          <cell r="C329">
            <v>154</v>
          </cell>
          <cell r="D329" t="str">
            <v>道土木 単価</v>
          </cell>
          <cell r="I329" t="str">
            <v>道土木 単価</v>
          </cell>
        </row>
        <row r="330">
          <cell r="D330" t="str">
            <v>麻袋</v>
          </cell>
          <cell r="E330" t="str">
            <v>1000×600</v>
          </cell>
          <cell r="F330" t="str">
            <v>枚</v>
          </cell>
          <cell r="G330">
            <v>70</v>
          </cell>
          <cell r="H330" t="str">
            <v>P258</v>
          </cell>
          <cell r="I330" t="str">
            <v>P258</v>
          </cell>
        </row>
        <row r="331">
          <cell r="C331">
            <v>155</v>
          </cell>
          <cell r="D331" t="str">
            <v>ﾌﾞﾙﾄﾞ-ｻﾞ21ton</v>
          </cell>
          <cell r="E331" t="str">
            <v>ﾌﾞﾙﾄﾞ-ｻﾞ21ton</v>
          </cell>
          <cell r="F331" t="str">
            <v>普通</v>
          </cell>
          <cell r="I331" t="str">
            <v>道土木 複単</v>
          </cell>
          <cell r="J331" t="str">
            <v>普通</v>
          </cell>
        </row>
        <row r="332">
          <cell r="D332" t="str">
            <v>機械掘削</v>
          </cell>
          <cell r="E332" t="str">
            <v>L=20m 土砂</v>
          </cell>
          <cell r="F332" t="str">
            <v>ｍ3</v>
          </cell>
          <cell r="G332">
            <v>212</v>
          </cell>
          <cell r="H332" t="str">
            <v>S01040</v>
          </cell>
          <cell r="I332" t="str">
            <v>S01040</v>
          </cell>
          <cell r="J332" t="str">
            <v>E=0.65</v>
          </cell>
        </row>
        <row r="333">
          <cell r="C333">
            <v>156</v>
          </cell>
          <cell r="D333" t="str">
            <v>ﾌﾞﾙﾄﾞｰｻﾞ21ton</v>
          </cell>
          <cell r="E333" t="str">
            <v>ﾌﾞﾙﾄﾞｰｻﾞ21ton</v>
          </cell>
          <cell r="F333" t="str">
            <v>普通</v>
          </cell>
          <cell r="I333" t="str">
            <v>道土木 複単</v>
          </cell>
          <cell r="J333" t="str">
            <v>普通</v>
          </cell>
        </row>
        <row r="334">
          <cell r="D334" t="str">
            <v>機械掘削</v>
          </cell>
          <cell r="E334" t="str">
            <v>L=40m 土砂</v>
          </cell>
          <cell r="F334" t="str">
            <v>ｍ3</v>
          </cell>
          <cell r="G334">
            <v>298</v>
          </cell>
          <cell r="H334" t="str">
            <v>S01040</v>
          </cell>
          <cell r="I334" t="str">
            <v>S01040</v>
          </cell>
          <cell r="J334" t="str">
            <v>E=0.65</v>
          </cell>
        </row>
        <row r="335">
          <cell r="C335">
            <v>157</v>
          </cell>
          <cell r="D335" t="str">
            <v>ﾌﾞﾙﾄﾞｰｻﾞ21ton</v>
          </cell>
          <cell r="E335" t="str">
            <v>ﾌﾞﾙﾄﾞｰｻﾞ21ton</v>
          </cell>
          <cell r="I335" t="str">
            <v>道土木 複単</v>
          </cell>
        </row>
        <row r="336">
          <cell r="D336" t="str">
            <v>盛土敷均転圧工</v>
          </cell>
          <cell r="E336" t="str">
            <v>土砂(A) W=4.0m以上</v>
          </cell>
          <cell r="F336" t="str">
            <v>ｍ3</v>
          </cell>
          <cell r="G336">
            <v>189</v>
          </cell>
          <cell r="H336" t="str">
            <v>S01330</v>
          </cell>
          <cell r="I336" t="str">
            <v>S01330</v>
          </cell>
          <cell r="J336" t="str">
            <v>容易</v>
          </cell>
        </row>
        <row r="337">
          <cell r="C337">
            <v>158</v>
          </cell>
          <cell r="D337" t="str">
            <v>ﾌﾞﾙﾄﾞｰｻﾞ21ton</v>
          </cell>
          <cell r="E337" t="str">
            <v>ﾌﾞﾙﾄﾞｰｻﾞ21ton</v>
          </cell>
          <cell r="I337" t="str">
            <v>道土木 複単</v>
          </cell>
        </row>
        <row r="338">
          <cell r="D338" t="str">
            <v>盛土敷均転圧工</v>
          </cell>
          <cell r="E338" t="str">
            <v>土砂(B) W=4.0m以上</v>
          </cell>
          <cell r="F338" t="str">
            <v>ｍ3</v>
          </cell>
          <cell r="G338">
            <v>243</v>
          </cell>
          <cell r="H338" t="str">
            <v>S01330</v>
          </cell>
          <cell r="I338" t="str">
            <v>S01330</v>
          </cell>
          <cell r="J338" t="str">
            <v>容易</v>
          </cell>
        </row>
        <row r="339">
          <cell r="C339">
            <v>159</v>
          </cell>
          <cell r="D339" t="str">
            <v>ﾌﾞﾙﾄﾞｰｻﾞ21ton</v>
          </cell>
          <cell r="E339" t="str">
            <v>ﾌﾞﾙﾄﾞｰｻﾞ21ton</v>
          </cell>
          <cell r="I339" t="str">
            <v>道土木 複単</v>
          </cell>
        </row>
        <row r="340">
          <cell r="D340" t="str">
            <v>盛土敷均工</v>
          </cell>
          <cell r="E340" t="str">
            <v>土砂(A) W=4.0m以上</v>
          </cell>
          <cell r="F340" t="str">
            <v>ｍ3</v>
          </cell>
          <cell r="G340">
            <v>149</v>
          </cell>
          <cell r="H340" t="str">
            <v>S01330</v>
          </cell>
          <cell r="I340" t="str">
            <v>S01330</v>
          </cell>
          <cell r="J340" t="str">
            <v>容易</v>
          </cell>
        </row>
        <row r="341">
          <cell r="C341">
            <v>160</v>
          </cell>
          <cell r="D341" t="str">
            <v>ﾌﾞﾙﾄﾞｰｻﾞ21ton</v>
          </cell>
          <cell r="E341" t="str">
            <v>ﾌﾞﾙﾄﾞｰｻﾞ21ton</v>
          </cell>
          <cell r="I341" t="str">
            <v>道土木 複単</v>
          </cell>
        </row>
        <row r="342">
          <cell r="D342" t="str">
            <v>盛土敷均工</v>
          </cell>
          <cell r="E342" t="str">
            <v>土砂(B) W=4.0m以上</v>
          </cell>
          <cell r="F342" t="str">
            <v>ｍ3</v>
          </cell>
          <cell r="G342">
            <v>149</v>
          </cell>
          <cell r="H342" t="str">
            <v>S01330</v>
          </cell>
          <cell r="I342" t="str">
            <v>S01330</v>
          </cell>
          <cell r="J342" t="str">
            <v>容易</v>
          </cell>
        </row>
        <row r="345">
          <cell r="C345" t="str">
            <v>付番号</v>
          </cell>
          <cell r="D345" t="str">
            <v>名　　称</v>
          </cell>
          <cell r="E345" t="str">
            <v>規　　格</v>
          </cell>
          <cell r="F345" t="str">
            <v>単 位</v>
          </cell>
          <cell r="G345" t="str">
            <v>金　　額</v>
          </cell>
          <cell r="H345" t="str">
            <v>特殊製品費</v>
          </cell>
          <cell r="I345" t="str">
            <v>積算根拠</v>
          </cell>
          <cell r="J345" t="str">
            <v>摘　　要</v>
          </cell>
        </row>
        <row r="346">
          <cell r="C346">
            <v>161</v>
          </cell>
          <cell r="D346" t="str">
            <v>ﾌﾞﾙﾄﾞｰｻﾞ21ton</v>
          </cell>
          <cell r="E346" t="str">
            <v>ﾌﾞﾙﾄﾞｰｻﾞ21ton</v>
          </cell>
          <cell r="I346" t="str">
            <v>道土木 複単</v>
          </cell>
        </row>
        <row r="347">
          <cell r="D347" t="str">
            <v>盛土転圧工</v>
          </cell>
          <cell r="E347" t="str">
            <v>土砂(A) W=4.0m以上</v>
          </cell>
          <cell r="F347" t="str">
            <v>ｍ3</v>
          </cell>
          <cell r="G347">
            <v>39</v>
          </cell>
          <cell r="H347" t="str">
            <v>S01330</v>
          </cell>
          <cell r="I347" t="str">
            <v>S01330</v>
          </cell>
          <cell r="J347" t="str">
            <v>容易</v>
          </cell>
        </row>
        <row r="348">
          <cell r="C348">
            <v>162</v>
          </cell>
          <cell r="D348" t="str">
            <v>ﾌﾞﾙﾄﾞｰｻﾞ21ton</v>
          </cell>
          <cell r="E348" t="str">
            <v>ﾌﾞﾙﾄﾞｰｻﾞ21ton</v>
          </cell>
          <cell r="I348" t="str">
            <v>道土木 複単</v>
          </cell>
        </row>
        <row r="349">
          <cell r="D349" t="str">
            <v>盛土転圧工</v>
          </cell>
          <cell r="E349" t="str">
            <v>土砂(B) W=4.0m以上</v>
          </cell>
          <cell r="F349" t="str">
            <v>ｍ3</v>
          </cell>
          <cell r="G349">
            <v>94</v>
          </cell>
          <cell r="H349" t="str">
            <v>S01330</v>
          </cell>
          <cell r="I349" t="str">
            <v>S01330</v>
          </cell>
          <cell r="J349" t="str">
            <v>容易</v>
          </cell>
        </row>
        <row r="350">
          <cell r="C350">
            <v>163</v>
          </cell>
          <cell r="D350" t="str">
            <v>ﾊﾞｯｸﾎｳ0.6m3級</v>
          </cell>
          <cell r="E350" t="str">
            <v>ﾊﾞｯｸﾎｳ0.6m3級</v>
          </cell>
          <cell r="F350" t="str">
            <v>良好</v>
          </cell>
          <cell r="I350" t="str">
            <v>道土木 複単</v>
          </cell>
          <cell r="J350" t="str">
            <v>良好</v>
          </cell>
        </row>
        <row r="351">
          <cell r="D351" t="str">
            <v>掘削置土</v>
          </cell>
          <cell r="E351" t="str">
            <v>粘性土 地山</v>
          </cell>
          <cell r="F351" t="str">
            <v>ｍ3</v>
          </cell>
          <cell r="G351">
            <v>223</v>
          </cell>
          <cell r="H351" t="str">
            <v>S01070</v>
          </cell>
          <cell r="I351" t="str">
            <v>S01070</v>
          </cell>
          <cell r="J351" t="str">
            <v>E=0.70</v>
          </cell>
        </row>
        <row r="352">
          <cell r="C352">
            <v>164</v>
          </cell>
          <cell r="D352" t="str">
            <v>ﾊﾞｯｸﾎｳ0.6m3級</v>
          </cell>
          <cell r="E352" t="str">
            <v>ﾊﾞｯｸﾎｳ0.6m3級</v>
          </cell>
          <cell r="F352" t="str">
            <v>良好</v>
          </cell>
          <cell r="I352" t="str">
            <v>道土木 複単</v>
          </cell>
          <cell r="J352" t="str">
            <v>良好</v>
          </cell>
        </row>
        <row r="353">
          <cell r="D353" t="str">
            <v>掘削積込</v>
          </cell>
          <cell r="E353" t="str">
            <v>粘性土 地山</v>
          </cell>
          <cell r="F353" t="str">
            <v>ｍ3</v>
          </cell>
          <cell r="G353">
            <v>209</v>
          </cell>
          <cell r="H353" t="str">
            <v>S01070</v>
          </cell>
          <cell r="I353" t="str">
            <v>S01070</v>
          </cell>
          <cell r="J353" t="str">
            <v>E=0.75</v>
          </cell>
        </row>
        <row r="354">
          <cell r="C354">
            <v>165</v>
          </cell>
          <cell r="D354" t="str">
            <v>ﾊﾞｯｸﾎｳ0.6m3級</v>
          </cell>
          <cell r="E354" t="str">
            <v>ﾊﾞｯｸﾎｳ0.6m3級</v>
          </cell>
          <cell r="F354" t="str">
            <v>良好</v>
          </cell>
          <cell r="I354" t="str">
            <v>道土木 複単</v>
          </cell>
          <cell r="J354" t="str">
            <v>良好</v>
          </cell>
        </row>
        <row r="355">
          <cell r="D355" t="str">
            <v>掘削積込</v>
          </cell>
          <cell r="E355" t="str">
            <v>粘性土 ﾙ-ｽﾞ</v>
          </cell>
          <cell r="F355" t="str">
            <v>ｍ3</v>
          </cell>
          <cell r="G355">
            <v>196</v>
          </cell>
          <cell r="H355" t="str">
            <v>S01070</v>
          </cell>
          <cell r="I355" t="str">
            <v>S01070</v>
          </cell>
          <cell r="J355" t="str">
            <v>E=0.80</v>
          </cell>
        </row>
        <row r="356">
          <cell r="C356">
            <v>166</v>
          </cell>
          <cell r="D356" t="str">
            <v>道土木 複単</v>
          </cell>
          <cell r="I356" t="str">
            <v>道土木 複単</v>
          </cell>
        </row>
        <row r="357">
          <cell r="D357" t="str">
            <v>人力切崩</v>
          </cell>
          <cell r="E357" t="str">
            <v>粘性土</v>
          </cell>
          <cell r="F357" t="str">
            <v>ｍ3</v>
          </cell>
          <cell r="G357">
            <v>2860</v>
          </cell>
          <cell r="H357" t="str">
            <v>S01150</v>
          </cell>
          <cell r="I357" t="str">
            <v>S01150</v>
          </cell>
        </row>
        <row r="358">
          <cell r="C358">
            <v>167</v>
          </cell>
          <cell r="D358" t="str">
            <v>道土木 複単</v>
          </cell>
          <cell r="I358" t="str">
            <v>道土木 複単</v>
          </cell>
        </row>
        <row r="359">
          <cell r="D359" t="str">
            <v>人力掘削</v>
          </cell>
          <cell r="E359" t="str">
            <v>粘性土</v>
          </cell>
          <cell r="F359" t="str">
            <v>ｍ3</v>
          </cell>
          <cell r="G359">
            <v>6006</v>
          </cell>
          <cell r="H359" t="str">
            <v>S01150</v>
          </cell>
          <cell r="I359" t="str">
            <v>S01150</v>
          </cell>
        </row>
        <row r="360">
          <cell r="C360">
            <v>168</v>
          </cell>
          <cell r="D360" t="str">
            <v>道土木 複単</v>
          </cell>
          <cell r="I360" t="str">
            <v>道土木 複単</v>
          </cell>
        </row>
        <row r="361">
          <cell r="D361" t="str">
            <v>人力積込</v>
          </cell>
          <cell r="E361" t="str">
            <v>粘性土</v>
          </cell>
          <cell r="F361" t="str">
            <v>ｍ3</v>
          </cell>
          <cell r="G361">
            <v>1859</v>
          </cell>
          <cell r="H361" t="str">
            <v>S01150</v>
          </cell>
          <cell r="I361" t="str">
            <v>S01150</v>
          </cell>
        </row>
        <row r="362">
          <cell r="C362">
            <v>169</v>
          </cell>
          <cell r="D362" t="str">
            <v>道土木 複単</v>
          </cell>
          <cell r="I362" t="str">
            <v>道土木 複単</v>
          </cell>
        </row>
        <row r="363">
          <cell r="D363" t="str">
            <v>人力埋戻</v>
          </cell>
          <cell r="E363" t="str">
            <v>粘性土</v>
          </cell>
          <cell r="F363" t="str">
            <v>ｍ3</v>
          </cell>
          <cell r="G363">
            <v>2717</v>
          </cell>
          <cell r="H363" t="str">
            <v>S101150</v>
          </cell>
          <cell r="I363" t="str">
            <v>S101150</v>
          </cell>
        </row>
        <row r="364">
          <cell r="C364">
            <v>170</v>
          </cell>
          <cell r="D364" t="str">
            <v>道土木 複単</v>
          </cell>
          <cell r="I364" t="str">
            <v>道土木 複単</v>
          </cell>
        </row>
        <row r="365">
          <cell r="D365" t="str">
            <v>人力床均し</v>
          </cell>
          <cell r="E365" t="str">
            <v>不陸均し</v>
          </cell>
          <cell r="F365" t="str">
            <v>ｍ2</v>
          </cell>
          <cell r="G365">
            <v>286</v>
          </cell>
          <cell r="H365" t="str">
            <v>S01180</v>
          </cell>
          <cell r="I365" t="str">
            <v>S01180</v>
          </cell>
        </row>
        <row r="366">
          <cell r="C366">
            <v>171</v>
          </cell>
          <cell r="D366" t="str">
            <v>道土木 複単</v>
          </cell>
          <cell r="I366" t="str">
            <v>道土木 複単</v>
          </cell>
        </row>
        <row r="367">
          <cell r="D367" t="str">
            <v>人力床均し</v>
          </cell>
          <cell r="E367" t="str">
            <v>構造物床仕上</v>
          </cell>
          <cell r="F367" t="str">
            <v>ｍ2</v>
          </cell>
          <cell r="G367">
            <v>514</v>
          </cell>
          <cell r="H367" t="str">
            <v>S01180</v>
          </cell>
          <cell r="I367" t="str">
            <v>S01180</v>
          </cell>
        </row>
        <row r="368">
          <cell r="C368">
            <v>172</v>
          </cell>
          <cell r="D368" t="str">
            <v>道土木 複単</v>
          </cell>
          <cell r="I368" t="str">
            <v>道土木 複単</v>
          </cell>
        </row>
        <row r="369">
          <cell r="D369" t="str">
            <v>機械不陸均し</v>
          </cell>
          <cell r="E369" t="str">
            <v>ﾌﾞﾙﾄﾞｰｻﾞ15ton</v>
          </cell>
          <cell r="F369" t="str">
            <v>ｍ2</v>
          </cell>
          <cell r="G369">
            <v>35</v>
          </cell>
          <cell r="H369" t="str">
            <v>S01230</v>
          </cell>
          <cell r="I369" t="str">
            <v>S01230</v>
          </cell>
        </row>
        <row r="370">
          <cell r="C370">
            <v>173</v>
          </cell>
          <cell r="D370" t="str">
            <v>道土木 複単</v>
          </cell>
          <cell r="I370" t="str">
            <v>道土木 複単</v>
          </cell>
        </row>
        <row r="371">
          <cell r="D371" t="str">
            <v>機械河床均し</v>
          </cell>
          <cell r="E371" t="str">
            <v>ﾌﾞﾙﾄﾞｰｻﾞ15ton</v>
          </cell>
          <cell r="F371" t="str">
            <v>ｍ2</v>
          </cell>
          <cell r="G371">
            <v>41</v>
          </cell>
          <cell r="H371" t="str">
            <v>S01230</v>
          </cell>
          <cell r="I371" t="str">
            <v>S01230</v>
          </cell>
        </row>
        <row r="372">
          <cell r="C372">
            <v>174</v>
          </cell>
          <cell r="D372" t="str">
            <v>道土木 複単</v>
          </cell>
          <cell r="I372" t="str">
            <v>道土木 複単</v>
          </cell>
        </row>
        <row r="373">
          <cell r="D373" t="str">
            <v>機械捨土均し</v>
          </cell>
          <cell r="E373" t="str">
            <v>ﾌﾞﾙﾄﾞｰｻﾞ15ton</v>
          </cell>
          <cell r="F373" t="str">
            <v>ｍ3</v>
          </cell>
          <cell r="G373">
            <v>99</v>
          </cell>
          <cell r="H373" t="str">
            <v>S01250</v>
          </cell>
          <cell r="I373" t="str">
            <v>S01250</v>
          </cell>
        </row>
        <row r="374">
          <cell r="C374">
            <v>175</v>
          </cell>
          <cell r="D374" t="str">
            <v>道土木 複単</v>
          </cell>
          <cell r="E374" t="str">
            <v>埋戻+転圧</v>
          </cell>
          <cell r="I374" t="str">
            <v>道土木 複単</v>
          </cell>
          <cell r="J374" t="str">
            <v>埋戻+転圧</v>
          </cell>
        </row>
        <row r="375">
          <cell r="D375" t="str">
            <v>埋戻し</v>
          </cell>
          <cell r="E375" t="str">
            <v>W&gt;=4.0m</v>
          </cell>
          <cell r="F375" t="str">
            <v>ｍ3</v>
          </cell>
          <cell r="G375">
            <v>480</v>
          </cell>
          <cell r="H375" t="str">
            <v>S01280</v>
          </cell>
          <cell r="I375" t="str">
            <v>S01280</v>
          </cell>
          <cell r="J375" t="str">
            <v>15tonﾌﾞﾙ</v>
          </cell>
        </row>
        <row r="376">
          <cell r="C376">
            <v>176</v>
          </cell>
          <cell r="D376" t="str">
            <v>道土木 複単</v>
          </cell>
          <cell r="E376" t="str">
            <v>埋戻+転圧</v>
          </cell>
          <cell r="I376" t="str">
            <v>道土木 複単</v>
          </cell>
          <cell r="J376" t="str">
            <v>埋戻+転圧</v>
          </cell>
        </row>
        <row r="377">
          <cell r="D377" t="str">
            <v>埋戻し</v>
          </cell>
          <cell r="E377" t="str">
            <v>W&gt;=4.0m</v>
          </cell>
          <cell r="F377" t="str">
            <v>ｍ3</v>
          </cell>
          <cell r="G377">
            <v>877</v>
          </cell>
          <cell r="H377" t="str">
            <v>S01280</v>
          </cell>
          <cell r="I377" t="str">
            <v>S01280</v>
          </cell>
          <cell r="J377" t="str">
            <v>ﾌﾞﾙ+振動ﾛ-ﾗ</v>
          </cell>
        </row>
        <row r="378">
          <cell r="C378">
            <v>177</v>
          </cell>
          <cell r="D378" t="str">
            <v>道土木 複単</v>
          </cell>
          <cell r="E378" t="str">
            <v>埋戻+転圧</v>
          </cell>
          <cell r="I378" t="str">
            <v>道土木 複単</v>
          </cell>
          <cell r="J378" t="str">
            <v>埋戻+転圧</v>
          </cell>
        </row>
        <row r="379">
          <cell r="D379" t="str">
            <v>埋戻し</v>
          </cell>
          <cell r="E379" t="str">
            <v>1.0m&lt;=W&lt;4.0m</v>
          </cell>
          <cell r="F379" t="str">
            <v>ｍ3</v>
          </cell>
          <cell r="G379">
            <v>1472</v>
          </cell>
          <cell r="H379" t="str">
            <v>S01280</v>
          </cell>
          <cell r="I379" t="str">
            <v>S01280</v>
          </cell>
          <cell r="J379" t="str">
            <v>振動ﾛｰﾗ</v>
          </cell>
        </row>
        <row r="380">
          <cell r="C380">
            <v>178</v>
          </cell>
          <cell r="D380" t="str">
            <v>道土木 複単</v>
          </cell>
          <cell r="E380" t="str">
            <v>埋戻+転圧</v>
          </cell>
          <cell r="I380" t="str">
            <v>道土木 複単</v>
          </cell>
          <cell r="J380" t="str">
            <v>埋戻+転圧</v>
          </cell>
        </row>
        <row r="381">
          <cell r="D381" t="str">
            <v>埋戻し</v>
          </cell>
          <cell r="E381" t="str">
            <v>1.0m&gt;W</v>
          </cell>
          <cell r="F381" t="str">
            <v>ｍ3</v>
          </cell>
          <cell r="G381">
            <v>2239</v>
          </cell>
          <cell r="H381" t="str">
            <v>S01280</v>
          </cell>
          <cell r="I381" t="str">
            <v>S01280</v>
          </cell>
          <cell r="J381" t="str">
            <v>ﾀﾝﾊﾟ-</v>
          </cell>
        </row>
        <row r="382">
          <cell r="C382">
            <v>179</v>
          </cell>
          <cell r="D382" t="str">
            <v>道土木 複単</v>
          </cell>
          <cell r="I382" t="str">
            <v>道土木 複単</v>
          </cell>
        </row>
        <row r="383">
          <cell r="D383" t="str">
            <v>ﾀﾝﾊﾟ-締固め工</v>
          </cell>
          <cell r="E383" t="str">
            <v>ｍ3</v>
          </cell>
          <cell r="F383" t="str">
            <v>ｍ3</v>
          </cell>
          <cell r="G383">
            <v>1001</v>
          </cell>
          <cell r="I383" t="str">
            <v>S01285</v>
          </cell>
        </row>
        <row r="384">
          <cell r="C384">
            <v>180</v>
          </cell>
          <cell r="D384" t="str">
            <v>道土木 複単</v>
          </cell>
          <cell r="I384" t="str">
            <v>道土木 複単</v>
          </cell>
        </row>
        <row r="385">
          <cell r="D385" t="str">
            <v>盛土敷均転圧工</v>
          </cell>
          <cell r="E385" t="str">
            <v>2.5m&lt;=W&lt;4.0m</v>
          </cell>
          <cell r="F385" t="str">
            <v>ｍ3</v>
          </cell>
          <cell r="G385">
            <v>783</v>
          </cell>
          <cell r="H385" t="str">
            <v>S01330</v>
          </cell>
          <cell r="I385" t="str">
            <v>S01330</v>
          </cell>
        </row>
        <row r="388">
          <cell r="C388" t="str">
            <v>付番号</v>
          </cell>
          <cell r="D388" t="str">
            <v>名　　称</v>
          </cell>
          <cell r="E388" t="str">
            <v>規　　格</v>
          </cell>
          <cell r="F388" t="str">
            <v>単 位</v>
          </cell>
          <cell r="G388" t="str">
            <v>金　　額</v>
          </cell>
          <cell r="H388" t="str">
            <v>特殊製品費</v>
          </cell>
          <cell r="I388" t="str">
            <v>積算根拠</v>
          </cell>
          <cell r="J388" t="str">
            <v>摘　　要</v>
          </cell>
        </row>
        <row r="389">
          <cell r="C389">
            <v>181</v>
          </cell>
          <cell r="D389" t="str">
            <v>道土木 複単</v>
          </cell>
          <cell r="I389" t="str">
            <v>道土木 複単</v>
          </cell>
        </row>
        <row r="390">
          <cell r="D390" t="str">
            <v>盛土敷均転圧工</v>
          </cell>
          <cell r="E390" t="str">
            <v>1.0m&lt;=W&lt;2.5m</v>
          </cell>
          <cell r="F390" t="str">
            <v>ｍ3</v>
          </cell>
          <cell r="G390">
            <v>1167</v>
          </cell>
          <cell r="H390" t="str">
            <v>S01330</v>
          </cell>
          <cell r="I390" t="str">
            <v>S01330</v>
          </cell>
        </row>
        <row r="391">
          <cell r="C391">
            <v>182</v>
          </cell>
          <cell r="D391" t="str">
            <v>道土木 複単</v>
          </cell>
          <cell r="I391" t="str">
            <v>道土木 複単</v>
          </cell>
        </row>
        <row r="392">
          <cell r="D392" t="str">
            <v>盛土敷均転圧工</v>
          </cell>
          <cell r="E392" t="str">
            <v>1.0m&gt;w</v>
          </cell>
          <cell r="F392" t="str">
            <v>ｍ3</v>
          </cell>
          <cell r="G392">
            <v>1794</v>
          </cell>
          <cell r="H392" t="str">
            <v>S01330</v>
          </cell>
          <cell r="I392" t="str">
            <v>S01330</v>
          </cell>
        </row>
        <row r="393">
          <cell r="C393">
            <v>183</v>
          </cell>
          <cell r="D393" t="str">
            <v>道土木 複単</v>
          </cell>
          <cell r="I393" t="str">
            <v>道土木 複単</v>
          </cell>
        </row>
        <row r="394">
          <cell r="D394" t="str">
            <v>盛土敷均工</v>
          </cell>
          <cell r="E394" t="str">
            <v>2.5m&lt;=W&lt;4.0m</v>
          </cell>
          <cell r="F394" t="str">
            <v>ｍ3</v>
          </cell>
          <cell r="G394">
            <v>403</v>
          </cell>
          <cell r="H394" t="str">
            <v>S01330</v>
          </cell>
          <cell r="I394" t="str">
            <v>S01330</v>
          </cell>
        </row>
        <row r="395">
          <cell r="C395">
            <v>184</v>
          </cell>
          <cell r="D395" t="str">
            <v>道土木 複単</v>
          </cell>
          <cell r="I395" t="str">
            <v>道土木 複単</v>
          </cell>
        </row>
        <row r="396">
          <cell r="D396" t="str">
            <v>盛土敷均工</v>
          </cell>
          <cell r="E396" t="str">
            <v>1.0m&lt;=W&lt;2.5m</v>
          </cell>
          <cell r="F396" t="str">
            <v>ｍ3</v>
          </cell>
          <cell r="G396">
            <v>787</v>
          </cell>
          <cell r="H396" t="str">
            <v>S01330</v>
          </cell>
          <cell r="I396" t="str">
            <v>S01330</v>
          </cell>
        </row>
        <row r="397">
          <cell r="C397">
            <v>185</v>
          </cell>
          <cell r="D397" t="str">
            <v>道土木 複単</v>
          </cell>
          <cell r="I397" t="str">
            <v>道土木 複単</v>
          </cell>
        </row>
        <row r="398">
          <cell r="D398" t="str">
            <v>盛土敷均工</v>
          </cell>
          <cell r="E398" t="str">
            <v>1.0m&gt;w</v>
          </cell>
          <cell r="F398" t="str">
            <v>ｍ3</v>
          </cell>
          <cell r="G398">
            <v>787</v>
          </cell>
          <cell r="H398" t="str">
            <v>S01330</v>
          </cell>
          <cell r="I398" t="str">
            <v>S01330</v>
          </cell>
        </row>
        <row r="399">
          <cell r="C399">
            <v>186</v>
          </cell>
          <cell r="D399" t="str">
            <v>道土木 複単</v>
          </cell>
          <cell r="I399" t="str">
            <v>道土木 複単</v>
          </cell>
        </row>
        <row r="400">
          <cell r="D400" t="str">
            <v>盛土転圧工</v>
          </cell>
          <cell r="E400" t="str">
            <v>2.5m&lt;=W&lt;4.0m</v>
          </cell>
          <cell r="F400" t="str">
            <v>ｍ3</v>
          </cell>
          <cell r="G400">
            <v>379</v>
          </cell>
          <cell r="H400" t="str">
            <v>S01330</v>
          </cell>
          <cell r="I400" t="str">
            <v>S01330</v>
          </cell>
        </row>
        <row r="401">
          <cell r="C401">
            <v>187</v>
          </cell>
          <cell r="D401" t="str">
            <v>道土木 複単</v>
          </cell>
          <cell r="I401" t="str">
            <v>道土木 複単</v>
          </cell>
        </row>
        <row r="402">
          <cell r="D402" t="str">
            <v>盛土転圧工</v>
          </cell>
          <cell r="E402" t="str">
            <v>1.0m&lt;=W&lt;2.5m</v>
          </cell>
          <cell r="F402" t="str">
            <v>ｍ3</v>
          </cell>
          <cell r="G402">
            <v>379</v>
          </cell>
          <cell r="H402" t="str">
            <v>S01330</v>
          </cell>
          <cell r="I402" t="str">
            <v>S01330</v>
          </cell>
        </row>
        <row r="403">
          <cell r="C403">
            <v>188</v>
          </cell>
          <cell r="D403" t="str">
            <v>道土木 複単</v>
          </cell>
          <cell r="I403" t="str">
            <v>道土木 複単</v>
          </cell>
        </row>
        <row r="404">
          <cell r="D404" t="str">
            <v>盛土転圧工</v>
          </cell>
          <cell r="E404" t="str">
            <v>1.0m&gt;w</v>
          </cell>
          <cell r="F404" t="str">
            <v>ｍ3</v>
          </cell>
          <cell r="G404">
            <v>1006</v>
          </cell>
          <cell r="H404" t="str">
            <v>S01330</v>
          </cell>
          <cell r="I404" t="str">
            <v>S01330</v>
          </cell>
        </row>
        <row r="405">
          <cell r="C405">
            <v>189</v>
          </cell>
          <cell r="D405" t="str">
            <v>ﾊﾞｯｸﾎｳ0.6m3級</v>
          </cell>
          <cell r="E405" t="str">
            <v>ﾊﾞｯｸﾎｳ0.6m3級</v>
          </cell>
          <cell r="I405" t="str">
            <v>道土木 複単</v>
          </cell>
        </row>
        <row r="406">
          <cell r="D406" t="str">
            <v>機械切土法面整形</v>
          </cell>
          <cell r="E406" t="str">
            <v>粘性土</v>
          </cell>
          <cell r="F406" t="str">
            <v>ｍ2</v>
          </cell>
          <cell r="G406">
            <v>702</v>
          </cell>
          <cell r="H406" t="str">
            <v>S01370</v>
          </cell>
          <cell r="I406" t="str">
            <v>S01370</v>
          </cell>
        </row>
        <row r="407">
          <cell r="C407">
            <v>190</v>
          </cell>
          <cell r="D407" t="str">
            <v>ﾊﾞｯｸﾎｳ0.6m3級</v>
          </cell>
          <cell r="E407" t="str">
            <v>ﾊﾞｯｸﾎｳ0.6m3級</v>
          </cell>
          <cell r="I407" t="str">
            <v>道土木 複単</v>
          </cell>
        </row>
        <row r="408">
          <cell r="D408" t="str">
            <v>盛土法面整形</v>
          </cell>
          <cell r="E408" t="str">
            <v>削り取り 粘性土</v>
          </cell>
          <cell r="F408" t="str">
            <v>ｍ2</v>
          </cell>
          <cell r="G408">
            <v>409</v>
          </cell>
          <cell r="H408" t="str">
            <v>S01390</v>
          </cell>
          <cell r="I408" t="str">
            <v>S01390</v>
          </cell>
        </row>
        <row r="409">
          <cell r="C409">
            <v>191</v>
          </cell>
          <cell r="D409" t="str">
            <v>道土木 複単</v>
          </cell>
          <cell r="I409" t="str">
            <v>道土木 複単</v>
          </cell>
        </row>
        <row r="410">
          <cell r="D410" t="str">
            <v>天端仕上げ</v>
          </cell>
          <cell r="E410" t="str">
            <v>ﾌﾞﾙﾄﾞ-ｻﾞ3ton</v>
          </cell>
          <cell r="F410" t="str">
            <v>ｍ2</v>
          </cell>
          <cell r="G410">
            <v>158</v>
          </cell>
          <cell r="H410" t="str">
            <v>S01450</v>
          </cell>
          <cell r="I410" t="str">
            <v>S01450</v>
          </cell>
        </row>
        <row r="411">
          <cell r="C411">
            <v>192</v>
          </cell>
          <cell r="D411" t="str">
            <v>道土木 複単</v>
          </cell>
          <cell r="I411" t="str">
            <v>道土木 複単</v>
          </cell>
        </row>
        <row r="412">
          <cell r="D412" t="str">
            <v>小段仕上げ</v>
          </cell>
          <cell r="E412" t="str">
            <v>ﾊﾞｯｸﾎｳ0.6m3級</v>
          </cell>
          <cell r="F412" t="str">
            <v>ｍ2</v>
          </cell>
          <cell r="G412">
            <v>152</v>
          </cell>
          <cell r="H412" t="str">
            <v>S01450</v>
          </cell>
          <cell r="I412" t="str">
            <v>S01450</v>
          </cell>
        </row>
        <row r="413">
          <cell r="C413">
            <v>193</v>
          </cell>
          <cell r="D413" t="str">
            <v>道土木 複単</v>
          </cell>
          <cell r="I413" t="str">
            <v>道土木 複単</v>
          </cell>
        </row>
        <row r="414">
          <cell r="D414" t="str">
            <v>路面工内法仕上</v>
          </cell>
          <cell r="E414" t="str">
            <v>ｍ2</v>
          </cell>
          <cell r="F414" t="str">
            <v>ｍ2</v>
          </cell>
          <cell r="G414">
            <v>557</v>
          </cell>
          <cell r="I414" t="str">
            <v>S01420</v>
          </cell>
        </row>
        <row r="415">
          <cell r="C415">
            <v>194</v>
          </cell>
          <cell r="D415" t="str">
            <v>道土木 複単</v>
          </cell>
          <cell r="E415" t="str">
            <v>砂利割増し</v>
          </cell>
          <cell r="I415" t="str">
            <v>道土木 複単</v>
          </cell>
          <cell r="J415" t="str">
            <v>砂利割増し</v>
          </cell>
        </row>
        <row r="416">
          <cell r="D416" t="str">
            <v>基礎砕石工</v>
          </cell>
          <cell r="E416" t="str">
            <v>切込砕石 80mm級</v>
          </cell>
          <cell r="F416" t="str">
            <v>ｍ3</v>
          </cell>
          <cell r="G416">
            <v>3188</v>
          </cell>
          <cell r="H416" t="str">
            <v>S01510</v>
          </cell>
          <cell r="I416" t="str">
            <v>S01510</v>
          </cell>
          <cell r="J416">
            <v>0.2</v>
          </cell>
        </row>
        <row r="417">
          <cell r="C417">
            <v>195</v>
          </cell>
          <cell r="D417" t="str">
            <v>道土木 複単</v>
          </cell>
          <cell r="E417" t="str">
            <v>芝割増し 5%</v>
          </cell>
          <cell r="I417" t="str">
            <v>道土木 複単</v>
          </cell>
          <cell r="J417" t="str">
            <v>芝割増し 5%</v>
          </cell>
        </row>
        <row r="418">
          <cell r="D418" t="str">
            <v>張芝</v>
          </cell>
          <cell r="E418" t="str">
            <v>平面部</v>
          </cell>
          <cell r="F418" t="str">
            <v>ｍ2</v>
          </cell>
          <cell r="G418">
            <v>355</v>
          </cell>
          <cell r="H418" t="str">
            <v>S04080</v>
          </cell>
          <cell r="I418" t="str">
            <v>S04080</v>
          </cell>
          <cell r="J418" t="str">
            <v>芝串 含まず</v>
          </cell>
        </row>
        <row r="419">
          <cell r="C419">
            <v>196</v>
          </cell>
          <cell r="D419" t="str">
            <v>道土木 複単</v>
          </cell>
          <cell r="E419" t="str">
            <v>芝割増し 5%</v>
          </cell>
          <cell r="I419" t="str">
            <v>道土木 複単</v>
          </cell>
          <cell r="J419" t="str">
            <v>芝割増し 5%</v>
          </cell>
        </row>
        <row r="420">
          <cell r="D420" t="str">
            <v>張芝</v>
          </cell>
          <cell r="E420" t="str">
            <v>法面部</v>
          </cell>
          <cell r="F420" t="str">
            <v>ｍ2</v>
          </cell>
          <cell r="G420">
            <v>433</v>
          </cell>
          <cell r="H420" t="str">
            <v>S04080</v>
          </cell>
          <cell r="I420" t="str">
            <v>S04080</v>
          </cell>
          <cell r="J420" t="str">
            <v>芝串 含まず</v>
          </cell>
        </row>
        <row r="421">
          <cell r="C421">
            <v>197</v>
          </cell>
          <cell r="D421" t="str">
            <v>道土木 複単</v>
          </cell>
          <cell r="I421" t="str">
            <v>道土木 複単</v>
          </cell>
        </row>
        <row r="422">
          <cell r="D422" t="str">
            <v>積芝</v>
          </cell>
          <cell r="E422" t="str">
            <v>ｍ2</v>
          </cell>
          <cell r="F422" t="str">
            <v>ｍ2</v>
          </cell>
          <cell r="G422">
            <v>3003</v>
          </cell>
          <cell r="I422" t="str">
            <v>S04140</v>
          </cell>
        </row>
        <row r="423">
          <cell r="C423">
            <v>198</v>
          </cell>
          <cell r="D423" t="str">
            <v>道土木 複単</v>
          </cell>
          <cell r="E423" t="str">
            <v>0.15m3/袋</v>
          </cell>
          <cell r="I423" t="str">
            <v>道土木 複単</v>
          </cell>
          <cell r="J423" t="str">
            <v>0.15m3/袋</v>
          </cell>
        </row>
        <row r="424">
          <cell r="D424" t="str">
            <v>植生土のう積工</v>
          </cell>
          <cell r="E424" t="str">
            <v>ｍ2</v>
          </cell>
          <cell r="F424" t="str">
            <v>ｍ2</v>
          </cell>
          <cell r="G424">
            <v>6435</v>
          </cell>
          <cell r="I424" t="str">
            <v>S04160</v>
          </cell>
        </row>
        <row r="425">
          <cell r="C425">
            <v>199</v>
          </cell>
          <cell r="D425" t="str">
            <v>道土木 複単</v>
          </cell>
          <cell r="E425" t="str">
            <v>砂利割増し</v>
          </cell>
          <cell r="I425" t="str">
            <v>道土木 複単</v>
          </cell>
          <cell r="J425" t="str">
            <v>砂利割増し</v>
          </cell>
        </row>
        <row r="426">
          <cell r="D426" t="str">
            <v>敷砂利工</v>
          </cell>
          <cell r="E426" t="str">
            <v>ｍ3</v>
          </cell>
          <cell r="F426" t="str">
            <v>ｍ3</v>
          </cell>
          <cell r="G426">
            <v>3651</v>
          </cell>
          <cell r="H426">
            <v>0.2</v>
          </cell>
          <cell r="I426" t="str">
            <v>S04402</v>
          </cell>
          <cell r="J426">
            <v>0.2</v>
          </cell>
        </row>
        <row r="427">
          <cell r="C427">
            <v>200</v>
          </cell>
          <cell r="D427" t="str">
            <v>道土木 複単</v>
          </cell>
          <cell r="E427" t="str">
            <v>材料割増し</v>
          </cell>
          <cell r="I427" t="str">
            <v>道土木 複単</v>
          </cell>
          <cell r="J427" t="str">
            <v>材料割増し</v>
          </cell>
        </row>
        <row r="428">
          <cell r="D428" t="str">
            <v>吸出防止材工</v>
          </cell>
          <cell r="E428" t="str">
            <v>ｍ2</v>
          </cell>
          <cell r="F428" t="str">
            <v>ｍ2</v>
          </cell>
          <cell r="G428">
            <v>71</v>
          </cell>
          <cell r="H428">
            <v>0.08</v>
          </cell>
          <cell r="I428" t="str">
            <v>S04404</v>
          </cell>
          <cell r="J428">
            <v>0.08</v>
          </cell>
        </row>
        <row r="431">
          <cell r="C431" t="str">
            <v>付番号</v>
          </cell>
          <cell r="D431" t="str">
            <v>名　　称</v>
          </cell>
          <cell r="E431" t="str">
            <v>規　　格</v>
          </cell>
          <cell r="F431" t="str">
            <v>単 位</v>
          </cell>
          <cell r="G431" t="str">
            <v>金　　額</v>
          </cell>
          <cell r="H431" t="str">
            <v>特殊製品費</v>
          </cell>
          <cell r="I431" t="str">
            <v>積算根拠</v>
          </cell>
          <cell r="J431" t="str">
            <v>摘　　要</v>
          </cell>
        </row>
        <row r="432">
          <cell r="C432">
            <v>201</v>
          </cell>
          <cell r="D432" t="str">
            <v>人力 小運搬なし</v>
          </cell>
          <cell r="E432" t="str">
            <v>人力 小運搬なし</v>
          </cell>
          <cell r="F432" t="str">
            <v>ｺﾝｸﾘｰﾄ割増し</v>
          </cell>
          <cell r="I432" t="str">
            <v>道土木 複単</v>
          </cell>
          <cell r="J432" t="str">
            <v>ｺﾝｸﾘｰﾄ割増し</v>
          </cell>
        </row>
        <row r="433">
          <cell r="D433" t="str">
            <v>ｺﾝｸﾘｰﾄ打設工</v>
          </cell>
          <cell r="E433" t="str">
            <v>無筋構造物</v>
          </cell>
          <cell r="F433" t="str">
            <v>ｍ3</v>
          </cell>
          <cell r="G433">
            <v>4653</v>
          </cell>
          <cell r="H433" t="str">
            <v>S05050</v>
          </cell>
          <cell r="I433" t="str">
            <v>S05050</v>
          </cell>
          <cell r="J433">
            <v>0.04</v>
          </cell>
        </row>
        <row r="434">
          <cell r="C434">
            <v>202</v>
          </cell>
          <cell r="D434" t="str">
            <v>人力 小運搬なし</v>
          </cell>
          <cell r="E434" t="str">
            <v>人力 小運搬なし</v>
          </cell>
          <cell r="F434" t="str">
            <v>ｺﾝｸﾘｰﾄ割増し</v>
          </cell>
          <cell r="I434" t="str">
            <v>道土木 単価</v>
          </cell>
          <cell r="J434" t="str">
            <v>ｺﾝｸﾘｰﾄ割増し</v>
          </cell>
        </row>
        <row r="435">
          <cell r="D435" t="str">
            <v>ｺﾝｸﾘｰﾄ打設工</v>
          </cell>
          <cell r="E435" t="str">
            <v>鉄筋構造物</v>
          </cell>
          <cell r="F435" t="str">
            <v>ｍ3</v>
          </cell>
          <cell r="G435">
            <v>4392</v>
          </cell>
          <cell r="H435" t="str">
            <v>S05050</v>
          </cell>
          <cell r="I435" t="str">
            <v>S05050</v>
          </cell>
          <cell r="J435">
            <v>0.02</v>
          </cell>
        </row>
        <row r="436">
          <cell r="C436">
            <v>203</v>
          </cell>
          <cell r="D436" t="str">
            <v>人力 小運搬なし</v>
          </cell>
          <cell r="E436" t="str">
            <v>人力 小運搬なし</v>
          </cell>
          <cell r="F436" t="str">
            <v>ｺﾝｸﾘｰﾄ割増し</v>
          </cell>
          <cell r="I436" t="str">
            <v>道土木 複単</v>
          </cell>
          <cell r="J436" t="str">
            <v>ｺﾝｸﾘｰﾄ割増し</v>
          </cell>
        </row>
        <row r="437">
          <cell r="D437" t="str">
            <v>ｺﾝｸﾘｰﾄ打設工</v>
          </cell>
          <cell r="E437" t="str">
            <v>小型構造物</v>
          </cell>
          <cell r="F437" t="str">
            <v>ｍ3</v>
          </cell>
          <cell r="G437">
            <v>8825</v>
          </cell>
          <cell r="H437" t="str">
            <v>S05050</v>
          </cell>
          <cell r="I437" t="str">
            <v>S05050</v>
          </cell>
          <cell r="J437">
            <v>0.06</v>
          </cell>
        </row>
        <row r="438">
          <cell r="C438">
            <v>204</v>
          </cell>
          <cell r="D438" t="str">
            <v>人力 小運搬あり</v>
          </cell>
          <cell r="E438" t="str">
            <v>人力 小運搬あり</v>
          </cell>
          <cell r="F438" t="str">
            <v>ｺﾝｸﾘｰﾄ割増し</v>
          </cell>
          <cell r="I438" t="str">
            <v>道土木 複単</v>
          </cell>
          <cell r="J438" t="str">
            <v>ｺﾝｸﾘｰﾄ割増し</v>
          </cell>
        </row>
        <row r="439">
          <cell r="D439" t="str">
            <v>ｺﾝｸﾘｰﾄ打設工</v>
          </cell>
          <cell r="E439" t="str">
            <v>無筋構造物</v>
          </cell>
          <cell r="F439" t="str">
            <v>ｍ3</v>
          </cell>
          <cell r="G439">
            <v>6512</v>
          </cell>
          <cell r="H439" t="str">
            <v>S05050</v>
          </cell>
          <cell r="I439" t="str">
            <v>S05050</v>
          </cell>
          <cell r="J439">
            <v>0.04</v>
          </cell>
        </row>
        <row r="440">
          <cell r="C440">
            <v>205</v>
          </cell>
          <cell r="D440" t="str">
            <v>人力 小運搬あり</v>
          </cell>
          <cell r="E440" t="str">
            <v>人力 小運搬あり</v>
          </cell>
          <cell r="F440" t="str">
            <v>ｺﾝｸﾘｰﾄ割増し</v>
          </cell>
          <cell r="I440" t="str">
            <v>道土木 複単</v>
          </cell>
          <cell r="J440" t="str">
            <v>ｺﾝｸﾘｰﾄ割増し</v>
          </cell>
        </row>
        <row r="441">
          <cell r="D441" t="str">
            <v>ｺﾝｸﾘｰﾄ打設工</v>
          </cell>
          <cell r="E441" t="str">
            <v>鉄筋構造物</v>
          </cell>
          <cell r="F441" t="str">
            <v>ｍ3</v>
          </cell>
          <cell r="G441">
            <v>6251</v>
          </cell>
          <cell r="H441" t="str">
            <v>S05050</v>
          </cell>
          <cell r="I441" t="str">
            <v>S05050</v>
          </cell>
          <cell r="J441">
            <v>0.02</v>
          </cell>
        </row>
        <row r="442">
          <cell r="C442">
            <v>206</v>
          </cell>
          <cell r="D442" t="str">
            <v>人力 小運搬あり</v>
          </cell>
          <cell r="E442" t="str">
            <v>人力 小運搬あり</v>
          </cell>
          <cell r="F442" t="str">
            <v>ｺﾝｸﾘｰﾄ割増し</v>
          </cell>
          <cell r="I442" t="str">
            <v>道土木 複単</v>
          </cell>
          <cell r="J442" t="str">
            <v>ｺﾝｸﾘｰﾄ割増し</v>
          </cell>
        </row>
        <row r="443">
          <cell r="D443" t="str">
            <v>ｺﾝｸﾘｰﾄ打設工</v>
          </cell>
          <cell r="E443" t="str">
            <v>小型構造物</v>
          </cell>
          <cell r="F443" t="str">
            <v>ｍ3</v>
          </cell>
          <cell r="G443">
            <v>10684</v>
          </cell>
          <cell r="H443" t="str">
            <v>S05050</v>
          </cell>
          <cell r="I443" t="str">
            <v>S05050</v>
          </cell>
          <cell r="J443">
            <v>0.06</v>
          </cell>
        </row>
        <row r="444">
          <cell r="C444">
            <v>207</v>
          </cell>
          <cell r="D444" t="str">
            <v>ﾎﾟﾝﾌﾟ車 無筋</v>
          </cell>
          <cell r="E444" t="str">
            <v>ﾎﾟﾝﾌﾟ車 無筋</v>
          </cell>
          <cell r="F444" t="str">
            <v>ｺﾝｸﾘｰﾄ割増し</v>
          </cell>
          <cell r="I444" t="str">
            <v>道土木 複単</v>
          </cell>
          <cell r="J444" t="str">
            <v>ｺﾝｸﾘｰﾄ割増し</v>
          </cell>
        </row>
        <row r="445">
          <cell r="D445" t="str">
            <v>ｺﾝｸﾘｰﾄ打設工</v>
          </cell>
          <cell r="E445" t="str">
            <v>V&lt;50m</v>
          </cell>
          <cell r="F445" t="str">
            <v>ｍ3</v>
          </cell>
          <cell r="G445">
            <v>5421</v>
          </cell>
          <cell r="H445" t="str">
            <v>S05110</v>
          </cell>
          <cell r="I445" t="str">
            <v>S05110</v>
          </cell>
          <cell r="J445">
            <v>0.04</v>
          </cell>
        </row>
        <row r="446">
          <cell r="C446">
            <v>208</v>
          </cell>
          <cell r="D446" t="str">
            <v>ﾎﾟﾝﾌﾟ車 無筋</v>
          </cell>
          <cell r="E446" t="str">
            <v>ﾎﾟﾝﾌﾟ車 無筋</v>
          </cell>
          <cell r="F446" t="str">
            <v>ｺﾝｸﾘｰﾄ割増し</v>
          </cell>
          <cell r="I446" t="str">
            <v>道土木 複単</v>
          </cell>
          <cell r="J446" t="str">
            <v>ｺﾝｸﾘｰﾄ割増し</v>
          </cell>
        </row>
        <row r="447">
          <cell r="D447" t="str">
            <v>ｺﾝｸﾘｰﾄ打設工</v>
          </cell>
          <cell r="E447" t="str">
            <v>50m3&lt;V&lt;=100m3</v>
          </cell>
          <cell r="F447" t="str">
            <v>ｍ3</v>
          </cell>
          <cell r="G447">
            <v>4047</v>
          </cell>
          <cell r="H447" t="str">
            <v>S05110</v>
          </cell>
          <cell r="I447" t="str">
            <v>S05110</v>
          </cell>
          <cell r="J447">
            <v>0.04</v>
          </cell>
        </row>
        <row r="448">
          <cell r="C448">
            <v>209</v>
          </cell>
          <cell r="D448" t="str">
            <v>ﾎﾟﾝﾌﾟ車 無筋</v>
          </cell>
          <cell r="E448" t="str">
            <v>ﾎﾟﾝﾌﾟ車 無筋</v>
          </cell>
          <cell r="F448" t="str">
            <v>ｺﾝｸﾘｰﾄ割増し</v>
          </cell>
          <cell r="I448" t="str">
            <v>道土木 複単</v>
          </cell>
          <cell r="J448" t="str">
            <v>ｺﾝｸﾘｰﾄ割増し</v>
          </cell>
        </row>
        <row r="449">
          <cell r="D449" t="str">
            <v>ｺﾝｸﾘｰﾄ打設工</v>
          </cell>
          <cell r="E449" t="str">
            <v>100m3&lt;V&lt;=300m3</v>
          </cell>
          <cell r="F449" t="str">
            <v>ｍ3</v>
          </cell>
          <cell r="G449">
            <v>2754</v>
          </cell>
          <cell r="H449" t="str">
            <v>S05110</v>
          </cell>
          <cell r="I449" t="str">
            <v>S05110</v>
          </cell>
          <cell r="J449">
            <v>0.04</v>
          </cell>
        </row>
        <row r="450">
          <cell r="C450">
            <v>210</v>
          </cell>
          <cell r="D450" t="str">
            <v>ﾎﾟﾝﾌﾟ車 無筋</v>
          </cell>
          <cell r="E450" t="str">
            <v>ﾎﾟﾝﾌﾟ車 無筋</v>
          </cell>
          <cell r="F450" t="str">
            <v>ｺﾝｸﾘｰﾄ割増し</v>
          </cell>
          <cell r="I450" t="str">
            <v>道土木 複単</v>
          </cell>
          <cell r="J450" t="str">
            <v>ｺﾝｸﾘｰﾄ割増し</v>
          </cell>
        </row>
        <row r="451">
          <cell r="D451" t="str">
            <v>ｺﾝｸﾘｰﾄ打設工</v>
          </cell>
          <cell r="E451" t="str">
            <v>V&gt;300m3</v>
          </cell>
          <cell r="F451" t="str">
            <v>ｍ3</v>
          </cell>
          <cell r="G451">
            <v>2024</v>
          </cell>
          <cell r="H451" t="str">
            <v>S05110</v>
          </cell>
          <cell r="I451" t="str">
            <v>S05110</v>
          </cell>
          <cell r="J451">
            <v>0.04</v>
          </cell>
        </row>
        <row r="452">
          <cell r="C452">
            <v>211</v>
          </cell>
          <cell r="D452" t="str">
            <v>ﾎﾟﾝﾌﾟ車 鉄筋</v>
          </cell>
          <cell r="E452" t="str">
            <v>ﾎﾟﾝﾌﾟ車 鉄筋</v>
          </cell>
          <cell r="F452" t="str">
            <v>ｺﾝｸﾘｰﾄ割増し</v>
          </cell>
          <cell r="I452" t="str">
            <v>道土木 複単</v>
          </cell>
          <cell r="J452" t="str">
            <v>ｺﾝｸﾘｰﾄ割増し</v>
          </cell>
        </row>
        <row r="453">
          <cell r="D453" t="str">
            <v>ｺﾝｸﾘｰﾄ打設工</v>
          </cell>
          <cell r="E453" t="str">
            <v>V&lt;50m3</v>
          </cell>
          <cell r="F453" t="str">
            <v>ｍ3</v>
          </cell>
          <cell r="G453">
            <v>5160</v>
          </cell>
          <cell r="H453" t="str">
            <v>S05110</v>
          </cell>
          <cell r="I453" t="str">
            <v>S05110</v>
          </cell>
          <cell r="J453">
            <v>0.02</v>
          </cell>
        </row>
        <row r="454">
          <cell r="C454">
            <v>212</v>
          </cell>
          <cell r="D454" t="str">
            <v>ﾎﾟﾝﾌﾟ車 鉄筋</v>
          </cell>
          <cell r="E454" t="str">
            <v>ﾎﾟﾝﾌﾟ車 鉄筋</v>
          </cell>
          <cell r="F454" t="str">
            <v>ｺﾝｸﾘｰﾄ割増し</v>
          </cell>
          <cell r="I454" t="str">
            <v>道土木 複単</v>
          </cell>
          <cell r="J454" t="str">
            <v>ｺﾝｸﾘｰﾄ割増し</v>
          </cell>
        </row>
        <row r="455">
          <cell r="D455" t="str">
            <v>ｺﾝｸﾘｰﾄ打設工</v>
          </cell>
          <cell r="E455" t="str">
            <v>50m3&lt;V&lt;=100m3</v>
          </cell>
          <cell r="F455" t="str">
            <v>ｍ3</v>
          </cell>
          <cell r="G455">
            <v>3786</v>
          </cell>
          <cell r="H455" t="str">
            <v>S05110</v>
          </cell>
          <cell r="I455" t="str">
            <v>S05110</v>
          </cell>
          <cell r="J455">
            <v>0.02</v>
          </cell>
        </row>
        <row r="456">
          <cell r="C456">
            <v>213</v>
          </cell>
          <cell r="D456" t="str">
            <v>ﾎﾟﾝﾌﾟ車 鉄筋</v>
          </cell>
          <cell r="E456" t="str">
            <v>ﾎﾟﾝﾌﾟ車 鉄筋</v>
          </cell>
          <cell r="F456" t="str">
            <v>ｺﾝｸﾘｰﾄ割増し</v>
          </cell>
          <cell r="I456" t="str">
            <v>道土木 複単</v>
          </cell>
          <cell r="J456" t="str">
            <v>ｺﾝｸﾘｰﾄ割増し</v>
          </cell>
        </row>
        <row r="457">
          <cell r="D457" t="str">
            <v>ｺﾝｸﾘｰﾄ打設工</v>
          </cell>
          <cell r="E457" t="str">
            <v>100m3&lt;V&lt;=300m3</v>
          </cell>
          <cell r="F457" t="str">
            <v>ｍ3</v>
          </cell>
          <cell r="G457">
            <v>2493</v>
          </cell>
          <cell r="H457" t="str">
            <v>S05110</v>
          </cell>
          <cell r="I457" t="str">
            <v>S05110</v>
          </cell>
          <cell r="J457">
            <v>0.02</v>
          </cell>
        </row>
        <row r="458">
          <cell r="C458">
            <v>214</v>
          </cell>
          <cell r="D458" t="str">
            <v>ﾎﾟﾝﾌﾟ車 鉄筋</v>
          </cell>
          <cell r="E458" t="str">
            <v>ﾎﾟﾝﾌﾟ車 鉄筋</v>
          </cell>
          <cell r="F458" t="str">
            <v>ｺﾝｸﾘｰﾄ割増し</v>
          </cell>
          <cell r="I458" t="str">
            <v>道土木 複単</v>
          </cell>
          <cell r="J458" t="str">
            <v>ｺﾝｸﾘｰﾄ割増し</v>
          </cell>
        </row>
        <row r="459">
          <cell r="D459" t="str">
            <v>ｺﾝｸﾘｰﾄ打設工</v>
          </cell>
          <cell r="E459" t="str">
            <v>V&gt;300m3</v>
          </cell>
          <cell r="F459" t="str">
            <v>ｍ3</v>
          </cell>
          <cell r="G459">
            <v>1763</v>
          </cell>
          <cell r="H459" t="str">
            <v>S05110</v>
          </cell>
          <cell r="I459" t="str">
            <v>S05110</v>
          </cell>
          <cell r="J459">
            <v>0.02</v>
          </cell>
        </row>
        <row r="460">
          <cell r="C460">
            <v>215</v>
          </cell>
          <cell r="D460" t="str">
            <v>平面型枠 無筋</v>
          </cell>
          <cell r="E460" t="str">
            <v>平面型枠 無筋</v>
          </cell>
          <cell r="I460" t="str">
            <v>道土木 複単</v>
          </cell>
        </row>
        <row r="461">
          <cell r="D461" t="str">
            <v>型枠工</v>
          </cell>
          <cell r="E461" t="str">
            <v xml:space="preserve">H&lt;4.0m </v>
          </cell>
          <cell r="F461" t="str">
            <v>ｍ2</v>
          </cell>
          <cell r="G461">
            <v>6434</v>
          </cell>
          <cell r="H461" t="str">
            <v>S05650</v>
          </cell>
          <cell r="I461" t="str">
            <v>S05650</v>
          </cell>
        </row>
        <row r="462">
          <cell r="C462">
            <v>216</v>
          </cell>
          <cell r="D462" t="str">
            <v>平面型枠 無筋</v>
          </cell>
          <cell r="E462" t="str">
            <v>平面型枠 無筋</v>
          </cell>
          <cell r="I462" t="str">
            <v>道土木 複単</v>
          </cell>
        </row>
        <row r="463">
          <cell r="D463" t="str">
            <v>型枠工</v>
          </cell>
          <cell r="E463" t="str">
            <v>4.0m&lt;=H&lt;20m</v>
          </cell>
          <cell r="F463" t="str">
            <v>ｍ2</v>
          </cell>
          <cell r="G463">
            <v>6578</v>
          </cell>
          <cell r="H463" t="str">
            <v>S05650</v>
          </cell>
          <cell r="I463" t="str">
            <v>S05650</v>
          </cell>
        </row>
        <row r="464">
          <cell r="C464">
            <v>217</v>
          </cell>
          <cell r="D464" t="str">
            <v>平面型枠 無筋</v>
          </cell>
          <cell r="E464" t="str">
            <v>平面型枠 無筋</v>
          </cell>
          <cell r="I464" t="str">
            <v>道土木 複単</v>
          </cell>
        </row>
        <row r="465">
          <cell r="D465" t="str">
            <v>型枠工</v>
          </cell>
          <cell r="E465" t="str">
            <v>H&gt;=20m</v>
          </cell>
          <cell r="F465" t="str">
            <v>ｍ2</v>
          </cell>
          <cell r="G465">
            <v>6669</v>
          </cell>
          <cell r="H465" t="str">
            <v>S05650</v>
          </cell>
          <cell r="I465" t="str">
            <v>S05650</v>
          </cell>
        </row>
        <row r="466">
          <cell r="C466">
            <v>218</v>
          </cell>
          <cell r="D466" t="str">
            <v>平面型枠 鉄筋</v>
          </cell>
          <cell r="E466" t="str">
            <v>平面型枠 鉄筋</v>
          </cell>
          <cell r="I466" t="str">
            <v>道土木 複単</v>
          </cell>
        </row>
        <row r="467">
          <cell r="D467" t="str">
            <v>型枠工</v>
          </cell>
          <cell r="E467" t="str">
            <v>H&lt;4.0m</v>
          </cell>
          <cell r="F467" t="str">
            <v>ｍ2</v>
          </cell>
          <cell r="G467">
            <v>6434</v>
          </cell>
          <cell r="H467" t="str">
            <v>S05650</v>
          </cell>
          <cell r="I467" t="str">
            <v>S05650</v>
          </cell>
        </row>
        <row r="468">
          <cell r="C468">
            <v>219</v>
          </cell>
          <cell r="D468" t="str">
            <v>平面型枠 鉄筋</v>
          </cell>
          <cell r="E468" t="str">
            <v>平面型枠 鉄筋</v>
          </cell>
          <cell r="I468" t="str">
            <v>道土木 複単</v>
          </cell>
        </row>
        <row r="469">
          <cell r="D469" t="str">
            <v>型枠工</v>
          </cell>
          <cell r="E469" t="str">
            <v>4.0m&lt;=H&lt;20m</v>
          </cell>
          <cell r="F469" t="str">
            <v>ｍ2</v>
          </cell>
          <cell r="G469">
            <v>6578</v>
          </cell>
          <cell r="H469" t="str">
            <v>S05650</v>
          </cell>
          <cell r="I469" t="str">
            <v>S05650</v>
          </cell>
        </row>
        <row r="470">
          <cell r="C470">
            <v>220</v>
          </cell>
          <cell r="D470" t="str">
            <v>平面型枠 鉄筋</v>
          </cell>
          <cell r="E470" t="str">
            <v>平面型枠 鉄筋</v>
          </cell>
          <cell r="I470" t="str">
            <v>道土木 複単</v>
          </cell>
        </row>
        <row r="471">
          <cell r="D471" t="str">
            <v>型枠工</v>
          </cell>
          <cell r="E471" t="str">
            <v>20m&lt;H</v>
          </cell>
          <cell r="F471" t="str">
            <v>ｍ2</v>
          </cell>
          <cell r="G471">
            <v>6669</v>
          </cell>
          <cell r="H471" t="str">
            <v>S05650</v>
          </cell>
          <cell r="I471" t="str">
            <v>S05650</v>
          </cell>
        </row>
        <row r="474">
          <cell r="C474" t="str">
            <v>付番号</v>
          </cell>
          <cell r="D474" t="str">
            <v>名　　称</v>
          </cell>
          <cell r="E474" t="str">
            <v>規　　格</v>
          </cell>
          <cell r="F474" t="str">
            <v>単 位</v>
          </cell>
          <cell r="G474" t="str">
            <v>金　　額</v>
          </cell>
          <cell r="H474" t="str">
            <v>特殊製品費</v>
          </cell>
          <cell r="I474" t="str">
            <v>積算根拠</v>
          </cell>
          <cell r="J474" t="str">
            <v>摘　　要</v>
          </cell>
        </row>
        <row r="475">
          <cell r="C475">
            <v>221</v>
          </cell>
          <cell r="D475" t="str">
            <v>円形型枠 無筋</v>
          </cell>
          <cell r="E475" t="str">
            <v>円形型枠 無筋</v>
          </cell>
          <cell r="I475" t="str">
            <v>道土木 複単</v>
          </cell>
        </row>
        <row r="476">
          <cell r="D476" t="str">
            <v>型枠工</v>
          </cell>
          <cell r="E476" t="str">
            <v xml:space="preserve">H&lt;4.0m </v>
          </cell>
          <cell r="F476" t="str">
            <v>ｍ2</v>
          </cell>
          <cell r="G476">
            <v>8152</v>
          </cell>
          <cell r="H476" t="str">
            <v>S05650</v>
          </cell>
          <cell r="I476" t="str">
            <v>S05650</v>
          </cell>
        </row>
        <row r="477">
          <cell r="C477">
            <v>222</v>
          </cell>
          <cell r="D477" t="str">
            <v>円形型枠 無筋</v>
          </cell>
          <cell r="E477" t="str">
            <v>円形型枠 無筋</v>
          </cell>
          <cell r="I477" t="str">
            <v>道土木 複単</v>
          </cell>
        </row>
        <row r="478">
          <cell r="D478" t="str">
            <v>型枠工</v>
          </cell>
          <cell r="E478" t="str">
            <v>4.0m&lt;=H&lt;20m</v>
          </cell>
          <cell r="F478" t="str">
            <v>ｍ2</v>
          </cell>
          <cell r="G478">
            <v>8568</v>
          </cell>
          <cell r="H478" t="str">
            <v>S05650</v>
          </cell>
          <cell r="I478" t="str">
            <v>S05650</v>
          </cell>
        </row>
        <row r="479">
          <cell r="C479">
            <v>223</v>
          </cell>
          <cell r="D479" t="str">
            <v>円形型枠 無筋</v>
          </cell>
          <cell r="E479" t="str">
            <v>円形型枠 無筋</v>
          </cell>
          <cell r="I479" t="str">
            <v>道土木 複単</v>
          </cell>
        </row>
        <row r="480">
          <cell r="D480" t="str">
            <v>型枠工</v>
          </cell>
          <cell r="E480" t="str">
            <v>H&gt;=20m</v>
          </cell>
          <cell r="F480" t="str">
            <v>ｍ2</v>
          </cell>
          <cell r="G480">
            <v>8625</v>
          </cell>
          <cell r="H480" t="str">
            <v>S05650</v>
          </cell>
          <cell r="I480" t="str">
            <v>S05650</v>
          </cell>
        </row>
        <row r="481">
          <cell r="C481">
            <v>224</v>
          </cell>
          <cell r="D481" t="str">
            <v>円形型枠 鉄筋</v>
          </cell>
          <cell r="E481" t="str">
            <v>円形型枠 鉄筋</v>
          </cell>
          <cell r="I481" t="str">
            <v>道土木 複単</v>
          </cell>
        </row>
        <row r="482">
          <cell r="D482" t="str">
            <v>型枠工</v>
          </cell>
          <cell r="E482" t="str">
            <v>H&lt;4.0m</v>
          </cell>
          <cell r="F482" t="str">
            <v>ｍ2</v>
          </cell>
          <cell r="G482">
            <v>8322</v>
          </cell>
          <cell r="H482" t="str">
            <v>S05650</v>
          </cell>
          <cell r="I482" t="str">
            <v>S05650</v>
          </cell>
        </row>
        <row r="483">
          <cell r="C483">
            <v>225</v>
          </cell>
          <cell r="D483" t="str">
            <v>円形型枠 鉄筋</v>
          </cell>
          <cell r="E483" t="str">
            <v>円形型枠 鉄筋</v>
          </cell>
          <cell r="I483" t="str">
            <v>道土木 複単</v>
          </cell>
        </row>
        <row r="484">
          <cell r="D484" t="str">
            <v>型枠工</v>
          </cell>
          <cell r="E484" t="str">
            <v>4.0m&lt;=H&lt;20m</v>
          </cell>
          <cell r="F484" t="str">
            <v>ｍ2</v>
          </cell>
          <cell r="G484">
            <v>8754</v>
          </cell>
          <cell r="H484" t="str">
            <v>S05650</v>
          </cell>
          <cell r="I484" t="str">
            <v>S05650</v>
          </cell>
        </row>
        <row r="485">
          <cell r="C485">
            <v>226</v>
          </cell>
          <cell r="D485" t="str">
            <v>円形型枠 鉄筋</v>
          </cell>
          <cell r="E485" t="str">
            <v>円形型枠 鉄筋</v>
          </cell>
          <cell r="I485" t="str">
            <v>道土木 複単</v>
          </cell>
        </row>
        <row r="486">
          <cell r="D486" t="str">
            <v>型枠工</v>
          </cell>
          <cell r="E486" t="str">
            <v>20m&lt;H</v>
          </cell>
          <cell r="F486" t="str">
            <v>ｍ2</v>
          </cell>
          <cell r="G486">
            <v>8811</v>
          </cell>
          <cell r="H486" t="str">
            <v>S05650</v>
          </cell>
          <cell r="I486" t="str">
            <v>S05650</v>
          </cell>
        </row>
        <row r="487">
          <cell r="C487">
            <v>227</v>
          </cell>
          <cell r="D487" t="str">
            <v>道土木 複単</v>
          </cell>
          <cell r="I487" t="str">
            <v>道土木 複単</v>
          </cell>
        </row>
        <row r="488">
          <cell r="D488" t="str">
            <v>型枠工</v>
          </cell>
          <cell r="E488" t="str">
            <v>均し基礎ｺﾝｸﾘ-ﾄ</v>
          </cell>
          <cell r="F488" t="str">
            <v>ｍ2</v>
          </cell>
          <cell r="G488">
            <v>3173</v>
          </cell>
          <cell r="H488" t="str">
            <v>S05650</v>
          </cell>
          <cell r="I488" t="str">
            <v>S05650</v>
          </cell>
        </row>
        <row r="489">
          <cell r="C489">
            <v>228</v>
          </cell>
          <cell r="D489" t="str">
            <v>道土木 複単</v>
          </cell>
          <cell r="I489" t="str">
            <v>道土木 複単</v>
          </cell>
        </row>
        <row r="490">
          <cell r="D490" t="str">
            <v>型枠工</v>
          </cell>
          <cell r="E490" t="str">
            <v>小型構造物(Ⅰ)</v>
          </cell>
          <cell r="F490" t="str">
            <v>ｍ2</v>
          </cell>
          <cell r="G490">
            <v>5314</v>
          </cell>
          <cell r="H490" t="str">
            <v>S05650</v>
          </cell>
          <cell r="I490" t="str">
            <v>S05650</v>
          </cell>
        </row>
        <row r="491">
          <cell r="C491">
            <v>229</v>
          </cell>
          <cell r="D491" t="str">
            <v>道土木 複単</v>
          </cell>
          <cell r="I491" t="str">
            <v>道土木 複単</v>
          </cell>
        </row>
        <row r="492">
          <cell r="D492" t="str">
            <v>型枠工</v>
          </cell>
          <cell r="E492" t="str">
            <v>小型構造物(Ⅱ)</v>
          </cell>
          <cell r="F492" t="str">
            <v>ｍ2</v>
          </cell>
          <cell r="G492">
            <v>6166</v>
          </cell>
          <cell r="H492" t="str">
            <v>S05650</v>
          </cell>
          <cell r="I492" t="str">
            <v>S05650</v>
          </cell>
        </row>
        <row r="493">
          <cell r="C493">
            <v>230</v>
          </cell>
          <cell r="D493" t="str">
            <v>枠組足場</v>
          </cell>
          <cell r="E493" t="str">
            <v>枠組足場</v>
          </cell>
          <cell r="I493" t="str">
            <v>道土木 複単</v>
          </cell>
        </row>
        <row r="494">
          <cell r="D494" t="str">
            <v>足場工</v>
          </cell>
          <cell r="E494" t="str">
            <v>H&lt;4.0m 無筋</v>
          </cell>
          <cell r="F494" t="str">
            <v>ｍ2</v>
          </cell>
          <cell r="G494">
            <v>2033</v>
          </cell>
          <cell r="H494" t="str">
            <v>S05700</v>
          </cell>
          <cell r="I494" t="str">
            <v>S05700</v>
          </cell>
        </row>
        <row r="495">
          <cell r="C495">
            <v>231</v>
          </cell>
          <cell r="D495" t="str">
            <v>枠組足場</v>
          </cell>
          <cell r="E495" t="str">
            <v>枠組足場</v>
          </cell>
          <cell r="I495" t="str">
            <v>道土木 複単</v>
          </cell>
        </row>
        <row r="496">
          <cell r="D496" t="str">
            <v>足場工</v>
          </cell>
          <cell r="E496" t="str">
            <v>H&gt;4.0m 無筋</v>
          </cell>
          <cell r="F496" t="str">
            <v>ｍ2</v>
          </cell>
          <cell r="G496">
            <v>2043</v>
          </cell>
          <cell r="H496" t="str">
            <v>S05700</v>
          </cell>
          <cell r="I496" t="str">
            <v>S05700</v>
          </cell>
        </row>
        <row r="497">
          <cell r="C497">
            <v>232</v>
          </cell>
          <cell r="D497" t="str">
            <v>枠組足場</v>
          </cell>
          <cell r="E497" t="str">
            <v>枠組足場</v>
          </cell>
          <cell r="I497" t="str">
            <v>道土木 複単</v>
          </cell>
        </row>
        <row r="498">
          <cell r="D498" t="str">
            <v>足場工</v>
          </cell>
          <cell r="E498" t="str">
            <v>H&lt;4.0m 鉄筋</v>
          </cell>
          <cell r="F498" t="str">
            <v>ｍ2</v>
          </cell>
          <cell r="G498">
            <v>2144</v>
          </cell>
          <cell r="H498" t="str">
            <v>S05700</v>
          </cell>
          <cell r="I498" t="str">
            <v>S05700</v>
          </cell>
        </row>
        <row r="499">
          <cell r="C499">
            <v>233</v>
          </cell>
          <cell r="D499" t="str">
            <v>枠組足場</v>
          </cell>
          <cell r="E499" t="str">
            <v>枠組足場</v>
          </cell>
          <cell r="I499" t="str">
            <v>道土木 複単</v>
          </cell>
        </row>
        <row r="500">
          <cell r="D500" t="str">
            <v>足場工</v>
          </cell>
          <cell r="E500" t="str">
            <v>H&gt;4.0m 鉄筋</v>
          </cell>
          <cell r="F500" t="str">
            <v>ｍ2</v>
          </cell>
          <cell r="G500">
            <v>2134</v>
          </cell>
          <cell r="H500" t="str">
            <v>S05700</v>
          </cell>
          <cell r="I500" t="str">
            <v>S05700</v>
          </cell>
        </row>
        <row r="501">
          <cell r="C501">
            <v>234</v>
          </cell>
          <cell r="D501" t="str">
            <v>H&lt;20m</v>
          </cell>
          <cell r="E501" t="str">
            <v>H&lt;20m</v>
          </cell>
          <cell r="I501" t="str">
            <v>道土木 複単</v>
          </cell>
        </row>
        <row r="502">
          <cell r="D502" t="str">
            <v>内部支保工</v>
          </cell>
          <cell r="E502" t="str">
            <v>耐力&lt;=4t/m2</v>
          </cell>
          <cell r="F502" t="str">
            <v>空ｍ3</v>
          </cell>
          <cell r="G502">
            <v>2895</v>
          </cell>
          <cell r="H502" t="str">
            <v>S05760</v>
          </cell>
          <cell r="I502" t="str">
            <v>S05760</v>
          </cell>
        </row>
        <row r="503">
          <cell r="C503">
            <v>235</v>
          </cell>
          <cell r="D503" t="str">
            <v>H&lt;20m</v>
          </cell>
          <cell r="E503" t="str">
            <v>H&lt;20m</v>
          </cell>
          <cell r="I503" t="str">
            <v>道土木 複単</v>
          </cell>
        </row>
        <row r="504">
          <cell r="D504" t="str">
            <v>内部支保工</v>
          </cell>
          <cell r="E504" t="str">
            <v>4&lt;耐力&lt;=6t/m2</v>
          </cell>
          <cell r="F504" t="str">
            <v>空ｍ3</v>
          </cell>
          <cell r="G504">
            <v>5046</v>
          </cell>
          <cell r="H504" t="str">
            <v>S05760</v>
          </cell>
          <cell r="I504" t="str">
            <v>S05760</v>
          </cell>
        </row>
        <row r="505">
          <cell r="C505">
            <v>236</v>
          </cell>
          <cell r="D505" t="str">
            <v>ｱｽﾌｧﾙﾄ</v>
          </cell>
          <cell r="E505" t="str">
            <v>ｱｽﾌｧﾙﾄ</v>
          </cell>
          <cell r="I505" t="str">
            <v>道土木 複単</v>
          </cell>
        </row>
        <row r="506">
          <cell r="D506" t="str">
            <v>舗装切断工</v>
          </cell>
          <cell r="E506" t="str">
            <v>t&gt;=10cm</v>
          </cell>
          <cell r="F506" t="str">
            <v>ｍ</v>
          </cell>
          <cell r="G506">
            <v>313</v>
          </cell>
          <cell r="H506" t="str">
            <v>S06560</v>
          </cell>
          <cell r="I506" t="str">
            <v>S06560</v>
          </cell>
        </row>
        <row r="507">
          <cell r="C507">
            <v>237</v>
          </cell>
          <cell r="D507" t="str">
            <v>ｱｽﾌｧﾙﾄ</v>
          </cell>
          <cell r="E507" t="str">
            <v>ｱｽﾌｧﾙﾄ</v>
          </cell>
          <cell r="I507" t="str">
            <v>道土木 複単</v>
          </cell>
        </row>
        <row r="508">
          <cell r="D508" t="str">
            <v>舗装切断工</v>
          </cell>
          <cell r="E508" t="str">
            <v>t&gt;=10cm</v>
          </cell>
          <cell r="F508" t="str">
            <v>ｍ</v>
          </cell>
          <cell r="G508">
            <v>449</v>
          </cell>
          <cell r="H508" t="str">
            <v>S06560</v>
          </cell>
          <cell r="I508" t="str">
            <v>S06560</v>
          </cell>
        </row>
        <row r="509">
          <cell r="C509">
            <v>238</v>
          </cell>
          <cell r="D509" t="str">
            <v>人力 積込作業あり</v>
          </cell>
          <cell r="E509" t="str">
            <v>人力 積込作業あり</v>
          </cell>
          <cell r="I509" t="str">
            <v>道土木 複単</v>
          </cell>
        </row>
        <row r="510">
          <cell r="D510" t="str">
            <v>舗装版取り壊し</v>
          </cell>
          <cell r="E510" t="str">
            <v>t&lt;=4cm</v>
          </cell>
          <cell r="F510" t="str">
            <v>ｍ2</v>
          </cell>
          <cell r="G510">
            <v>1859</v>
          </cell>
          <cell r="H510" t="str">
            <v>S06400</v>
          </cell>
          <cell r="I510" t="str">
            <v>S06400</v>
          </cell>
        </row>
        <row r="511">
          <cell r="C511">
            <v>239</v>
          </cell>
          <cell r="D511" t="str">
            <v>人力 積込作業あり</v>
          </cell>
          <cell r="E511" t="str">
            <v>人力 積込作業あり</v>
          </cell>
          <cell r="I511" t="str">
            <v>道土木 複単</v>
          </cell>
        </row>
        <row r="512">
          <cell r="D512" t="str">
            <v>舗装版取り壊し</v>
          </cell>
          <cell r="E512" t="str">
            <v>4&lt;t&lt;=10cm</v>
          </cell>
          <cell r="F512" t="str">
            <v>ｍ2</v>
          </cell>
          <cell r="G512">
            <v>3186</v>
          </cell>
          <cell r="H512" t="str">
            <v>S06400</v>
          </cell>
          <cell r="I512" t="str">
            <v>S06400</v>
          </cell>
        </row>
        <row r="513">
          <cell r="C513">
            <v>240</v>
          </cell>
          <cell r="D513" t="str">
            <v>人力 積込作業あり</v>
          </cell>
          <cell r="E513" t="str">
            <v>人力 積込作業あり</v>
          </cell>
          <cell r="I513" t="str">
            <v>道土木 複単</v>
          </cell>
        </row>
        <row r="514">
          <cell r="D514" t="str">
            <v>舗装版取り壊し</v>
          </cell>
          <cell r="E514" t="str">
            <v>10&lt;t&lt;=15cm</v>
          </cell>
          <cell r="F514" t="str">
            <v>ｍ2</v>
          </cell>
          <cell r="G514">
            <v>4292</v>
          </cell>
          <cell r="H514" t="str">
            <v>S06400</v>
          </cell>
          <cell r="I514" t="str">
            <v>S06400</v>
          </cell>
        </row>
        <row r="517">
          <cell r="C517" t="str">
            <v>付番号</v>
          </cell>
          <cell r="D517" t="str">
            <v>名　　称</v>
          </cell>
          <cell r="E517" t="str">
            <v>規　　格</v>
          </cell>
          <cell r="F517" t="str">
            <v>単 位</v>
          </cell>
          <cell r="G517" t="str">
            <v>金　　額</v>
          </cell>
          <cell r="H517" t="str">
            <v>特殊製品費</v>
          </cell>
          <cell r="I517" t="str">
            <v>積算根拠</v>
          </cell>
          <cell r="J517" t="str">
            <v>摘　　要</v>
          </cell>
        </row>
        <row r="518">
          <cell r="C518">
            <v>241</v>
          </cell>
          <cell r="D518" t="str">
            <v>人力 積込作業なし</v>
          </cell>
          <cell r="E518" t="str">
            <v>人力 積込作業なし</v>
          </cell>
          <cell r="I518" t="str">
            <v>道土木 複単</v>
          </cell>
        </row>
        <row r="519">
          <cell r="D519" t="str">
            <v>舗装版取り壊し</v>
          </cell>
          <cell r="E519" t="str">
            <v>t&lt;=4cm</v>
          </cell>
          <cell r="F519" t="str">
            <v>ｍ2</v>
          </cell>
          <cell r="G519">
            <v>1631</v>
          </cell>
          <cell r="H519" t="str">
            <v>S06400</v>
          </cell>
          <cell r="I519" t="str">
            <v>S06400</v>
          </cell>
        </row>
        <row r="520">
          <cell r="C520">
            <v>242</v>
          </cell>
          <cell r="D520" t="str">
            <v>人力 積込作業なし</v>
          </cell>
          <cell r="E520" t="str">
            <v>人力 積込作業なし</v>
          </cell>
          <cell r="I520" t="str">
            <v>道土木 複単</v>
          </cell>
        </row>
        <row r="521">
          <cell r="D521" t="str">
            <v>舗装版取り壊し</v>
          </cell>
          <cell r="E521" t="str">
            <v>4&lt;t&lt;=10cm</v>
          </cell>
          <cell r="F521" t="str">
            <v>ｍ2</v>
          </cell>
          <cell r="G521">
            <v>2800</v>
          </cell>
          <cell r="H521" t="str">
            <v>S06400</v>
          </cell>
          <cell r="I521" t="str">
            <v>S06400</v>
          </cell>
        </row>
        <row r="522">
          <cell r="C522">
            <v>243</v>
          </cell>
          <cell r="D522" t="str">
            <v>人力 積込作業なし</v>
          </cell>
          <cell r="E522" t="str">
            <v>人力 積込作業なし</v>
          </cell>
          <cell r="I522" t="str">
            <v>道土木 複単</v>
          </cell>
        </row>
        <row r="523">
          <cell r="D523" t="str">
            <v>舗装版取り壊し</v>
          </cell>
          <cell r="E523" t="str">
            <v>10&lt;t&lt;=15cm</v>
          </cell>
          <cell r="F523" t="str">
            <v>ｍ2</v>
          </cell>
          <cell r="G523">
            <v>3763</v>
          </cell>
          <cell r="H523" t="str">
            <v>S06400</v>
          </cell>
          <cell r="I523" t="str">
            <v>S06400</v>
          </cell>
        </row>
        <row r="524">
          <cell r="C524">
            <v>244</v>
          </cell>
          <cell r="D524" t="str">
            <v>据付</v>
          </cell>
          <cell r="E524" t="str">
            <v>据付</v>
          </cell>
          <cell r="I524" t="str">
            <v>道土木 複単</v>
          </cell>
        </row>
        <row r="525">
          <cell r="D525" t="str">
            <v>遠心力管据付工</v>
          </cell>
          <cell r="E525" t="str">
            <v>φ300</v>
          </cell>
          <cell r="F525" t="str">
            <v>ｍ</v>
          </cell>
          <cell r="G525">
            <v>3991</v>
          </cell>
          <cell r="H525" t="str">
            <v>S07010</v>
          </cell>
          <cell r="I525" t="str">
            <v>S07010</v>
          </cell>
        </row>
        <row r="526">
          <cell r="C526">
            <v>245</v>
          </cell>
          <cell r="D526" t="str">
            <v>据付</v>
          </cell>
          <cell r="E526" t="str">
            <v>据付</v>
          </cell>
          <cell r="I526" t="str">
            <v>道土木 複単</v>
          </cell>
        </row>
        <row r="527">
          <cell r="D527" t="str">
            <v>遠心力管据付工</v>
          </cell>
          <cell r="E527" t="str">
            <v>φ450</v>
          </cell>
          <cell r="F527" t="str">
            <v>ｍ</v>
          </cell>
          <cell r="G527">
            <v>4715</v>
          </cell>
          <cell r="H527" t="str">
            <v>S07010</v>
          </cell>
          <cell r="I527" t="str">
            <v>S07010</v>
          </cell>
        </row>
        <row r="528">
          <cell r="C528">
            <v>246</v>
          </cell>
          <cell r="D528" t="str">
            <v>据付</v>
          </cell>
          <cell r="E528" t="str">
            <v>据付</v>
          </cell>
          <cell r="I528" t="str">
            <v>道土木 複単</v>
          </cell>
        </row>
        <row r="529">
          <cell r="D529" t="str">
            <v>遠心力管据付工</v>
          </cell>
          <cell r="E529" t="str">
            <v>φ600</v>
          </cell>
          <cell r="F529" t="str">
            <v>ｍ</v>
          </cell>
          <cell r="G529">
            <v>5557</v>
          </cell>
          <cell r="H529" t="str">
            <v>S07010</v>
          </cell>
          <cell r="I529" t="str">
            <v>S07010</v>
          </cell>
        </row>
        <row r="530">
          <cell r="C530">
            <v>247</v>
          </cell>
          <cell r="D530" t="str">
            <v>据付</v>
          </cell>
          <cell r="E530" t="str">
            <v>据付</v>
          </cell>
          <cell r="I530" t="str">
            <v>道土木 複単</v>
          </cell>
        </row>
        <row r="531">
          <cell r="D531" t="str">
            <v>遠心力管据付工</v>
          </cell>
          <cell r="E531" t="str">
            <v>φ900</v>
          </cell>
          <cell r="F531" t="str">
            <v>ｍ</v>
          </cell>
          <cell r="G531">
            <v>7315</v>
          </cell>
          <cell r="H531" t="str">
            <v>S07010</v>
          </cell>
          <cell r="I531" t="str">
            <v>S07010</v>
          </cell>
        </row>
        <row r="532">
          <cell r="C532">
            <v>248</v>
          </cell>
          <cell r="D532" t="str">
            <v>据付</v>
          </cell>
          <cell r="E532" t="str">
            <v>据付</v>
          </cell>
          <cell r="I532" t="str">
            <v>道土木 複単</v>
          </cell>
        </row>
        <row r="533">
          <cell r="D533" t="str">
            <v>遠心力管据付工</v>
          </cell>
          <cell r="E533" t="str">
            <v>φ1000</v>
          </cell>
          <cell r="F533" t="str">
            <v>ｍ</v>
          </cell>
          <cell r="G533">
            <v>8523</v>
          </cell>
          <cell r="H533" t="str">
            <v>S07010</v>
          </cell>
          <cell r="I533" t="str">
            <v>S07010</v>
          </cell>
        </row>
        <row r="534">
          <cell r="C534">
            <v>249</v>
          </cell>
          <cell r="D534" t="str">
            <v>据付</v>
          </cell>
          <cell r="E534" t="str">
            <v>据付</v>
          </cell>
          <cell r="I534" t="str">
            <v>道土木 複単</v>
          </cell>
        </row>
        <row r="535">
          <cell r="D535" t="str">
            <v>遠心力管据付工</v>
          </cell>
          <cell r="E535" t="str">
            <v>φ1100</v>
          </cell>
          <cell r="F535" t="str">
            <v>ｍ</v>
          </cell>
          <cell r="G535">
            <v>8523</v>
          </cell>
          <cell r="H535" t="str">
            <v>S07010</v>
          </cell>
          <cell r="I535" t="str">
            <v>S07010</v>
          </cell>
        </row>
        <row r="536">
          <cell r="C536">
            <v>250</v>
          </cell>
          <cell r="D536" t="str">
            <v>据付</v>
          </cell>
          <cell r="E536" t="str">
            <v>据付</v>
          </cell>
          <cell r="I536" t="str">
            <v>道土木 複単</v>
          </cell>
        </row>
        <row r="537">
          <cell r="D537" t="str">
            <v>遠心力管据付工</v>
          </cell>
          <cell r="E537" t="str">
            <v>φ1200</v>
          </cell>
          <cell r="F537" t="str">
            <v>ｍ</v>
          </cell>
          <cell r="G537">
            <v>11726</v>
          </cell>
          <cell r="H537" t="str">
            <v>S07010</v>
          </cell>
          <cell r="I537" t="str">
            <v>S07010</v>
          </cell>
        </row>
        <row r="538">
          <cell r="C538">
            <v>251</v>
          </cell>
          <cell r="D538" t="str">
            <v>据付</v>
          </cell>
          <cell r="E538" t="str">
            <v>据付</v>
          </cell>
          <cell r="I538" t="str">
            <v>道土木 複単</v>
          </cell>
        </row>
        <row r="539">
          <cell r="D539" t="str">
            <v>遠心力管据付工</v>
          </cell>
          <cell r="E539" t="str">
            <v>φ1350</v>
          </cell>
          <cell r="F539" t="str">
            <v>ｍ</v>
          </cell>
          <cell r="G539">
            <v>11726</v>
          </cell>
          <cell r="H539" t="str">
            <v>S07010</v>
          </cell>
          <cell r="I539" t="str">
            <v>S07010</v>
          </cell>
        </row>
        <row r="540">
          <cell r="C540">
            <v>252</v>
          </cell>
          <cell r="D540" t="str">
            <v>撤去</v>
          </cell>
          <cell r="E540" t="str">
            <v>撤去</v>
          </cell>
          <cell r="I540" t="str">
            <v>道土木 複単</v>
          </cell>
        </row>
        <row r="541">
          <cell r="D541" t="str">
            <v>遠心力管据付工</v>
          </cell>
          <cell r="E541" t="str">
            <v>φ300</v>
          </cell>
          <cell r="F541" t="str">
            <v>ｍ</v>
          </cell>
          <cell r="G541">
            <v>1559</v>
          </cell>
          <cell r="H541" t="str">
            <v>S07010</v>
          </cell>
          <cell r="I541" t="str">
            <v>S07010</v>
          </cell>
        </row>
        <row r="542">
          <cell r="C542">
            <v>253</v>
          </cell>
          <cell r="D542" t="str">
            <v>撤去</v>
          </cell>
          <cell r="E542" t="str">
            <v>撤去</v>
          </cell>
          <cell r="I542" t="str">
            <v>道土木 複単</v>
          </cell>
        </row>
        <row r="543">
          <cell r="D543" t="str">
            <v>遠心力管据付工</v>
          </cell>
          <cell r="E543" t="str">
            <v>φ450</v>
          </cell>
          <cell r="F543" t="str">
            <v>ｍ</v>
          </cell>
          <cell r="G543">
            <v>1842</v>
          </cell>
          <cell r="H543" t="str">
            <v>S07010</v>
          </cell>
          <cell r="I543" t="str">
            <v>S07010</v>
          </cell>
        </row>
        <row r="544">
          <cell r="C544">
            <v>254</v>
          </cell>
          <cell r="D544" t="str">
            <v>撤去</v>
          </cell>
          <cell r="E544" t="str">
            <v>撤去</v>
          </cell>
          <cell r="I544" t="str">
            <v>道土木 複単</v>
          </cell>
        </row>
        <row r="545">
          <cell r="D545" t="str">
            <v>遠心力管据付工</v>
          </cell>
          <cell r="E545" t="str">
            <v>φ600</v>
          </cell>
          <cell r="F545" t="str">
            <v>ｍ</v>
          </cell>
          <cell r="G545">
            <v>2171</v>
          </cell>
          <cell r="H545" t="str">
            <v>S07010</v>
          </cell>
          <cell r="I545" t="str">
            <v>S07010</v>
          </cell>
        </row>
        <row r="546">
          <cell r="C546">
            <v>255</v>
          </cell>
          <cell r="D546" t="str">
            <v>撤去</v>
          </cell>
          <cell r="E546" t="str">
            <v>撤去</v>
          </cell>
          <cell r="I546" t="str">
            <v>道土木 複単</v>
          </cell>
        </row>
        <row r="547">
          <cell r="D547" t="str">
            <v>遠心力管据付工</v>
          </cell>
          <cell r="E547" t="str">
            <v>φ900</v>
          </cell>
          <cell r="F547" t="str">
            <v>ｍ</v>
          </cell>
          <cell r="G547">
            <v>2857</v>
          </cell>
          <cell r="H547" t="str">
            <v>S07010</v>
          </cell>
          <cell r="I547" t="str">
            <v>S07010</v>
          </cell>
        </row>
        <row r="548">
          <cell r="C548">
            <v>256</v>
          </cell>
          <cell r="D548" t="str">
            <v>撤去</v>
          </cell>
          <cell r="E548" t="str">
            <v>撤去</v>
          </cell>
          <cell r="I548" t="str">
            <v>道土木 複単</v>
          </cell>
        </row>
        <row r="549">
          <cell r="D549" t="str">
            <v>遠心力管据付工</v>
          </cell>
          <cell r="E549" t="str">
            <v>φ1000</v>
          </cell>
          <cell r="F549" t="str">
            <v>ｍ</v>
          </cell>
          <cell r="G549">
            <v>3329</v>
          </cell>
          <cell r="H549" t="str">
            <v>S07010</v>
          </cell>
          <cell r="I549" t="str">
            <v>S07010</v>
          </cell>
        </row>
        <row r="550">
          <cell r="C550">
            <v>257</v>
          </cell>
          <cell r="D550" t="str">
            <v>撤去</v>
          </cell>
          <cell r="E550" t="str">
            <v>撤去</v>
          </cell>
          <cell r="I550" t="str">
            <v>道土木 複単</v>
          </cell>
        </row>
        <row r="551">
          <cell r="D551" t="str">
            <v>遠心力管据付工</v>
          </cell>
          <cell r="E551" t="str">
            <v>φ1100</v>
          </cell>
          <cell r="F551" t="str">
            <v>ｍ</v>
          </cell>
          <cell r="G551">
            <v>3329</v>
          </cell>
          <cell r="H551" t="str">
            <v>S07010</v>
          </cell>
          <cell r="I551" t="str">
            <v>S07010</v>
          </cell>
        </row>
        <row r="552">
          <cell r="C552">
            <v>258</v>
          </cell>
          <cell r="D552" t="str">
            <v>撤去</v>
          </cell>
          <cell r="E552" t="str">
            <v>撤去</v>
          </cell>
          <cell r="I552" t="str">
            <v>道土木 複単</v>
          </cell>
        </row>
        <row r="553">
          <cell r="D553" t="str">
            <v>遠心力管据付工</v>
          </cell>
          <cell r="E553" t="str">
            <v>φ1200</v>
          </cell>
          <cell r="F553" t="str">
            <v>ｍ</v>
          </cell>
          <cell r="G553">
            <v>4580</v>
          </cell>
          <cell r="H553" t="str">
            <v>S07010</v>
          </cell>
          <cell r="I553" t="str">
            <v>S07010</v>
          </cell>
        </row>
        <row r="554">
          <cell r="C554">
            <v>259</v>
          </cell>
          <cell r="D554" t="str">
            <v>撤去</v>
          </cell>
          <cell r="E554" t="str">
            <v>撤去</v>
          </cell>
          <cell r="I554" t="str">
            <v>道土木 複単</v>
          </cell>
        </row>
        <row r="555">
          <cell r="D555" t="str">
            <v>遠心力管据付工</v>
          </cell>
          <cell r="E555" t="str">
            <v>φ1350</v>
          </cell>
          <cell r="F555" t="str">
            <v>ｍ</v>
          </cell>
          <cell r="G555">
            <v>4580</v>
          </cell>
          <cell r="H555" t="str">
            <v>S07010</v>
          </cell>
          <cell r="I555" t="str">
            <v>S07010</v>
          </cell>
        </row>
        <row r="556">
          <cell r="C556">
            <v>260</v>
          </cell>
          <cell r="D556" t="str">
            <v>鉄筋ｺﾝｸﾘ-ﾄ管</v>
          </cell>
          <cell r="E556" t="str">
            <v>据付</v>
          </cell>
          <cell r="F556" t="str">
            <v>道土木 複単</v>
          </cell>
          <cell r="I556" t="str">
            <v>道土木 複単</v>
          </cell>
        </row>
        <row r="557">
          <cell r="D557" t="str">
            <v>普通管据付工</v>
          </cell>
          <cell r="E557" t="str">
            <v>φ300</v>
          </cell>
          <cell r="F557" t="str">
            <v>ｍ</v>
          </cell>
          <cell r="G557">
            <v>2769</v>
          </cell>
          <cell r="H557" t="str">
            <v>S07020</v>
          </cell>
          <cell r="I557" t="str">
            <v>S07020</v>
          </cell>
        </row>
        <row r="560">
          <cell r="C560" t="str">
            <v>付番号</v>
          </cell>
          <cell r="D560" t="str">
            <v>名　　称</v>
          </cell>
          <cell r="E560" t="str">
            <v>規　　格</v>
          </cell>
          <cell r="F560" t="str">
            <v>単 位</v>
          </cell>
          <cell r="G560" t="str">
            <v>金　　額</v>
          </cell>
          <cell r="H560" t="str">
            <v>特殊製品費</v>
          </cell>
          <cell r="I560" t="str">
            <v>積算根拠</v>
          </cell>
          <cell r="J560" t="str">
            <v>摘　　要</v>
          </cell>
        </row>
        <row r="561">
          <cell r="C561">
            <v>261</v>
          </cell>
          <cell r="D561" t="str">
            <v>鉄筋ｺﾝｸﾘ-ﾄ管</v>
          </cell>
          <cell r="E561" t="str">
            <v>据付</v>
          </cell>
          <cell r="F561" t="str">
            <v>道土木 複単</v>
          </cell>
          <cell r="I561" t="str">
            <v>道土木 複単</v>
          </cell>
        </row>
        <row r="562">
          <cell r="D562" t="str">
            <v>普通管据付工</v>
          </cell>
          <cell r="E562" t="str">
            <v>φ450</v>
          </cell>
          <cell r="F562" t="str">
            <v>ｍ</v>
          </cell>
          <cell r="G562">
            <v>3031</v>
          </cell>
          <cell r="H562" t="str">
            <v>S07020</v>
          </cell>
          <cell r="I562" t="str">
            <v>S07020</v>
          </cell>
        </row>
        <row r="563">
          <cell r="C563">
            <v>262</v>
          </cell>
          <cell r="D563" t="str">
            <v>鉄筋ｺﾝｸﾘ-ﾄ管</v>
          </cell>
          <cell r="E563" t="str">
            <v>据付</v>
          </cell>
          <cell r="F563" t="str">
            <v>道土木 複単</v>
          </cell>
          <cell r="I563" t="str">
            <v>道土木 複単</v>
          </cell>
        </row>
        <row r="564">
          <cell r="D564" t="str">
            <v>普通管据付工</v>
          </cell>
          <cell r="E564" t="str">
            <v>φ600</v>
          </cell>
          <cell r="F564" t="str">
            <v>ｍ</v>
          </cell>
          <cell r="G564">
            <v>4205</v>
          </cell>
          <cell r="H564" t="str">
            <v>S07020</v>
          </cell>
          <cell r="I564" t="str">
            <v>S07020</v>
          </cell>
        </row>
        <row r="565">
          <cell r="C565">
            <v>263</v>
          </cell>
          <cell r="D565" t="str">
            <v>鉄筋ｺﾝｸﾘ-ﾄ管</v>
          </cell>
          <cell r="E565" t="str">
            <v>据付</v>
          </cell>
          <cell r="F565" t="str">
            <v>道土木 複単</v>
          </cell>
          <cell r="I565" t="str">
            <v>道土木 複単</v>
          </cell>
        </row>
        <row r="566">
          <cell r="D566" t="str">
            <v>普通管据付工</v>
          </cell>
          <cell r="E566" t="str">
            <v>φ900</v>
          </cell>
          <cell r="F566" t="str">
            <v>ｍ</v>
          </cell>
          <cell r="G566">
            <v>7049</v>
          </cell>
          <cell r="H566" t="str">
            <v>S07020</v>
          </cell>
          <cell r="I566" t="str">
            <v>S07020</v>
          </cell>
        </row>
        <row r="567">
          <cell r="C567">
            <v>264</v>
          </cell>
          <cell r="D567" t="str">
            <v>鉄筋ｺﾝｸﾘ-ﾄ管</v>
          </cell>
          <cell r="E567" t="str">
            <v>据付</v>
          </cell>
          <cell r="F567" t="str">
            <v>道土木 複単</v>
          </cell>
          <cell r="I567" t="str">
            <v>道土木 複単</v>
          </cell>
        </row>
        <row r="568">
          <cell r="D568" t="str">
            <v>普通管据付工</v>
          </cell>
          <cell r="E568" t="str">
            <v>φ1000</v>
          </cell>
          <cell r="F568" t="str">
            <v>ｍ</v>
          </cell>
          <cell r="G568">
            <v>7773</v>
          </cell>
          <cell r="H568" t="str">
            <v>S07020</v>
          </cell>
          <cell r="I568" t="str">
            <v>S07020</v>
          </cell>
        </row>
        <row r="569">
          <cell r="C569">
            <v>265</v>
          </cell>
          <cell r="D569" t="str">
            <v>鉄筋ｺﾝｸﾘ-ﾄ管</v>
          </cell>
          <cell r="E569" t="str">
            <v>据付</v>
          </cell>
          <cell r="F569" t="str">
            <v>道土木 複単</v>
          </cell>
          <cell r="I569" t="str">
            <v>道土木 複単</v>
          </cell>
        </row>
        <row r="570">
          <cell r="D570" t="str">
            <v>普通管据付工</v>
          </cell>
          <cell r="E570" t="str">
            <v>φ1100</v>
          </cell>
          <cell r="F570" t="str">
            <v>ｍ</v>
          </cell>
          <cell r="G570">
            <v>8522</v>
          </cell>
          <cell r="H570" t="str">
            <v>S07020</v>
          </cell>
          <cell r="I570" t="str">
            <v>S07020</v>
          </cell>
        </row>
        <row r="571">
          <cell r="C571">
            <v>266</v>
          </cell>
          <cell r="D571" t="str">
            <v>鉄筋ｺﾝｸﾘ-ﾄ管</v>
          </cell>
          <cell r="E571" t="str">
            <v>据付</v>
          </cell>
          <cell r="F571" t="str">
            <v>道土木 複単</v>
          </cell>
          <cell r="I571" t="str">
            <v>道土木 複単</v>
          </cell>
        </row>
        <row r="572">
          <cell r="D572" t="str">
            <v>普通管据付工</v>
          </cell>
          <cell r="E572" t="str">
            <v>φ1200</v>
          </cell>
          <cell r="F572" t="str">
            <v>ｍ</v>
          </cell>
          <cell r="G572">
            <v>9500</v>
          </cell>
          <cell r="H572" t="str">
            <v>S07020</v>
          </cell>
          <cell r="I572" t="str">
            <v>S07020</v>
          </cell>
        </row>
        <row r="573">
          <cell r="C573">
            <v>267</v>
          </cell>
          <cell r="D573" t="str">
            <v>鉄筋ｺﾝｸﾘ-ﾄ管</v>
          </cell>
          <cell r="E573" t="str">
            <v>据付</v>
          </cell>
          <cell r="F573" t="str">
            <v>道土木 複単</v>
          </cell>
          <cell r="I573" t="str">
            <v>道土木 複単</v>
          </cell>
        </row>
        <row r="574">
          <cell r="D574" t="str">
            <v>普通管据付工</v>
          </cell>
          <cell r="E574" t="str">
            <v>φ1350</v>
          </cell>
          <cell r="F574" t="str">
            <v>ｍ</v>
          </cell>
          <cell r="G574">
            <v>10590</v>
          </cell>
          <cell r="H574" t="str">
            <v>S07020</v>
          </cell>
          <cell r="I574" t="str">
            <v>S07020</v>
          </cell>
        </row>
        <row r="575">
          <cell r="C575">
            <v>268</v>
          </cell>
          <cell r="D575" t="str">
            <v>鉄筋ｺﾝｸﾘ-ﾄ管</v>
          </cell>
          <cell r="E575" t="str">
            <v>全巻 据付</v>
          </cell>
          <cell r="F575" t="str">
            <v>道土木 複単</v>
          </cell>
          <cell r="I575" t="str">
            <v>道土木 複単</v>
          </cell>
        </row>
        <row r="576">
          <cell r="D576" t="str">
            <v>普通管据付工</v>
          </cell>
          <cell r="E576" t="str">
            <v>φ300</v>
          </cell>
          <cell r="F576" t="str">
            <v>ｍ</v>
          </cell>
          <cell r="G576">
            <v>1884</v>
          </cell>
          <cell r="H576" t="str">
            <v>S07020</v>
          </cell>
          <cell r="I576" t="str">
            <v>S07020</v>
          </cell>
        </row>
        <row r="577">
          <cell r="C577">
            <v>269</v>
          </cell>
          <cell r="D577" t="str">
            <v>鉄筋ｺﾝｸﾘ-ﾄ管</v>
          </cell>
          <cell r="E577" t="str">
            <v>全巻 据付</v>
          </cell>
          <cell r="F577" t="str">
            <v>道土木 複単</v>
          </cell>
          <cell r="I577" t="str">
            <v>道土木 複単</v>
          </cell>
        </row>
        <row r="578">
          <cell r="D578" t="str">
            <v>普通管据付工</v>
          </cell>
          <cell r="E578" t="str">
            <v>φ450</v>
          </cell>
          <cell r="F578" t="str">
            <v>ｍ</v>
          </cell>
          <cell r="G578">
            <v>2274</v>
          </cell>
          <cell r="H578" t="str">
            <v>S07020</v>
          </cell>
          <cell r="I578" t="str">
            <v>S07020</v>
          </cell>
        </row>
        <row r="579">
          <cell r="C579">
            <v>270</v>
          </cell>
          <cell r="D579" t="str">
            <v>鉄筋ｺﾝｸﾘ-ﾄ管</v>
          </cell>
          <cell r="E579" t="str">
            <v>全巻 据付</v>
          </cell>
          <cell r="F579" t="str">
            <v>道土木 複単</v>
          </cell>
          <cell r="I579" t="str">
            <v>道土木 複単</v>
          </cell>
        </row>
        <row r="580">
          <cell r="D580" t="str">
            <v>普通管据付工</v>
          </cell>
          <cell r="E580" t="str">
            <v>φ600</v>
          </cell>
          <cell r="F580" t="str">
            <v>ｍ</v>
          </cell>
          <cell r="G580">
            <v>3161</v>
          </cell>
          <cell r="H580" t="str">
            <v>S07020</v>
          </cell>
          <cell r="I580" t="str">
            <v>S07020</v>
          </cell>
        </row>
        <row r="581">
          <cell r="C581">
            <v>271</v>
          </cell>
          <cell r="D581" t="str">
            <v>鉄筋ｺﾝｸﾘ-ﾄ管</v>
          </cell>
          <cell r="E581" t="str">
            <v>全巻 据付</v>
          </cell>
          <cell r="F581" t="str">
            <v>道土木 複単</v>
          </cell>
          <cell r="I581" t="str">
            <v>道土木 複単</v>
          </cell>
        </row>
        <row r="582">
          <cell r="D582" t="str">
            <v>普通管据付工</v>
          </cell>
          <cell r="E582" t="str">
            <v>φ900</v>
          </cell>
          <cell r="F582" t="str">
            <v>ｍ</v>
          </cell>
          <cell r="G582">
            <v>5373</v>
          </cell>
          <cell r="H582" t="str">
            <v>S07020</v>
          </cell>
          <cell r="I582" t="str">
            <v>S07020</v>
          </cell>
        </row>
        <row r="583">
          <cell r="C583">
            <v>272</v>
          </cell>
          <cell r="D583" t="str">
            <v>鉄筋ｺﾝｸﾘ-ﾄ管</v>
          </cell>
          <cell r="E583" t="str">
            <v>全巻 据付</v>
          </cell>
          <cell r="F583" t="str">
            <v>道土木 複単</v>
          </cell>
          <cell r="I583" t="str">
            <v>道土木 複単</v>
          </cell>
        </row>
        <row r="584">
          <cell r="D584" t="str">
            <v>普通管据付工</v>
          </cell>
          <cell r="E584" t="str">
            <v>φ1000</v>
          </cell>
          <cell r="F584" t="str">
            <v>ｍ</v>
          </cell>
          <cell r="G584">
            <v>5942</v>
          </cell>
          <cell r="H584" t="str">
            <v>S07020</v>
          </cell>
          <cell r="I584" t="str">
            <v>S07020</v>
          </cell>
        </row>
        <row r="585">
          <cell r="C585">
            <v>273</v>
          </cell>
          <cell r="D585" t="str">
            <v>鉄筋ｺﾝｸﾘ-ﾄ管</v>
          </cell>
          <cell r="E585" t="str">
            <v>全巻 据付</v>
          </cell>
          <cell r="F585" t="str">
            <v>道土木 複単</v>
          </cell>
          <cell r="I585" t="str">
            <v>道土木 複単</v>
          </cell>
        </row>
        <row r="586">
          <cell r="D586" t="str">
            <v>普通管据付工</v>
          </cell>
          <cell r="E586" t="str">
            <v>φ1100</v>
          </cell>
          <cell r="F586" t="str">
            <v>ｍ</v>
          </cell>
          <cell r="G586">
            <v>6506</v>
          </cell>
          <cell r="H586" t="str">
            <v>S07020</v>
          </cell>
          <cell r="I586" t="str">
            <v>S07020</v>
          </cell>
        </row>
        <row r="587">
          <cell r="C587">
            <v>274</v>
          </cell>
          <cell r="D587" t="str">
            <v>鉄筋ｺﾝｸﾘ-ﾄ管</v>
          </cell>
          <cell r="E587" t="str">
            <v>全巻 据付</v>
          </cell>
          <cell r="F587" t="str">
            <v>道土木 複単</v>
          </cell>
          <cell r="I587" t="str">
            <v>道土木 複単</v>
          </cell>
        </row>
        <row r="588">
          <cell r="D588" t="str">
            <v>普通管据付工</v>
          </cell>
          <cell r="E588" t="str">
            <v>φ1200</v>
          </cell>
          <cell r="F588" t="str">
            <v>ｍ</v>
          </cell>
          <cell r="G588">
            <v>7248</v>
          </cell>
          <cell r="H588" t="str">
            <v>S07020</v>
          </cell>
          <cell r="I588" t="str">
            <v>S07020</v>
          </cell>
        </row>
        <row r="589">
          <cell r="C589">
            <v>275</v>
          </cell>
          <cell r="D589" t="str">
            <v>鉄筋ｺﾝｸﾘ-ﾄ管</v>
          </cell>
          <cell r="E589" t="str">
            <v>全巻 据付</v>
          </cell>
          <cell r="F589" t="str">
            <v>道土木 複単</v>
          </cell>
          <cell r="I589" t="str">
            <v>道土木 複単</v>
          </cell>
        </row>
        <row r="590">
          <cell r="D590" t="str">
            <v>普通管据付工</v>
          </cell>
          <cell r="E590" t="str">
            <v>φ1350</v>
          </cell>
          <cell r="F590" t="str">
            <v>ｍ</v>
          </cell>
          <cell r="G590">
            <v>8098</v>
          </cell>
          <cell r="H590" t="str">
            <v>S07020</v>
          </cell>
          <cell r="I590" t="str">
            <v>S07020</v>
          </cell>
        </row>
        <row r="591">
          <cell r="C591">
            <v>276</v>
          </cell>
          <cell r="D591" t="str">
            <v>鉄筋ｺﾝｸﾘ-ﾄ管</v>
          </cell>
          <cell r="E591" t="str">
            <v>撤去</v>
          </cell>
          <cell r="F591" t="str">
            <v>道土木 複単</v>
          </cell>
          <cell r="I591" t="str">
            <v>道土木 複単</v>
          </cell>
        </row>
        <row r="592">
          <cell r="D592" t="str">
            <v>普通管据付工</v>
          </cell>
          <cell r="E592" t="str">
            <v>φ300</v>
          </cell>
          <cell r="F592" t="str">
            <v>ｍ</v>
          </cell>
          <cell r="G592">
            <v>1282</v>
          </cell>
          <cell r="H592" t="str">
            <v>S07020</v>
          </cell>
          <cell r="I592" t="str">
            <v>S07020</v>
          </cell>
        </row>
        <row r="593">
          <cell r="C593">
            <v>277</v>
          </cell>
          <cell r="D593" t="str">
            <v>鉄筋ｺﾝｸﾘ-ﾄ管</v>
          </cell>
          <cell r="E593" t="str">
            <v>撤去</v>
          </cell>
          <cell r="F593" t="str">
            <v>道土木 複単</v>
          </cell>
          <cell r="I593" t="str">
            <v>道土木 複単</v>
          </cell>
        </row>
        <row r="594">
          <cell r="D594" t="str">
            <v>普通管据付工</v>
          </cell>
          <cell r="E594" t="str">
            <v>φ450</v>
          </cell>
          <cell r="F594" t="str">
            <v>ｍ</v>
          </cell>
          <cell r="G594">
            <v>1403</v>
          </cell>
          <cell r="H594" t="str">
            <v>S07020</v>
          </cell>
          <cell r="I594" t="str">
            <v>S07020</v>
          </cell>
        </row>
        <row r="595">
          <cell r="C595">
            <v>278</v>
          </cell>
          <cell r="D595" t="str">
            <v>鉄筋ｺﾝｸﾘ-ﾄ管</v>
          </cell>
          <cell r="E595" t="str">
            <v>撤去</v>
          </cell>
          <cell r="F595" t="str">
            <v>道土木 複単</v>
          </cell>
          <cell r="I595" t="str">
            <v>道土木 複単</v>
          </cell>
        </row>
        <row r="596">
          <cell r="D596" t="str">
            <v>普通管据付工</v>
          </cell>
          <cell r="E596" t="str">
            <v>φ600</v>
          </cell>
          <cell r="F596" t="str">
            <v>ｍ</v>
          </cell>
          <cell r="G596">
            <v>1947</v>
          </cell>
          <cell r="H596" t="str">
            <v>S07020</v>
          </cell>
          <cell r="I596" t="str">
            <v>S07020</v>
          </cell>
        </row>
        <row r="597">
          <cell r="C597">
            <v>279</v>
          </cell>
          <cell r="D597" t="str">
            <v>鉄筋ｺﾝｸﾘ-ﾄ管</v>
          </cell>
          <cell r="E597" t="str">
            <v>撤去</v>
          </cell>
          <cell r="F597" t="str">
            <v>道土木 複単</v>
          </cell>
          <cell r="I597" t="str">
            <v>道土木 複単</v>
          </cell>
        </row>
        <row r="598">
          <cell r="D598" t="str">
            <v>普通管据付工</v>
          </cell>
          <cell r="E598" t="str">
            <v>φ900</v>
          </cell>
          <cell r="F598" t="str">
            <v>ｍ</v>
          </cell>
          <cell r="G598">
            <v>3263</v>
          </cell>
          <cell r="H598" t="str">
            <v>S07020</v>
          </cell>
          <cell r="I598" t="str">
            <v>S07020</v>
          </cell>
        </row>
        <row r="599">
          <cell r="C599">
            <v>280</v>
          </cell>
          <cell r="D599" t="str">
            <v>鉄筋ｺﾝｸﾘ-ﾄ管</v>
          </cell>
          <cell r="E599" t="str">
            <v>撤去</v>
          </cell>
          <cell r="F599" t="str">
            <v>道土木 複単</v>
          </cell>
          <cell r="I599" t="str">
            <v>道土木 複単</v>
          </cell>
        </row>
        <row r="600">
          <cell r="D600" t="str">
            <v>普通管据付工</v>
          </cell>
          <cell r="E600" t="str">
            <v>φ1000</v>
          </cell>
          <cell r="F600" t="str">
            <v>ｍ</v>
          </cell>
          <cell r="G600">
            <v>3599</v>
          </cell>
          <cell r="H600" t="str">
            <v>S07020</v>
          </cell>
          <cell r="I600" t="str">
            <v>S07020</v>
          </cell>
        </row>
        <row r="603">
          <cell r="C603" t="str">
            <v>付番号</v>
          </cell>
          <cell r="D603" t="str">
            <v>名　　称</v>
          </cell>
          <cell r="E603" t="str">
            <v>規　　格</v>
          </cell>
          <cell r="F603" t="str">
            <v>単 位</v>
          </cell>
          <cell r="G603" t="str">
            <v>金　　額</v>
          </cell>
          <cell r="H603" t="str">
            <v>特殊製品費</v>
          </cell>
          <cell r="I603" t="str">
            <v>積算根拠</v>
          </cell>
          <cell r="J603" t="str">
            <v>摘　　要</v>
          </cell>
        </row>
        <row r="604">
          <cell r="C604">
            <v>281</v>
          </cell>
          <cell r="D604" t="str">
            <v>鉄筋ｺﾝｸﾘ-ﾄ管</v>
          </cell>
          <cell r="E604" t="str">
            <v>撤去</v>
          </cell>
          <cell r="F604" t="str">
            <v>道土木 複単</v>
          </cell>
          <cell r="I604" t="str">
            <v>道土木 複単</v>
          </cell>
        </row>
        <row r="605">
          <cell r="D605" t="str">
            <v>普通管据付工</v>
          </cell>
          <cell r="E605" t="str">
            <v>φ1100</v>
          </cell>
          <cell r="F605" t="str">
            <v>ｍ</v>
          </cell>
          <cell r="G605">
            <v>3945</v>
          </cell>
          <cell r="H605" t="str">
            <v>S07020</v>
          </cell>
          <cell r="I605" t="str">
            <v>S07020</v>
          </cell>
        </row>
        <row r="606">
          <cell r="C606">
            <v>282</v>
          </cell>
          <cell r="D606" t="str">
            <v>鉄筋ｺﾝｸﾘ-ﾄ管</v>
          </cell>
          <cell r="E606" t="str">
            <v>撤去</v>
          </cell>
          <cell r="F606" t="str">
            <v>道土木 複単</v>
          </cell>
          <cell r="I606" t="str">
            <v>道土木 複単</v>
          </cell>
        </row>
        <row r="607">
          <cell r="D607" t="str">
            <v>普通管据付工</v>
          </cell>
          <cell r="E607" t="str">
            <v>φ1200</v>
          </cell>
          <cell r="F607" t="str">
            <v>ｍ</v>
          </cell>
          <cell r="G607">
            <v>4398</v>
          </cell>
          <cell r="H607" t="str">
            <v>S07020</v>
          </cell>
          <cell r="I607" t="str">
            <v>S07020</v>
          </cell>
        </row>
        <row r="608">
          <cell r="C608">
            <v>283</v>
          </cell>
          <cell r="D608" t="str">
            <v>鉄筋ｺﾝｸﾘ-ﾄ管</v>
          </cell>
          <cell r="E608" t="str">
            <v>撤去</v>
          </cell>
          <cell r="F608" t="str">
            <v>道土木 複単</v>
          </cell>
          <cell r="I608" t="str">
            <v>道土木 複単</v>
          </cell>
        </row>
        <row r="609">
          <cell r="D609" t="str">
            <v>普通管据付工</v>
          </cell>
          <cell r="E609" t="str">
            <v>φ1350</v>
          </cell>
          <cell r="F609" t="str">
            <v>ｍ</v>
          </cell>
          <cell r="G609">
            <v>4903</v>
          </cell>
          <cell r="H609" t="str">
            <v>S07020</v>
          </cell>
          <cell r="I609" t="str">
            <v>S07020</v>
          </cell>
        </row>
        <row r="610">
          <cell r="C610">
            <v>284</v>
          </cell>
          <cell r="D610" t="str">
            <v>鉄筋ｺﾝｸﾘ-ﾄ管</v>
          </cell>
          <cell r="E610" t="str">
            <v>据付</v>
          </cell>
          <cell r="F610" t="str">
            <v>道土木 複単</v>
          </cell>
          <cell r="I610" t="str">
            <v>道土木 複単</v>
          </cell>
        </row>
        <row r="611">
          <cell r="D611" t="str">
            <v>外圧管据付工</v>
          </cell>
          <cell r="E611" t="str">
            <v>φ300</v>
          </cell>
          <cell r="F611" t="str">
            <v>ｍ</v>
          </cell>
          <cell r="G611">
            <v>1559</v>
          </cell>
          <cell r="H611" t="str">
            <v>S07040</v>
          </cell>
          <cell r="I611" t="str">
            <v>S07040</v>
          </cell>
        </row>
        <row r="612">
          <cell r="C612">
            <v>285</v>
          </cell>
          <cell r="D612" t="str">
            <v>鉄筋ｺﾝｸﾘ-ﾄ管</v>
          </cell>
          <cell r="E612" t="str">
            <v>据付</v>
          </cell>
          <cell r="F612" t="str">
            <v>道土木 複単</v>
          </cell>
          <cell r="I612" t="str">
            <v>道土木 複単</v>
          </cell>
        </row>
        <row r="613">
          <cell r="D613" t="str">
            <v>外圧管据付工</v>
          </cell>
          <cell r="E613" t="str">
            <v>φ450</v>
          </cell>
          <cell r="F613" t="str">
            <v>ｍ</v>
          </cell>
          <cell r="G613">
            <v>3980</v>
          </cell>
          <cell r="H613" t="str">
            <v>S07040</v>
          </cell>
          <cell r="I613" t="str">
            <v>S07040</v>
          </cell>
        </row>
        <row r="614">
          <cell r="C614">
            <v>286</v>
          </cell>
          <cell r="D614" t="str">
            <v>鉄筋ｺﾝｸﾘ-ﾄ管</v>
          </cell>
          <cell r="E614" t="str">
            <v>据付</v>
          </cell>
          <cell r="F614" t="str">
            <v>道土木 複単</v>
          </cell>
          <cell r="I614" t="str">
            <v>道土木 複単</v>
          </cell>
        </row>
        <row r="615">
          <cell r="D615" t="str">
            <v>外圧管据付工</v>
          </cell>
          <cell r="E615" t="str">
            <v>φ600</v>
          </cell>
          <cell r="F615" t="str">
            <v>ｍ</v>
          </cell>
          <cell r="G615">
            <v>5354</v>
          </cell>
          <cell r="H615" t="str">
            <v>S07040</v>
          </cell>
          <cell r="I615" t="str">
            <v>S07040</v>
          </cell>
        </row>
        <row r="616">
          <cell r="C616">
            <v>287</v>
          </cell>
          <cell r="D616" t="str">
            <v>鉄筋ｺﾝｸﾘ-ﾄ管</v>
          </cell>
          <cell r="E616" t="str">
            <v>据付</v>
          </cell>
          <cell r="F616" t="str">
            <v>道土木 複単</v>
          </cell>
          <cell r="I616" t="str">
            <v>道土木 複単</v>
          </cell>
        </row>
        <row r="617">
          <cell r="D617" t="str">
            <v>外圧管据付工</v>
          </cell>
          <cell r="E617" t="str">
            <v>φ900</v>
          </cell>
          <cell r="F617" t="str">
            <v>ｍ</v>
          </cell>
          <cell r="G617">
            <v>8649</v>
          </cell>
          <cell r="H617" t="str">
            <v>S07040</v>
          </cell>
          <cell r="I617" t="str">
            <v>S07040</v>
          </cell>
        </row>
        <row r="618">
          <cell r="C618">
            <v>288</v>
          </cell>
          <cell r="D618" t="str">
            <v>鉄筋ｺﾝｸﾘ-ﾄ管</v>
          </cell>
          <cell r="E618" t="str">
            <v>据付</v>
          </cell>
          <cell r="F618" t="str">
            <v>道土木 複単</v>
          </cell>
          <cell r="I618" t="str">
            <v>道土木 複単</v>
          </cell>
        </row>
        <row r="619">
          <cell r="D619" t="str">
            <v>外圧管据付工</v>
          </cell>
          <cell r="E619" t="str">
            <v>φ1000</v>
          </cell>
          <cell r="F619" t="str">
            <v>ｍ</v>
          </cell>
          <cell r="G619">
            <v>9534</v>
          </cell>
          <cell r="H619" t="str">
            <v>S07040</v>
          </cell>
          <cell r="I619" t="str">
            <v>S07040</v>
          </cell>
        </row>
        <row r="620">
          <cell r="C620">
            <v>289</v>
          </cell>
          <cell r="D620" t="str">
            <v>鉄筋ｺﾝｸﾘ-ﾄ管</v>
          </cell>
          <cell r="E620" t="str">
            <v>据付</v>
          </cell>
          <cell r="F620" t="str">
            <v>道土木 複単</v>
          </cell>
          <cell r="I620" t="str">
            <v>道土木 複単</v>
          </cell>
        </row>
        <row r="621">
          <cell r="D621" t="str">
            <v>外圧管据付工</v>
          </cell>
          <cell r="E621" t="str">
            <v>φ1100</v>
          </cell>
          <cell r="F621" t="str">
            <v>ｍ</v>
          </cell>
          <cell r="G621">
            <v>10076</v>
          </cell>
          <cell r="H621" t="str">
            <v>S07040</v>
          </cell>
          <cell r="I621" t="str">
            <v>S07040</v>
          </cell>
        </row>
        <row r="622">
          <cell r="C622">
            <v>290</v>
          </cell>
          <cell r="D622" t="str">
            <v>鉄筋ｺﾝｸﾘ-ﾄ管</v>
          </cell>
          <cell r="E622" t="str">
            <v>据付</v>
          </cell>
          <cell r="F622" t="str">
            <v>道土木 複単</v>
          </cell>
          <cell r="I622" t="str">
            <v>道土木 複単</v>
          </cell>
        </row>
        <row r="623">
          <cell r="D623" t="str">
            <v>外圧管据付工</v>
          </cell>
          <cell r="E623" t="str">
            <v>φ1200</v>
          </cell>
          <cell r="F623" t="str">
            <v>ｍ</v>
          </cell>
          <cell r="G623">
            <v>11206</v>
          </cell>
          <cell r="H623" t="str">
            <v>S07040</v>
          </cell>
          <cell r="I623" t="str">
            <v>S07040</v>
          </cell>
        </row>
        <row r="624">
          <cell r="C624">
            <v>291</v>
          </cell>
          <cell r="D624" t="str">
            <v>鉄筋ｺﾝｸﾘ-ﾄ管</v>
          </cell>
          <cell r="E624" t="str">
            <v>据付</v>
          </cell>
          <cell r="F624" t="str">
            <v>道土木 複単</v>
          </cell>
          <cell r="I624" t="str">
            <v>道土木 複単</v>
          </cell>
        </row>
        <row r="625">
          <cell r="D625" t="str">
            <v>外圧管据付工</v>
          </cell>
          <cell r="E625" t="str">
            <v>φ1350</v>
          </cell>
          <cell r="F625" t="str">
            <v>ｍ</v>
          </cell>
          <cell r="G625">
            <v>12484</v>
          </cell>
          <cell r="H625" t="str">
            <v>S07040</v>
          </cell>
          <cell r="I625" t="str">
            <v>S07040</v>
          </cell>
        </row>
        <row r="626">
          <cell r="C626">
            <v>292</v>
          </cell>
          <cell r="D626" t="str">
            <v>鉄筋ｺﾝｸﾘ-ﾄ管</v>
          </cell>
          <cell r="E626" t="str">
            <v>撤去</v>
          </cell>
          <cell r="F626" t="str">
            <v>道土木 複単</v>
          </cell>
          <cell r="I626" t="str">
            <v>道土木 複単</v>
          </cell>
        </row>
        <row r="627">
          <cell r="D627" t="str">
            <v>外圧管据付工</v>
          </cell>
          <cell r="E627" t="str">
            <v>φ300</v>
          </cell>
          <cell r="F627" t="str">
            <v>ｍ</v>
          </cell>
          <cell r="G627">
            <v>1559</v>
          </cell>
          <cell r="H627" t="str">
            <v>S07040</v>
          </cell>
          <cell r="I627" t="str">
            <v>S07040</v>
          </cell>
        </row>
        <row r="628">
          <cell r="C628">
            <v>293</v>
          </cell>
          <cell r="D628" t="str">
            <v>鉄筋ｺﾝｸﾘ-ﾄ管</v>
          </cell>
          <cell r="E628" t="str">
            <v>撤去</v>
          </cell>
          <cell r="F628" t="str">
            <v>道土木 複単</v>
          </cell>
          <cell r="I628" t="str">
            <v>道土木 複単</v>
          </cell>
        </row>
        <row r="629">
          <cell r="D629" t="str">
            <v>外圧管据付工</v>
          </cell>
          <cell r="E629" t="str">
            <v>φ450</v>
          </cell>
          <cell r="F629" t="str">
            <v>ｍ</v>
          </cell>
          <cell r="G629">
            <v>1913</v>
          </cell>
          <cell r="H629" t="str">
            <v>S07040</v>
          </cell>
          <cell r="I629" t="str">
            <v>S07040</v>
          </cell>
        </row>
        <row r="630">
          <cell r="C630">
            <v>294</v>
          </cell>
          <cell r="D630" t="str">
            <v>鉄筋ｺﾝｸﾘ-ﾄ管</v>
          </cell>
          <cell r="E630" t="str">
            <v>撤去</v>
          </cell>
          <cell r="F630" t="str">
            <v>道土木 複単</v>
          </cell>
          <cell r="I630" t="str">
            <v>道土木 複単</v>
          </cell>
        </row>
        <row r="631">
          <cell r="D631" t="str">
            <v>外圧管据付工</v>
          </cell>
          <cell r="E631" t="str">
            <v>φ600</v>
          </cell>
          <cell r="F631" t="str">
            <v>ｍ</v>
          </cell>
          <cell r="G631">
            <v>2574</v>
          </cell>
          <cell r="H631" t="str">
            <v>S07040</v>
          </cell>
          <cell r="I631" t="str">
            <v>S07040</v>
          </cell>
        </row>
        <row r="632">
          <cell r="C632">
            <v>295</v>
          </cell>
          <cell r="D632" t="str">
            <v>鉄筋ｺﾝｸﾘ-ﾄ管</v>
          </cell>
          <cell r="E632" t="str">
            <v>撤去</v>
          </cell>
          <cell r="F632" t="str">
            <v>道土木 複単</v>
          </cell>
          <cell r="I632" t="str">
            <v>道土木 複単</v>
          </cell>
        </row>
        <row r="633">
          <cell r="D633" t="str">
            <v>外圧管据付工</v>
          </cell>
          <cell r="E633" t="str">
            <v>φ900</v>
          </cell>
          <cell r="F633" t="str">
            <v>ｍ</v>
          </cell>
          <cell r="G633">
            <v>4158</v>
          </cell>
          <cell r="H633" t="str">
            <v>S07040</v>
          </cell>
          <cell r="I633" t="str">
            <v>S07040</v>
          </cell>
        </row>
        <row r="634">
          <cell r="C634">
            <v>296</v>
          </cell>
          <cell r="D634" t="str">
            <v>鉄筋ｺﾝｸﾘ-ﾄ管</v>
          </cell>
          <cell r="E634" t="str">
            <v>撤去</v>
          </cell>
          <cell r="F634" t="str">
            <v>道土木 複単</v>
          </cell>
          <cell r="I634" t="str">
            <v>道土木 複単</v>
          </cell>
        </row>
        <row r="635">
          <cell r="D635" t="str">
            <v>外圧管据付工</v>
          </cell>
          <cell r="E635" t="str">
            <v>φ1000</v>
          </cell>
          <cell r="F635" t="str">
            <v>ｍ</v>
          </cell>
          <cell r="G635">
            <v>4584</v>
          </cell>
          <cell r="H635" t="str">
            <v>S07040</v>
          </cell>
          <cell r="I635" t="str">
            <v>S07040</v>
          </cell>
        </row>
        <row r="636">
          <cell r="C636">
            <v>297</v>
          </cell>
          <cell r="D636" t="str">
            <v>鉄筋ｺﾝｸﾘ-ﾄ管</v>
          </cell>
          <cell r="E636" t="str">
            <v>撤去</v>
          </cell>
          <cell r="F636" t="str">
            <v>道土木 複単</v>
          </cell>
          <cell r="I636" t="str">
            <v>道土木 複単</v>
          </cell>
        </row>
        <row r="637">
          <cell r="D637" t="str">
            <v>外圧管据付工</v>
          </cell>
          <cell r="E637" t="str">
            <v>φ1100</v>
          </cell>
          <cell r="F637" t="str">
            <v>ｍ</v>
          </cell>
          <cell r="G637">
            <v>4844</v>
          </cell>
          <cell r="H637" t="str">
            <v>S07040</v>
          </cell>
          <cell r="I637" t="str">
            <v>S07040</v>
          </cell>
        </row>
        <row r="638">
          <cell r="C638">
            <v>298</v>
          </cell>
          <cell r="D638" t="str">
            <v>鉄筋ｺﾝｸﾘ-ﾄ管</v>
          </cell>
          <cell r="E638" t="str">
            <v>撤去</v>
          </cell>
          <cell r="F638" t="str">
            <v>道土木 複単</v>
          </cell>
          <cell r="I638" t="str">
            <v>道土木 複単</v>
          </cell>
        </row>
        <row r="639">
          <cell r="D639" t="str">
            <v>外圧管据付工</v>
          </cell>
          <cell r="E639" t="str">
            <v>φ1200</v>
          </cell>
          <cell r="F639" t="str">
            <v>ｍ</v>
          </cell>
          <cell r="G639">
            <v>5387</v>
          </cell>
          <cell r="H639" t="str">
            <v>S07040</v>
          </cell>
          <cell r="I639" t="str">
            <v>S07040</v>
          </cell>
        </row>
        <row r="640">
          <cell r="C640">
            <v>299</v>
          </cell>
          <cell r="D640" t="str">
            <v>鉄筋ｺﾝｸﾘ-ﾄ管</v>
          </cell>
          <cell r="E640" t="str">
            <v>撤去</v>
          </cell>
          <cell r="F640" t="str">
            <v>道土木 複単</v>
          </cell>
          <cell r="I640" t="str">
            <v>道土木 複単</v>
          </cell>
        </row>
        <row r="641">
          <cell r="D641" t="str">
            <v>外圧管据付工</v>
          </cell>
          <cell r="E641" t="str">
            <v>φ1350</v>
          </cell>
          <cell r="F641" t="str">
            <v>ｍ</v>
          </cell>
          <cell r="G641">
            <v>6002</v>
          </cell>
          <cell r="H641" t="str">
            <v>S07040</v>
          </cell>
          <cell r="I641" t="str">
            <v>S07040</v>
          </cell>
        </row>
        <row r="642">
          <cell r="C642">
            <v>300</v>
          </cell>
          <cell r="D642" t="str">
            <v>据付</v>
          </cell>
          <cell r="E642" t="str">
            <v>据付</v>
          </cell>
          <cell r="I642" t="str">
            <v>道土木 複単</v>
          </cell>
        </row>
        <row r="643">
          <cell r="D643" t="str">
            <v>縁石据付工</v>
          </cell>
          <cell r="E643" t="str">
            <v>歩車道境界縁石</v>
          </cell>
          <cell r="F643" t="str">
            <v>ｍ</v>
          </cell>
          <cell r="G643">
            <v>1745</v>
          </cell>
          <cell r="H643" t="str">
            <v>S07060</v>
          </cell>
          <cell r="I643" t="str">
            <v>S07060</v>
          </cell>
        </row>
        <row r="646">
          <cell r="C646" t="str">
            <v>付番号</v>
          </cell>
          <cell r="D646" t="str">
            <v>名　　称</v>
          </cell>
          <cell r="E646" t="str">
            <v>規　　格</v>
          </cell>
          <cell r="F646" t="str">
            <v>単 位</v>
          </cell>
          <cell r="G646" t="str">
            <v>金　　額</v>
          </cell>
          <cell r="H646" t="str">
            <v>特殊製品費</v>
          </cell>
          <cell r="I646" t="str">
            <v>積算根拠</v>
          </cell>
          <cell r="J646" t="str">
            <v>摘　　要</v>
          </cell>
        </row>
        <row r="647">
          <cell r="C647">
            <v>301</v>
          </cell>
          <cell r="D647" t="str">
            <v>据付</v>
          </cell>
          <cell r="E647" t="str">
            <v>据付</v>
          </cell>
          <cell r="I647" t="str">
            <v>道土木 複単</v>
          </cell>
        </row>
        <row r="648">
          <cell r="D648" t="str">
            <v>縁石据付工</v>
          </cell>
          <cell r="E648" t="str">
            <v>導水縁石</v>
          </cell>
          <cell r="F648" t="str">
            <v>ｍ</v>
          </cell>
          <cell r="G648">
            <v>1745</v>
          </cell>
          <cell r="H648" t="str">
            <v>S07060</v>
          </cell>
          <cell r="I648" t="str">
            <v>S07060</v>
          </cell>
        </row>
        <row r="649">
          <cell r="C649">
            <v>302</v>
          </cell>
          <cell r="D649" t="str">
            <v>据付</v>
          </cell>
          <cell r="E649" t="str">
            <v>据付</v>
          </cell>
          <cell r="I649" t="str">
            <v>道土木 複単</v>
          </cell>
        </row>
        <row r="650">
          <cell r="D650" t="str">
            <v>縁石据付工</v>
          </cell>
          <cell r="E650" t="str">
            <v>舗装止縁石</v>
          </cell>
          <cell r="F650" t="str">
            <v>ｍ</v>
          </cell>
          <cell r="G650">
            <v>1529</v>
          </cell>
          <cell r="H650" t="str">
            <v>S07060</v>
          </cell>
          <cell r="I650" t="str">
            <v>S07060</v>
          </cell>
        </row>
        <row r="651">
          <cell r="C651">
            <v>303</v>
          </cell>
          <cell r="D651" t="str">
            <v>据付</v>
          </cell>
          <cell r="E651" t="str">
            <v>据付</v>
          </cell>
          <cell r="I651" t="str">
            <v>道土木 複単</v>
          </cell>
        </row>
        <row r="652">
          <cell r="D652" t="str">
            <v>縁石据付工</v>
          </cell>
          <cell r="E652" t="str">
            <v>ｶ-ﾌﾞｽﾄ-ﾝ</v>
          </cell>
          <cell r="F652" t="str">
            <v>ｍ</v>
          </cell>
          <cell r="G652">
            <v>1833</v>
          </cell>
          <cell r="H652" t="str">
            <v>S07060</v>
          </cell>
          <cell r="I652" t="str">
            <v>S07060</v>
          </cell>
        </row>
        <row r="653">
          <cell r="C653">
            <v>304</v>
          </cell>
          <cell r="D653" t="str">
            <v>据付</v>
          </cell>
          <cell r="E653" t="str">
            <v>据付</v>
          </cell>
          <cell r="I653" t="str">
            <v>道土木 複単</v>
          </cell>
        </row>
        <row r="654">
          <cell r="D654" t="str">
            <v>縁石据付工</v>
          </cell>
          <cell r="E654" t="str">
            <v>誘導縁石</v>
          </cell>
          <cell r="F654" t="str">
            <v>ｍ</v>
          </cell>
          <cell r="G654">
            <v>1745</v>
          </cell>
          <cell r="H654" t="str">
            <v>S07060</v>
          </cell>
          <cell r="I654" t="str">
            <v>S07060</v>
          </cell>
        </row>
        <row r="655">
          <cell r="C655">
            <v>305</v>
          </cell>
          <cell r="D655" t="str">
            <v>据付</v>
          </cell>
          <cell r="E655" t="str">
            <v>据付</v>
          </cell>
          <cell r="I655" t="str">
            <v>道土木 複単</v>
          </cell>
        </row>
        <row r="656">
          <cell r="D656" t="str">
            <v>縁石据付工</v>
          </cell>
          <cell r="E656" t="str">
            <v>歩車道境界縁石</v>
          </cell>
          <cell r="F656" t="str">
            <v>ｍ</v>
          </cell>
          <cell r="G656">
            <v>410</v>
          </cell>
          <cell r="H656" t="str">
            <v>S07060</v>
          </cell>
          <cell r="I656" t="str">
            <v>S07060</v>
          </cell>
        </row>
        <row r="657">
          <cell r="C657">
            <v>306</v>
          </cell>
          <cell r="D657" t="str">
            <v>撤去</v>
          </cell>
          <cell r="E657" t="str">
            <v>撤去</v>
          </cell>
          <cell r="I657" t="str">
            <v>道土木 複単</v>
          </cell>
        </row>
        <row r="658">
          <cell r="D658" t="str">
            <v>縁石据付工</v>
          </cell>
          <cell r="E658" t="str">
            <v>導水縁石</v>
          </cell>
          <cell r="F658" t="str">
            <v>ｍ</v>
          </cell>
          <cell r="G658">
            <v>410</v>
          </cell>
          <cell r="H658" t="str">
            <v>S07060</v>
          </cell>
          <cell r="I658" t="str">
            <v>S07060</v>
          </cell>
        </row>
        <row r="659">
          <cell r="C659">
            <v>307</v>
          </cell>
          <cell r="D659" t="str">
            <v>撤去</v>
          </cell>
          <cell r="E659" t="str">
            <v>撤去</v>
          </cell>
          <cell r="I659" t="str">
            <v>道土木 複単</v>
          </cell>
        </row>
        <row r="660">
          <cell r="D660" t="str">
            <v>縁石据付工</v>
          </cell>
          <cell r="E660" t="str">
            <v>舗装止縁石</v>
          </cell>
          <cell r="F660" t="str">
            <v>ｍ</v>
          </cell>
          <cell r="G660">
            <v>528</v>
          </cell>
          <cell r="H660" t="str">
            <v>S07060</v>
          </cell>
          <cell r="I660" t="str">
            <v>S07060</v>
          </cell>
        </row>
        <row r="661">
          <cell r="C661">
            <v>308</v>
          </cell>
          <cell r="D661" t="str">
            <v>撤去</v>
          </cell>
          <cell r="E661" t="str">
            <v>撤去</v>
          </cell>
          <cell r="I661" t="str">
            <v>道土木 複単</v>
          </cell>
        </row>
        <row r="662">
          <cell r="D662" t="str">
            <v>縁石据付工</v>
          </cell>
          <cell r="E662" t="str">
            <v>ｶ-ﾌﾞｽﾄ-ﾝ</v>
          </cell>
          <cell r="F662" t="str">
            <v>ｍ</v>
          </cell>
          <cell r="G662">
            <v>633</v>
          </cell>
          <cell r="H662" t="str">
            <v>S07060</v>
          </cell>
          <cell r="I662" t="str">
            <v>S07060</v>
          </cell>
        </row>
        <row r="663">
          <cell r="C663">
            <v>309</v>
          </cell>
          <cell r="D663" t="str">
            <v>撤去</v>
          </cell>
          <cell r="E663" t="str">
            <v>撤去</v>
          </cell>
          <cell r="I663" t="str">
            <v>道土木 複単</v>
          </cell>
        </row>
        <row r="664">
          <cell r="D664" t="str">
            <v>縁石据付工</v>
          </cell>
          <cell r="E664" t="str">
            <v>誘導縁石</v>
          </cell>
          <cell r="F664" t="str">
            <v>ｍ</v>
          </cell>
          <cell r="G664">
            <v>410</v>
          </cell>
          <cell r="H664" t="str">
            <v>S07060</v>
          </cell>
          <cell r="I664" t="str">
            <v>S07060</v>
          </cell>
        </row>
        <row r="665">
          <cell r="C665">
            <v>310</v>
          </cell>
          <cell r="D665" t="str">
            <v>L=600mm/個</v>
          </cell>
          <cell r="E665" t="str">
            <v>L=600mm/個</v>
          </cell>
          <cell r="F665" t="str">
            <v>敷砂有</v>
          </cell>
          <cell r="I665" t="str">
            <v>道土木 複単</v>
          </cell>
          <cell r="J665" t="str">
            <v>敷砂有</v>
          </cell>
        </row>
        <row r="666">
          <cell r="D666" t="str">
            <v>側溝類据付工</v>
          </cell>
          <cell r="E666" t="str">
            <v>W&lt;50kg</v>
          </cell>
          <cell r="F666" t="str">
            <v>ｍ</v>
          </cell>
          <cell r="G666">
            <v>2369</v>
          </cell>
          <cell r="H666" t="str">
            <v>S07070</v>
          </cell>
          <cell r="I666" t="str">
            <v>S07070</v>
          </cell>
          <cell r="J666" t="str">
            <v>諸雑費有</v>
          </cell>
        </row>
        <row r="667">
          <cell r="C667">
            <v>311</v>
          </cell>
          <cell r="D667" t="str">
            <v>L=600mm/個</v>
          </cell>
          <cell r="E667" t="str">
            <v>L=600mm/個</v>
          </cell>
          <cell r="F667" t="str">
            <v>敷砂有</v>
          </cell>
          <cell r="I667" t="str">
            <v>道土木 複単</v>
          </cell>
          <cell r="J667" t="str">
            <v>敷砂有</v>
          </cell>
        </row>
        <row r="668">
          <cell r="D668" t="str">
            <v>側溝類据付工</v>
          </cell>
          <cell r="E668" t="str">
            <v>50&lt;W&lt;=100kg</v>
          </cell>
          <cell r="F668" t="str">
            <v>ｍ</v>
          </cell>
          <cell r="G668">
            <v>3898</v>
          </cell>
          <cell r="H668" t="str">
            <v>S07070</v>
          </cell>
          <cell r="I668" t="str">
            <v>S07070</v>
          </cell>
          <cell r="J668" t="str">
            <v>諸雑費有</v>
          </cell>
        </row>
        <row r="669">
          <cell r="C669">
            <v>312</v>
          </cell>
          <cell r="D669" t="str">
            <v>L=600mm/個</v>
          </cell>
          <cell r="E669" t="str">
            <v>L=600mm/個</v>
          </cell>
          <cell r="F669" t="str">
            <v>敷砂有</v>
          </cell>
          <cell r="I669" t="str">
            <v>道土木 複単</v>
          </cell>
          <cell r="J669" t="str">
            <v>敷砂有</v>
          </cell>
        </row>
        <row r="670">
          <cell r="D670" t="str">
            <v>側溝類据付工</v>
          </cell>
          <cell r="E670" t="str">
            <v>W&gt;100kg</v>
          </cell>
          <cell r="F670" t="str">
            <v>ｍ</v>
          </cell>
          <cell r="G670">
            <v>4648</v>
          </cell>
          <cell r="H670" t="str">
            <v>S07070</v>
          </cell>
          <cell r="I670" t="str">
            <v>S07070</v>
          </cell>
          <cell r="J670" t="str">
            <v>諸雑費有</v>
          </cell>
        </row>
        <row r="671">
          <cell r="C671">
            <v>313</v>
          </cell>
          <cell r="D671" t="str">
            <v>L=1000mm/個</v>
          </cell>
          <cell r="E671" t="str">
            <v>L=1000mm/個</v>
          </cell>
          <cell r="F671" t="str">
            <v>敷砂有</v>
          </cell>
          <cell r="I671" t="str">
            <v>道土木 複単</v>
          </cell>
          <cell r="J671" t="str">
            <v>敷砂有</v>
          </cell>
        </row>
        <row r="672">
          <cell r="D672" t="str">
            <v>側溝類据付工</v>
          </cell>
          <cell r="E672" t="str">
            <v>50&lt;W&lt;=100kg</v>
          </cell>
          <cell r="F672" t="str">
            <v>ｍ</v>
          </cell>
          <cell r="G672">
            <v>2842</v>
          </cell>
          <cell r="H672" t="str">
            <v>S07070</v>
          </cell>
          <cell r="I672" t="str">
            <v>S07070</v>
          </cell>
          <cell r="J672" t="str">
            <v>諸雑費有</v>
          </cell>
        </row>
        <row r="673">
          <cell r="C673">
            <v>314</v>
          </cell>
          <cell r="D673" t="str">
            <v>L=1000mm/個</v>
          </cell>
          <cell r="E673" t="str">
            <v>L=1000mm/個</v>
          </cell>
          <cell r="F673" t="str">
            <v>敷砂有</v>
          </cell>
          <cell r="I673" t="str">
            <v>道土木 複単</v>
          </cell>
          <cell r="J673" t="str">
            <v>敷砂有</v>
          </cell>
        </row>
        <row r="674">
          <cell r="D674" t="str">
            <v>側溝類据付工</v>
          </cell>
          <cell r="E674" t="str">
            <v>100&lt;W&lt;=350kg</v>
          </cell>
          <cell r="F674" t="str">
            <v>ｍ</v>
          </cell>
          <cell r="G674">
            <v>3106</v>
          </cell>
          <cell r="H674" t="str">
            <v>S07070</v>
          </cell>
          <cell r="I674" t="str">
            <v>S07070</v>
          </cell>
          <cell r="J674" t="str">
            <v>諸雑費有</v>
          </cell>
        </row>
        <row r="675">
          <cell r="C675">
            <v>315</v>
          </cell>
          <cell r="D675" t="str">
            <v>L=1000mm/個</v>
          </cell>
          <cell r="E675" t="str">
            <v>L=1000mm/個</v>
          </cell>
          <cell r="F675" t="str">
            <v>敷砂有</v>
          </cell>
          <cell r="I675" t="str">
            <v>道土木 複単</v>
          </cell>
          <cell r="J675" t="str">
            <v>敷砂有</v>
          </cell>
        </row>
        <row r="676">
          <cell r="D676" t="str">
            <v>側溝類据付工</v>
          </cell>
          <cell r="E676" t="str">
            <v>350&lt;W&lt;=550kg</v>
          </cell>
          <cell r="F676" t="str">
            <v>ｍ</v>
          </cell>
          <cell r="G676">
            <v>4392</v>
          </cell>
          <cell r="H676" t="str">
            <v>S07070</v>
          </cell>
          <cell r="I676" t="str">
            <v>S07070</v>
          </cell>
          <cell r="J676" t="str">
            <v>諸雑費有</v>
          </cell>
        </row>
        <row r="677">
          <cell r="C677">
            <v>316</v>
          </cell>
          <cell r="D677" t="str">
            <v>L=2000mm/個</v>
          </cell>
          <cell r="E677" t="str">
            <v>L=2000mm/個</v>
          </cell>
          <cell r="F677" t="str">
            <v>敷砂有</v>
          </cell>
          <cell r="I677" t="str">
            <v>道土木 複単</v>
          </cell>
          <cell r="J677" t="str">
            <v>敷砂有</v>
          </cell>
        </row>
        <row r="678">
          <cell r="D678" t="str">
            <v>側溝類据付工</v>
          </cell>
          <cell r="E678" t="str">
            <v>50&lt;W&lt;=100kg</v>
          </cell>
          <cell r="F678" t="str">
            <v>ｍ</v>
          </cell>
          <cell r="G678">
            <v>1407</v>
          </cell>
          <cell r="H678" t="str">
            <v>S07070</v>
          </cell>
          <cell r="I678" t="str">
            <v>S07070</v>
          </cell>
          <cell r="J678" t="str">
            <v>諸雑費有</v>
          </cell>
        </row>
        <row r="679">
          <cell r="C679">
            <v>317</v>
          </cell>
          <cell r="D679" t="str">
            <v>L=2000mm/個</v>
          </cell>
          <cell r="E679" t="str">
            <v>L=2000mm/個</v>
          </cell>
          <cell r="F679" t="str">
            <v>敷砂有</v>
          </cell>
          <cell r="I679" t="str">
            <v>道土木 複単</v>
          </cell>
          <cell r="J679" t="str">
            <v>敷砂有</v>
          </cell>
        </row>
        <row r="680">
          <cell r="D680" t="str">
            <v>側溝類据付工</v>
          </cell>
          <cell r="E680" t="str">
            <v>100&lt;W&lt;=350kg</v>
          </cell>
          <cell r="F680" t="str">
            <v>ｍ</v>
          </cell>
          <cell r="G680">
            <v>1740</v>
          </cell>
          <cell r="H680" t="str">
            <v>S07070</v>
          </cell>
          <cell r="I680" t="str">
            <v>S07070</v>
          </cell>
          <cell r="J680" t="str">
            <v>諸雑費有</v>
          </cell>
        </row>
        <row r="681">
          <cell r="C681">
            <v>318</v>
          </cell>
          <cell r="D681" t="str">
            <v>L=2000mm/個</v>
          </cell>
          <cell r="E681" t="str">
            <v>L=2000mm/個</v>
          </cell>
          <cell r="F681" t="str">
            <v>敷砂有</v>
          </cell>
          <cell r="I681" t="str">
            <v>道土木 複単</v>
          </cell>
          <cell r="J681" t="str">
            <v>敷砂有</v>
          </cell>
        </row>
        <row r="682">
          <cell r="D682" t="str">
            <v>側溝類据付工</v>
          </cell>
          <cell r="E682" t="str">
            <v>350&lt;W&lt;=550kg</v>
          </cell>
          <cell r="F682" t="str">
            <v>ｍ</v>
          </cell>
          <cell r="G682">
            <v>2596</v>
          </cell>
          <cell r="H682" t="str">
            <v>S07070</v>
          </cell>
          <cell r="I682" t="str">
            <v>S07070</v>
          </cell>
          <cell r="J682" t="str">
            <v>諸雑費有</v>
          </cell>
        </row>
        <row r="683">
          <cell r="C683">
            <v>319</v>
          </cell>
          <cell r="D683" t="str">
            <v>L=2000mm/個</v>
          </cell>
          <cell r="E683" t="str">
            <v>L=2000mm/個</v>
          </cell>
          <cell r="F683" t="str">
            <v>敷砂有</v>
          </cell>
          <cell r="I683" t="str">
            <v>道土木 複単</v>
          </cell>
          <cell r="J683" t="str">
            <v>敷砂有</v>
          </cell>
        </row>
        <row r="684">
          <cell r="D684" t="str">
            <v>側溝類据付工</v>
          </cell>
          <cell r="E684" t="str">
            <v>550&lt;W&lt;=850kg</v>
          </cell>
          <cell r="F684" t="str">
            <v>ｍ</v>
          </cell>
          <cell r="G684">
            <v>3742</v>
          </cell>
          <cell r="H684" t="str">
            <v>S07070</v>
          </cell>
          <cell r="I684" t="str">
            <v>S07070</v>
          </cell>
          <cell r="J684" t="str">
            <v>諸雑費有</v>
          </cell>
        </row>
        <row r="685">
          <cell r="C685">
            <v>320</v>
          </cell>
          <cell r="D685" t="str">
            <v>L=600mm/個</v>
          </cell>
          <cell r="E685" t="str">
            <v>L=600mm/個</v>
          </cell>
          <cell r="F685" t="str">
            <v>敷砂無</v>
          </cell>
          <cell r="I685" t="str">
            <v>道土木 複単</v>
          </cell>
          <cell r="J685" t="str">
            <v>敷砂無</v>
          </cell>
        </row>
        <row r="686">
          <cell r="D686" t="str">
            <v>側溝類据付工</v>
          </cell>
          <cell r="E686" t="str">
            <v>W&lt;50kg</v>
          </cell>
          <cell r="F686" t="str">
            <v>ｍ</v>
          </cell>
          <cell r="G686">
            <v>2323</v>
          </cell>
          <cell r="H686" t="str">
            <v>S07070</v>
          </cell>
          <cell r="I686" t="str">
            <v>S07070</v>
          </cell>
          <cell r="J686" t="str">
            <v>諸雑費有</v>
          </cell>
        </row>
        <row r="689">
          <cell r="C689" t="str">
            <v>付番号</v>
          </cell>
          <cell r="D689" t="str">
            <v>名　　称</v>
          </cell>
          <cell r="E689" t="str">
            <v>規　　格</v>
          </cell>
          <cell r="F689" t="str">
            <v>単 位</v>
          </cell>
          <cell r="G689" t="str">
            <v>金　　額</v>
          </cell>
          <cell r="H689" t="str">
            <v>特殊製品費</v>
          </cell>
          <cell r="I689" t="str">
            <v>積算根拠</v>
          </cell>
          <cell r="J689" t="str">
            <v>摘　　要</v>
          </cell>
        </row>
        <row r="690">
          <cell r="C690">
            <v>321</v>
          </cell>
          <cell r="D690" t="str">
            <v>L=600mm/個</v>
          </cell>
          <cell r="E690" t="str">
            <v>L=600mm/個</v>
          </cell>
          <cell r="F690" t="str">
            <v>敷砂無</v>
          </cell>
          <cell r="I690" t="str">
            <v>道土木 複単</v>
          </cell>
          <cell r="J690" t="str">
            <v>敷砂無</v>
          </cell>
        </row>
        <row r="691">
          <cell r="D691" t="str">
            <v>側溝類据付工</v>
          </cell>
          <cell r="E691" t="str">
            <v>50&lt;W&lt;=100kg</v>
          </cell>
          <cell r="F691" t="str">
            <v>ｍ</v>
          </cell>
          <cell r="G691">
            <v>3823</v>
          </cell>
          <cell r="H691" t="str">
            <v>S07070</v>
          </cell>
          <cell r="I691" t="str">
            <v>S07070</v>
          </cell>
          <cell r="J691" t="str">
            <v>諸雑費有</v>
          </cell>
        </row>
        <row r="692">
          <cell r="C692">
            <v>322</v>
          </cell>
          <cell r="D692" t="str">
            <v>L=600mm/個</v>
          </cell>
          <cell r="E692" t="str">
            <v>L=600mm/個</v>
          </cell>
          <cell r="F692" t="str">
            <v>敷砂無</v>
          </cell>
          <cell r="I692" t="str">
            <v>道土木 複単</v>
          </cell>
          <cell r="J692" t="str">
            <v>敷砂無</v>
          </cell>
        </row>
        <row r="693">
          <cell r="D693" t="str">
            <v>側溝類据付工</v>
          </cell>
          <cell r="E693" t="str">
            <v>W&gt;100kg</v>
          </cell>
          <cell r="F693" t="str">
            <v>ｍ</v>
          </cell>
          <cell r="G693">
            <v>4580</v>
          </cell>
          <cell r="H693" t="str">
            <v>S07070</v>
          </cell>
          <cell r="I693" t="str">
            <v>S07070</v>
          </cell>
          <cell r="J693" t="str">
            <v>諸雑費有</v>
          </cell>
        </row>
        <row r="694">
          <cell r="C694">
            <v>323</v>
          </cell>
          <cell r="D694" t="str">
            <v>L=1000mm/個</v>
          </cell>
          <cell r="E694" t="str">
            <v>L=1000mm/個</v>
          </cell>
          <cell r="F694" t="str">
            <v>敷砂無</v>
          </cell>
          <cell r="I694" t="str">
            <v>道土木 複単</v>
          </cell>
          <cell r="J694" t="str">
            <v>敷砂無</v>
          </cell>
        </row>
        <row r="695">
          <cell r="D695" t="str">
            <v>側溝類据付工</v>
          </cell>
          <cell r="E695" t="str">
            <v>50&lt;W&lt;=100kg</v>
          </cell>
          <cell r="F695" t="str">
            <v>ｍ</v>
          </cell>
          <cell r="G695">
            <v>2788</v>
          </cell>
          <cell r="H695" t="str">
            <v>S07070</v>
          </cell>
          <cell r="I695" t="str">
            <v>S07070</v>
          </cell>
          <cell r="J695" t="str">
            <v>諸雑費有</v>
          </cell>
        </row>
        <row r="696">
          <cell r="C696">
            <v>324</v>
          </cell>
          <cell r="D696" t="str">
            <v>L=1000mm/個</v>
          </cell>
          <cell r="E696" t="str">
            <v>L=1000mm/個</v>
          </cell>
          <cell r="F696" t="str">
            <v>敷砂無</v>
          </cell>
          <cell r="I696" t="str">
            <v>道土木 複単</v>
          </cell>
          <cell r="J696" t="str">
            <v>敷砂無</v>
          </cell>
        </row>
        <row r="697">
          <cell r="D697" t="str">
            <v>側溝類据付工</v>
          </cell>
          <cell r="E697" t="str">
            <v>100&lt;W&lt;=350kg</v>
          </cell>
          <cell r="F697" t="str">
            <v>ｍ</v>
          </cell>
          <cell r="G697">
            <v>3064</v>
          </cell>
          <cell r="H697" t="str">
            <v>S07070</v>
          </cell>
          <cell r="I697" t="str">
            <v>S07070</v>
          </cell>
          <cell r="J697" t="str">
            <v>諸雑費有</v>
          </cell>
        </row>
        <row r="698">
          <cell r="C698">
            <v>325</v>
          </cell>
          <cell r="D698" t="str">
            <v>L=1000mm/個</v>
          </cell>
          <cell r="E698" t="str">
            <v>L=1000mm/個</v>
          </cell>
          <cell r="F698" t="str">
            <v>敷砂無</v>
          </cell>
          <cell r="I698" t="str">
            <v>道土木 複単</v>
          </cell>
          <cell r="J698" t="str">
            <v>敷砂無</v>
          </cell>
        </row>
        <row r="699">
          <cell r="D699" t="str">
            <v>側溝類据付工</v>
          </cell>
          <cell r="E699" t="str">
            <v>350&lt;W&lt;=550kg</v>
          </cell>
          <cell r="F699" t="str">
            <v>ｍ</v>
          </cell>
          <cell r="G699">
            <v>4331</v>
          </cell>
          <cell r="H699" t="str">
            <v>S07070</v>
          </cell>
          <cell r="I699" t="str">
            <v>S07070</v>
          </cell>
          <cell r="J699" t="str">
            <v>諸雑費有</v>
          </cell>
        </row>
        <row r="700">
          <cell r="C700">
            <v>326</v>
          </cell>
          <cell r="D700" t="str">
            <v>L=2000mm/個</v>
          </cell>
          <cell r="E700" t="str">
            <v>L=2000mm/個</v>
          </cell>
          <cell r="F700" t="str">
            <v>敷砂無</v>
          </cell>
          <cell r="I700" t="str">
            <v>道土木 複単</v>
          </cell>
          <cell r="J700" t="str">
            <v>敷砂無</v>
          </cell>
        </row>
        <row r="701">
          <cell r="D701" t="str">
            <v>側溝類据付工</v>
          </cell>
          <cell r="E701" t="str">
            <v>50&lt;W&lt;=100kg</v>
          </cell>
          <cell r="F701" t="str">
            <v>ｍ</v>
          </cell>
          <cell r="G701">
            <v>1381</v>
          </cell>
          <cell r="H701" t="str">
            <v>S07070</v>
          </cell>
          <cell r="I701" t="str">
            <v>S07070</v>
          </cell>
          <cell r="J701" t="str">
            <v>諸雑費有</v>
          </cell>
        </row>
        <row r="702">
          <cell r="C702">
            <v>327</v>
          </cell>
          <cell r="D702" t="str">
            <v>L=2000mm/個</v>
          </cell>
          <cell r="E702" t="str">
            <v>L=2000mm/個</v>
          </cell>
          <cell r="F702" t="str">
            <v>敷砂無</v>
          </cell>
          <cell r="I702" t="str">
            <v>道土木 複単</v>
          </cell>
          <cell r="J702" t="str">
            <v>敷砂無</v>
          </cell>
        </row>
        <row r="703">
          <cell r="D703" t="str">
            <v>側溝類据付工</v>
          </cell>
          <cell r="E703" t="str">
            <v>100&lt;W&lt;=350kg</v>
          </cell>
          <cell r="F703" t="str">
            <v>ｍ</v>
          </cell>
          <cell r="G703">
            <v>1719</v>
          </cell>
          <cell r="H703" t="str">
            <v>S07070</v>
          </cell>
          <cell r="I703" t="str">
            <v>S07070</v>
          </cell>
          <cell r="J703" t="str">
            <v>諸雑費有</v>
          </cell>
        </row>
        <row r="704">
          <cell r="C704">
            <v>328</v>
          </cell>
          <cell r="D704" t="str">
            <v>L=2000mm/個</v>
          </cell>
          <cell r="E704" t="str">
            <v>L=2000mm/個</v>
          </cell>
          <cell r="F704" t="str">
            <v>敷砂無</v>
          </cell>
          <cell r="I704" t="str">
            <v>道土木 複単</v>
          </cell>
          <cell r="J704" t="str">
            <v>敷砂無</v>
          </cell>
        </row>
        <row r="705">
          <cell r="D705" t="str">
            <v>側溝類据付工</v>
          </cell>
          <cell r="E705" t="str">
            <v>350&lt;W&lt;=550kg</v>
          </cell>
          <cell r="F705" t="str">
            <v>ｍ</v>
          </cell>
          <cell r="G705">
            <v>2558</v>
          </cell>
          <cell r="H705" t="str">
            <v>S07070</v>
          </cell>
          <cell r="I705" t="str">
            <v>S07070</v>
          </cell>
          <cell r="J705" t="str">
            <v>諸雑費有</v>
          </cell>
        </row>
        <row r="706">
          <cell r="C706">
            <v>329</v>
          </cell>
          <cell r="D706" t="str">
            <v>L=2000mm/個</v>
          </cell>
          <cell r="E706" t="str">
            <v>L=2000mm/個</v>
          </cell>
          <cell r="F706" t="str">
            <v>敷砂無</v>
          </cell>
          <cell r="I706" t="str">
            <v>道土木 複単</v>
          </cell>
          <cell r="J706" t="str">
            <v>敷砂無</v>
          </cell>
        </row>
        <row r="707">
          <cell r="D707" t="str">
            <v>側溝類据付工</v>
          </cell>
          <cell r="E707" t="str">
            <v>550&lt;W&lt;=850kg</v>
          </cell>
          <cell r="F707" t="str">
            <v>ｍ</v>
          </cell>
          <cell r="G707">
            <v>3688</v>
          </cell>
          <cell r="H707" t="str">
            <v>S07070</v>
          </cell>
          <cell r="I707" t="str">
            <v>S07070</v>
          </cell>
          <cell r="J707" t="str">
            <v>諸雑費有</v>
          </cell>
        </row>
        <row r="708">
          <cell r="C708">
            <v>330</v>
          </cell>
          <cell r="D708" t="str">
            <v>ｺﾝｸﾘ-ﾄ製 据付</v>
          </cell>
          <cell r="E708" t="str">
            <v>ｺﾝｸﾘ-ﾄ製 据付</v>
          </cell>
          <cell r="I708" t="str">
            <v>道土木 複単</v>
          </cell>
        </row>
        <row r="709">
          <cell r="D709" t="str">
            <v>U型側溝蓋据付工</v>
          </cell>
          <cell r="E709" t="str">
            <v>10&lt;W&lt;=40kg</v>
          </cell>
          <cell r="F709" t="str">
            <v>ｍ</v>
          </cell>
          <cell r="G709">
            <v>337</v>
          </cell>
          <cell r="H709" t="str">
            <v>S07080</v>
          </cell>
          <cell r="I709" t="str">
            <v>S07080</v>
          </cell>
        </row>
        <row r="710">
          <cell r="C710">
            <v>331</v>
          </cell>
          <cell r="D710" t="str">
            <v>ｺﾝｸﾘ-ﾄ製 据付</v>
          </cell>
          <cell r="E710" t="str">
            <v>ｺﾝｸﾘ-ﾄ製 据付</v>
          </cell>
          <cell r="I710" t="str">
            <v>道土木 複単</v>
          </cell>
        </row>
        <row r="711">
          <cell r="D711" t="str">
            <v>U型側溝蓋据付工</v>
          </cell>
          <cell r="E711" t="str">
            <v>40&lt;W&lt;=70kg</v>
          </cell>
          <cell r="F711" t="str">
            <v>ｍ</v>
          </cell>
          <cell r="G711">
            <v>661</v>
          </cell>
          <cell r="H711" t="str">
            <v>S07080</v>
          </cell>
          <cell r="I711" t="str">
            <v>S07080</v>
          </cell>
        </row>
        <row r="712">
          <cell r="C712">
            <v>332</v>
          </cell>
          <cell r="D712" t="str">
            <v>ｺﾝｸﾘ-ﾄ製 据付</v>
          </cell>
          <cell r="E712" t="str">
            <v>ｺﾝｸﾘ-ﾄ製 据付</v>
          </cell>
          <cell r="I712" t="str">
            <v>道土木 複単</v>
          </cell>
        </row>
        <row r="713">
          <cell r="D713" t="str">
            <v>U型側溝蓋据付工</v>
          </cell>
          <cell r="E713" t="str">
            <v>70&lt;W&lt;=100kg</v>
          </cell>
          <cell r="F713" t="str">
            <v>ｍ</v>
          </cell>
          <cell r="G713">
            <v>955</v>
          </cell>
          <cell r="H713" t="str">
            <v>S07080</v>
          </cell>
          <cell r="I713" t="str">
            <v>S07080</v>
          </cell>
        </row>
        <row r="714">
          <cell r="C714">
            <v>333</v>
          </cell>
          <cell r="D714" t="str">
            <v>ｺﾝｸﾘ-ﾄ製 据付</v>
          </cell>
          <cell r="E714" t="str">
            <v>ｺﾝｸﾘ-ﾄ製 据付</v>
          </cell>
          <cell r="I714" t="str">
            <v>道土木 複単</v>
          </cell>
        </row>
        <row r="715">
          <cell r="D715" t="str">
            <v>U型側溝蓋据付工</v>
          </cell>
          <cell r="E715" t="str">
            <v>100&lt;W&lt;=170kg</v>
          </cell>
          <cell r="F715" t="str">
            <v>ｍ</v>
          </cell>
          <cell r="G715">
            <v>1324</v>
          </cell>
          <cell r="H715" t="str">
            <v>S07080</v>
          </cell>
          <cell r="I715" t="str">
            <v>S07080</v>
          </cell>
        </row>
        <row r="716">
          <cell r="C716">
            <v>334</v>
          </cell>
          <cell r="D716" t="str">
            <v>鋼製 据付</v>
          </cell>
          <cell r="E716" t="str">
            <v>鋼製 据付</v>
          </cell>
          <cell r="I716" t="str">
            <v>道土木 複単</v>
          </cell>
        </row>
        <row r="717">
          <cell r="D717" t="str">
            <v>U型側溝蓋据付工</v>
          </cell>
          <cell r="E717" t="str">
            <v>W&lt;10kg</v>
          </cell>
          <cell r="F717" t="str">
            <v>ｍ</v>
          </cell>
          <cell r="G717">
            <v>75</v>
          </cell>
          <cell r="H717" t="str">
            <v>S07080</v>
          </cell>
          <cell r="I717" t="str">
            <v>S07080</v>
          </cell>
        </row>
        <row r="718">
          <cell r="C718">
            <v>335</v>
          </cell>
          <cell r="D718" t="str">
            <v>鋼製 据付</v>
          </cell>
          <cell r="E718" t="str">
            <v>鋼製 据付</v>
          </cell>
          <cell r="I718" t="str">
            <v>道土木 複単</v>
          </cell>
        </row>
        <row r="719">
          <cell r="D719" t="str">
            <v>U型側溝蓋据付工</v>
          </cell>
          <cell r="E719" t="str">
            <v>10&lt;W&lt;=40kg</v>
          </cell>
          <cell r="F719" t="str">
            <v>ｍ</v>
          </cell>
          <cell r="G719">
            <v>206</v>
          </cell>
          <cell r="H719" t="str">
            <v>S07080</v>
          </cell>
          <cell r="I719" t="str">
            <v>S07080</v>
          </cell>
        </row>
        <row r="720">
          <cell r="C720">
            <v>336</v>
          </cell>
          <cell r="D720" t="str">
            <v>鋼製 据付</v>
          </cell>
          <cell r="E720" t="str">
            <v>鋼製 据付</v>
          </cell>
          <cell r="I720" t="str">
            <v>道土木 複単</v>
          </cell>
        </row>
        <row r="721">
          <cell r="D721" t="str">
            <v>U型側溝蓋据付工</v>
          </cell>
          <cell r="E721" t="str">
            <v>40&lt;W&lt;=80kg</v>
          </cell>
          <cell r="F721" t="str">
            <v>ｍ</v>
          </cell>
          <cell r="G721">
            <v>618</v>
          </cell>
          <cell r="H721" t="str">
            <v>S07080</v>
          </cell>
          <cell r="I721" t="str">
            <v>S07080</v>
          </cell>
        </row>
        <row r="722">
          <cell r="C722">
            <v>337</v>
          </cell>
          <cell r="D722" t="str">
            <v>ｺﾝｸﾘ-ﾄ製 撤去</v>
          </cell>
          <cell r="E722" t="str">
            <v>ｺﾝｸﾘ-ﾄ製 撤去</v>
          </cell>
          <cell r="I722" t="str">
            <v>道土木 複単</v>
          </cell>
        </row>
        <row r="723">
          <cell r="D723" t="str">
            <v>U型側溝蓋据付工</v>
          </cell>
          <cell r="E723" t="str">
            <v>10&lt;W&lt;=40kg</v>
          </cell>
          <cell r="F723" t="str">
            <v>ｍ</v>
          </cell>
          <cell r="G723">
            <v>168</v>
          </cell>
          <cell r="H723" t="str">
            <v>S07080</v>
          </cell>
          <cell r="I723" t="str">
            <v>S07080</v>
          </cell>
        </row>
        <row r="724">
          <cell r="C724">
            <v>338</v>
          </cell>
          <cell r="D724" t="str">
            <v>ｺﾝｸﾘ-ﾄ製 撤去</v>
          </cell>
          <cell r="E724" t="str">
            <v>ｺﾝｸﾘ-ﾄ製 撤去</v>
          </cell>
          <cell r="I724" t="str">
            <v>道土木 複単</v>
          </cell>
        </row>
        <row r="725">
          <cell r="D725" t="str">
            <v>U型側溝蓋据付工</v>
          </cell>
          <cell r="E725" t="str">
            <v>40&lt;W&lt;=70kg</v>
          </cell>
          <cell r="F725" t="str">
            <v>ｍ</v>
          </cell>
          <cell r="G725">
            <v>330</v>
          </cell>
          <cell r="H725" t="str">
            <v>S07080</v>
          </cell>
          <cell r="I725" t="str">
            <v>S07080</v>
          </cell>
        </row>
        <row r="726">
          <cell r="C726">
            <v>339</v>
          </cell>
          <cell r="D726" t="str">
            <v>ｺﾝｸﾘ-ﾄ製 撤去</v>
          </cell>
          <cell r="E726" t="str">
            <v>ｺﾝｸﾘ-ﾄ製 撤去</v>
          </cell>
          <cell r="I726" t="str">
            <v>道土木 複単</v>
          </cell>
        </row>
        <row r="727">
          <cell r="D727" t="str">
            <v>U型側溝蓋据付工</v>
          </cell>
          <cell r="E727" t="str">
            <v>70&lt;W&lt;=100kg</v>
          </cell>
          <cell r="F727" t="str">
            <v>ｍ</v>
          </cell>
          <cell r="G727">
            <v>477</v>
          </cell>
          <cell r="H727" t="str">
            <v>S07080</v>
          </cell>
          <cell r="I727" t="str">
            <v>S07080</v>
          </cell>
        </row>
        <row r="728">
          <cell r="C728">
            <v>340</v>
          </cell>
          <cell r="D728" t="str">
            <v>ｺﾝｸﾘ-ﾄ製 撤去</v>
          </cell>
          <cell r="E728" t="str">
            <v>ｺﾝｸﾘ-ﾄ製 撤去</v>
          </cell>
          <cell r="I728" t="str">
            <v>道土木 複単</v>
          </cell>
        </row>
        <row r="729">
          <cell r="D729" t="str">
            <v>U型側溝蓋据付工</v>
          </cell>
          <cell r="E729" t="str">
            <v>100&lt;W&lt;=170kg</v>
          </cell>
          <cell r="F729" t="str">
            <v>ｍ</v>
          </cell>
          <cell r="G729">
            <v>662</v>
          </cell>
          <cell r="H729" t="str">
            <v>S07080</v>
          </cell>
          <cell r="I729" t="str">
            <v>S07080</v>
          </cell>
        </row>
        <row r="732">
          <cell r="C732" t="str">
            <v>付番号</v>
          </cell>
          <cell r="D732" t="str">
            <v>名　　称</v>
          </cell>
          <cell r="E732" t="str">
            <v>規　　格</v>
          </cell>
          <cell r="F732" t="str">
            <v>単 位</v>
          </cell>
          <cell r="G732" t="str">
            <v>金　　額</v>
          </cell>
          <cell r="H732" t="str">
            <v>特殊製品費</v>
          </cell>
          <cell r="I732" t="str">
            <v>積算根拠</v>
          </cell>
          <cell r="J732" t="str">
            <v>摘　　要</v>
          </cell>
        </row>
        <row r="733">
          <cell r="C733">
            <v>341</v>
          </cell>
          <cell r="D733" t="str">
            <v>鋼製 撤去</v>
          </cell>
          <cell r="E733" t="str">
            <v>鋼製 撤去</v>
          </cell>
          <cell r="I733" t="str">
            <v>道土木 複単</v>
          </cell>
        </row>
        <row r="734">
          <cell r="D734" t="str">
            <v>U型側溝蓋据付工</v>
          </cell>
          <cell r="E734" t="str">
            <v>W&lt;10kg</v>
          </cell>
          <cell r="F734" t="str">
            <v>ｍ</v>
          </cell>
          <cell r="G734">
            <v>37</v>
          </cell>
          <cell r="H734" t="str">
            <v>S07080</v>
          </cell>
          <cell r="I734" t="str">
            <v>S07080</v>
          </cell>
        </row>
        <row r="735">
          <cell r="C735">
            <v>342</v>
          </cell>
          <cell r="D735" t="str">
            <v>鋼製 撤去</v>
          </cell>
          <cell r="E735" t="str">
            <v>鋼製 撤去</v>
          </cell>
          <cell r="I735" t="str">
            <v>道土木 複単</v>
          </cell>
        </row>
        <row r="736">
          <cell r="D736" t="str">
            <v>U型側溝蓋据付工</v>
          </cell>
          <cell r="E736" t="str">
            <v>10&lt;W&lt;=40kg</v>
          </cell>
          <cell r="F736" t="str">
            <v>ｍ</v>
          </cell>
          <cell r="G736">
            <v>103</v>
          </cell>
          <cell r="H736" t="str">
            <v>S07080</v>
          </cell>
          <cell r="I736" t="str">
            <v>S07080</v>
          </cell>
        </row>
        <row r="737">
          <cell r="C737">
            <v>343</v>
          </cell>
          <cell r="D737" t="str">
            <v>鋼製 撤去</v>
          </cell>
          <cell r="E737" t="str">
            <v>鋼製 撤去</v>
          </cell>
          <cell r="I737" t="str">
            <v>道土木 複単</v>
          </cell>
        </row>
        <row r="738">
          <cell r="D738" t="str">
            <v>U型側溝蓋据付工</v>
          </cell>
          <cell r="E738" t="str">
            <v>40&lt;W&lt;=80kg</v>
          </cell>
          <cell r="F738" t="str">
            <v>ｍ</v>
          </cell>
          <cell r="G738">
            <v>309</v>
          </cell>
          <cell r="H738" t="str">
            <v>S07080</v>
          </cell>
          <cell r="I738" t="str">
            <v>S07080</v>
          </cell>
        </row>
        <row r="739">
          <cell r="C739">
            <v>344</v>
          </cell>
          <cell r="D739" t="str">
            <v>据付</v>
          </cell>
          <cell r="E739" t="str">
            <v>据付</v>
          </cell>
          <cell r="I739" t="str">
            <v>道土木 複単</v>
          </cell>
        </row>
        <row r="740">
          <cell r="D740" t="str">
            <v>雨水桝据付工</v>
          </cell>
          <cell r="E740" t="str">
            <v>W&lt;100kg</v>
          </cell>
          <cell r="F740" t="str">
            <v>個</v>
          </cell>
          <cell r="G740">
            <v>639</v>
          </cell>
          <cell r="H740" t="str">
            <v>S07120</v>
          </cell>
          <cell r="I740" t="str">
            <v>S07120</v>
          </cell>
          <cell r="J740" t="str">
            <v>敷砂有</v>
          </cell>
        </row>
        <row r="741">
          <cell r="C741">
            <v>345</v>
          </cell>
          <cell r="D741" t="str">
            <v>据付</v>
          </cell>
          <cell r="E741" t="str">
            <v>据付</v>
          </cell>
          <cell r="I741" t="str">
            <v>道土木 複単</v>
          </cell>
        </row>
        <row r="742">
          <cell r="D742" t="str">
            <v>雨水桝据付工</v>
          </cell>
          <cell r="E742" t="str">
            <v>100&lt;W&lt;=200kg</v>
          </cell>
          <cell r="F742" t="str">
            <v>個</v>
          </cell>
          <cell r="G742">
            <v>1063</v>
          </cell>
          <cell r="H742" t="str">
            <v>S07120</v>
          </cell>
          <cell r="I742" t="str">
            <v>S07120</v>
          </cell>
          <cell r="J742" t="str">
            <v>敷砂有</v>
          </cell>
        </row>
        <row r="743">
          <cell r="C743">
            <v>346</v>
          </cell>
          <cell r="D743" t="str">
            <v>据付</v>
          </cell>
          <cell r="E743" t="str">
            <v>据付</v>
          </cell>
          <cell r="I743" t="str">
            <v>道土木 複単</v>
          </cell>
        </row>
        <row r="744">
          <cell r="D744" t="str">
            <v>雨水桝据付工</v>
          </cell>
          <cell r="E744" t="str">
            <v>200&lt;W&lt;=400kg</v>
          </cell>
          <cell r="F744" t="str">
            <v>個</v>
          </cell>
          <cell r="G744">
            <v>2757</v>
          </cell>
          <cell r="H744" t="str">
            <v>S07120</v>
          </cell>
          <cell r="I744" t="str">
            <v>S07120</v>
          </cell>
          <cell r="J744" t="str">
            <v>敷砂有</v>
          </cell>
        </row>
        <row r="745">
          <cell r="C745">
            <v>347</v>
          </cell>
          <cell r="D745" t="str">
            <v>据付</v>
          </cell>
          <cell r="E745" t="str">
            <v>据付</v>
          </cell>
          <cell r="I745" t="str">
            <v>道土木 複単</v>
          </cell>
        </row>
        <row r="746">
          <cell r="D746" t="str">
            <v>雨水桝据付工</v>
          </cell>
          <cell r="E746" t="str">
            <v>400&lt;W&lt;=600kg</v>
          </cell>
          <cell r="F746" t="str">
            <v>個</v>
          </cell>
          <cell r="G746">
            <v>5725</v>
          </cell>
          <cell r="H746" t="str">
            <v>S07120</v>
          </cell>
          <cell r="I746" t="str">
            <v>S07120</v>
          </cell>
          <cell r="J746" t="str">
            <v>敷砂有</v>
          </cell>
        </row>
        <row r="747">
          <cell r="C747">
            <v>348</v>
          </cell>
          <cell r="D747" t="str">
            <v>据付</v>
          </cell>
          <cell r="E747" t="str">
            <v>据付</v>
          </cell>
          <cell r="I747" t="str">
            <v>道土木 複単</v>
          </cell>
        </row>
        <row r="748">
          <cell r="D748" t="str">
            <v>雨水桝据付工</v>
          </cell>
          <cell r="E748" t="str">
            <v>600&lt;W&lt;=800kg</v>
          </cell>
          <cell r="F748" t="str">
            <v>個</v>
          </cell>
          <cell r="G748">
            <v>8828</v>
          </cell>
          <cell r="H748" t="str">
            <v>S07120</v>
          </cell>
          <cell r="I748" t="str">
            <v>S07120</v>
          </cell>
          <cell r="J748" t="str">
            <v>敷砂有</v>
          </cell>
        </row>
        <row r="749">
          <cell r="C749">
            <v>349</v>
          </cell>
          <cell r="D749" t="str">
            <v>据付</v>
          </cell>
          <cell r="E749" t="str">
            <v>据付</v>
          </cell>
          <cell r="I749" t="str">
            <v>道土木 複単</v>
          </cell>
        </row>
        <row r="750">
          <cell r="D750" t="str">
            <v>雨水桝据付工</v>
          </cell>
          <cell r="E750" t="str">
            <v>800&lt;W&lt;=1000kg</v>
          </cell>
          <cell r="F750" t="str">
            <v>個</v>
          </cell>
          <cell r="G750">
            <v>11796</v>
          </cell>
          <cell r="H750" t="str">
            <v>S07120</v>
          </cell>
          <cell r="I750" t="str">
            <v>S07120</v>
          </cell>
          <cell r="J750" t="str">
            <v>敷砂有</v>
          </cell>
        </row>
        <row r="751">
          <cell r="C751">
            <v>350</v>
          </cell>
          <cell r="D751" t="str">
            <v>据付</v>
          </cell>
          <cell r="E751" t="str">
            <v>据付</v>
          </cell>
          <cell r="I751" t="str">
            <v>道土木 複単</v>
          </cell>
        </row>
        <row r="752">
          <cell r="D752" t="str">
            <v>雨水桝据付工</v>
          </cell>
          <cell r="E752" t="str">
            <v>1000&lt;W&lt;=2500kg</v>
          </cell>
          <cell r="F752" t="str">
            <v>個</v>
          </cell>
          <cell r="G752">
            <v>19546</v>
          </cell>
          <cell r="H752" t="str">
            <v>S07120</v>
          </cell>
          <cell r="I752" t="str">
            <v>S07120</v>
          </cell>
          <cell r="J752" t="str">
            <v>敷砂有</v>
          </cell>
        </row>
        <row r="753">
          <cell r="C753">
            <v>351</v>
          </cell>
          <cell r="D753" t="str">
            <v>据付</v>
          </cell>
          <cell r="E753" t="str">
            <v>据付</v>
          </cell>
          <cell r="I753" t="str">
            <v>道土木 複単</v>
          </cell>
        </row>
        <row r="754">
          <cell r="D754" t="str">
            <v>雨水桝据付工</v>
          </cell>
          <cell r="E754" t="str">
            <v>2500&lt;W&lt;=4000kg</v>
          </cell>
          <cell r="F754" t="str">
            <v>個</v>
          </cell>
          <cell r="G754">
            <v>26822</v>
          </cell>
          <cell r="H754" t="str">
            <v>S07120</v>
          </cell>
          <cell r="I754" t="str">
            <v>S07120</v>
          </cell>
          <cell r="J754" t="str">
            <v>敷砂有</v>
          </cell>
        </row>
        <row r="755">
          <cell r="C755">
            <v>352</v>
          </cell>
          <cell r="D755" t="str">
            <v>据付</v>
          </cell>
          <cell r="E755" t="str">
            <v>据付</v>
          </cell>
          <cell r="I755" t="str">
            <v>道土木 複単</v>
          </cell>
        </row>
        <row r="756">
          <cell r="D756" t="str">
            <v>雨水桝据付工</v>
          </cell>
          <cell r="E756" t="str">
            <v>W&lt;100kg</v>
          </cell>
          <cell r="F756" t="str">
            <v>個</v>
          </cell>
          <cell r="G756">
            <v>633</v>
          </cell>
          <cell r="H756" t="str">
            <v>S07120</v>
          </cell>
          <cell r="I756" t="str">
            <v>S07120</v>
          </cell>
          <cell r="J756" t="str">
            <v>敷砂無</v>
          </cell>
        </row>
        <row r="757">
          <cell r="C757">
            <v>353</v>
          </cell>
          <cell r="D757" t="str">
            <v>据付</v>
          </cell>
          <cell r="E757" t="str">
            <v>据付</v>
          </cell>
          <cell r="I757" t="str">
            <v>道土木 複単</v>
          </cell>
        </row>
        <row r="758">
          <cell r="D758" t="str">
            <v>雨水桝据付工</v>
          </cell>
          <cell r="E758" t="str">
            <v>100&lt;W&lt;=200kg</v>
          </cell>
          <cell r="F758" t="str">
            <v>個</v>
          </cell>
          <cell r="G758">
            <v>1056</v>
          </cell>
          <cell r="H758" t="str">
            <v>S07120</v>
          </cell>
          <cell r="I758" t="str">
            <v>S07120</v>
          </cell>
          <cell r="J758" t="str">
            <v>敷砂無</v>
          </cell>
        </row>
        <row r="759">
          <cell r="C759">
            <v>354</v>
          </cell>
          <cell r="D759" t="str">
            <v>据付</v>
          </cell>
          <cell r="E759" t="str">
            <v>据付</v>
          </cell>
          <cell r="I759" t="str">
            <v>道土木 複単</v>
          </cell>
        </row>
        <row r="760">
          <cell r="D760" t="str">
            <v>雨水桝据付工</v>
          </cell>
          <cell r="E760" t="str">
            <v>200&lt;W&lt;=400kg</v>
          </cell>
          <cell r="F760" t="str">
            <v>個</v>
          </cell>
          <cell r="G760">
            <v>2739</v>
          </cell>
          <cell r="H760" t="str">
            <v>S07120</v>
          </cell>
          <cell r="I760" t="str">
            <v>S07120</v>
          </cell>
          <cell r="J760" t="str">
            <v>敷砂無</v>
          </cell>
        </row>
        <row r="761">
          <cell r="C761">
            <v>355</v>
          </cell>
          <cell r="D761" t="str">
            <v>据付</v>
          </cell>
          <cell r="E761" t="str">
            <v>据付</v>
          </cell>
          <cell r="I761" t="str">
            <v>道土木 複単</v>
          </cell>
        </row>
        <row r="762">
          <cell r="D762" t="str">
            <v>雨水桝据付工</v>
          </cell>
          <cell r="E762" t="str">
            <v>400&lt;W&lt;=600kg</v>
          </cell>
          <cell r="F762" t="str">
            <v>個</v>
          </cell>
          <cell r="G762">
            <v>5691</v>
          </cell>
          <cell r="H762" t="str">
            <v>S07120</v>
          </cell>
          <cell r="I762" t="str">
            <v>S07120</v>
          </cell>
          <cell r="J762" t="str">
            <v>敷砂無</v>
          </cell>
        </row>
        <row r="763">
          <cell r="C763">
            <v>356</v>
          </cell>
          <cell r="D763" t="str">
            <v>据付</v>
          </cell>
          <cell r="E763" t="str">
            <v>据付</v>
          </cell>
          <cell r="I763" t="str">
            <v>道土木 複単</v>
          </cell>
        </row>
        <row r="764">
          <cell r="D764" t="str">
            <v>雨水桝据付工</v>
          </cell>
          <cell r="E764" t="str">
            <v>600&lt;W&lt;=800kg</v>
          </cell>
          <cell r="F764" t="str">
            <v>個</v>
          </cell>
          <cell r="G764">
            <v>8780</v>
          </cell>
          <cell r="H764" t="str">
            <v>S07120</v>
          </cell>
          <cell r="I764" t="str">
            <v>S07120</v>
          </cell>
          <cell r="J764" t="str">
            <v>敷砂無</v>
          </cell>
        </row>
        <row r="765">
          <cell r="C765">
            <v>357</v>
          </cell>
          <cell r="D765" t="str">
            <v>据付</v>
          </cell>
          <cell r="E765" t="str">
            <v>据付</v>
          </cell>
          <cell r="I765" t="str">
            <v>道土木 複単</v>
          </cell>
        </row>
        <row r="766">
          <cell r="D766" t="str">
            <v>雨水桝据付工</v>
          </cell>
          <cell r="E766" t="str">
            <v>800&lt;W&lt;=1000kg</v>
          </cell>
          <cell r="F766" t="str">
            <v>個</v>
          </cell>
          <cell r="G766">
            <v>11732</v>
          </cell>
          <cell r="H766" t="str">
            <v>S07120</v>
          </cell>
          <cell r="I766" t="str">
            <v>S07120</v>
          </cell>
          <cell r="J766" t="str">
            <v>敷砂無</v>
          </cell>
        </row>
        <row r="767">
          <cell r="C767">
            <v>358</v>
          </cell>
          <cell r="D767" t="str">
            <v>据付</v>
          </cell>
          <cell r="E767" t="str">
            <v>据付</v>
          </cell>
          <cell r="I767" t="str">
            <v>道土木 複単</v>
          </cell>
        </row>
        <row r="768">
          <cell r="D768" t="str">
            <v>雨水桝据付工</v>
          </cell>
          <cell r="E768" t="str">
            <v>1000&lt;W&lt;=2500kg</v>
          </cell>
          <cell r="F768" t="str">
            <v>個</v>
          </cell>
          <cell r="G768">
            <v>19450</v>
          </cell>
          <cell r="H768" t="str">
            <v>S07120</v>
          </cell>
          <cell r="I768" t="str">
            <v>S07120</v>
          </cell>
          <cell r="J768" t="str">
            <v>敷砂無</v>
          </cell>
        </row>
        <row r="769">
          <cell r="C769">
            <v>359</v>
          </cell>
          <cell r="D769" t="str">
            <v>据付</v>
          </cell>
          <cell r="E769" t="str">
            <v>据付</v>
          </cell>
          <cell r="I769" t="str">
            <v>道土木 複単</v>
          </cell>
        </row>
        <row r="770">
          <cell r="D770" t="str">
            <v>雨水桝据付工</v>
          </cell>
          <cell r="E770" t="str">
            <v>2500&lt;W&lt;=4000kg</v>
          </cell>
          <cell r="F770" t="str">
            <v>個</v>
          </cell>
          <cell r="G770">
            <v>26694</v>
          </cell>
          <cell r="H770" t="str">
            <v>S07120</v>
          </cell>
          <cell r="I770" t="str">
            <v>S07120</v>
          </cell>
          <cell r="J770" t="str">
            <v>敷砂無</v>
          </cell>
        </row>
        <row r="771">
          <cell r="C771">
            <v>360</v>
          </cell>
          <cell r="D771" t="str">
            <v>撤去</v>
          </cell>
          <cell r="E771" t="str">
            <v>撤去</v>
          </cell>
          <cell r="I771" t="str">
            <v>道土木 複単</v>
          </cell>
        </row>
        <row r="772">
          <cell r="D772" t="str">
            <v>雨水桝据付工</v>
          </cell>
          <cell r="E772" t="str">
            <v>W&lt;100kg</v>
          </cell>
          <cell r="F772" t="str">
            <v>個</v>
          </cell>
          <cell r="G772">
            <v>316</v>
          </cell>
          <cell r="H772" t="str">
            <v>S07120</v>
          </cell>
          <cell r="I772" t="str">
            <v>S07120</v>
          </cell>
          <cell r="J772" t="str">
            <v>敷砂無</v>
          </cell>
        </row>
        <row r="775">
          <cell r="C775" t="str">
            <v>付番号</v>
          </cell>
          <cell r="D775" t="str">
            <v>名　　称</v>
          </cell>
          <cell r="E775" t="str">
            <v>規　　格</v>
          </cell>
          <cell r="F775" t="str">
            <v>単 位</v>
          </cell>
          <cell r="G775" t="str">
            <v>金　　額</v>
          </cell>
          <cell r="H775" t="str">
            <v>特殊製品費</v>
          </cell>
          <cell r="I775" t="str">
            <v>積算根拠</v>
          </cell>
          <cell r="J775" t="str">
            <v>摘　　要</v>
          </cell>
        </row>
        <row r="776">
          <cell r="C776">
            <v>361</v>
          </cell>
          <cell r="D776" t="str">
            <v>撤去</v>
          </cell>
          <cell r="E776" t="str">
            <v>撤去</v>
          </cell>
          <cell r="I776" t="str">
            <v>道土木 複単</v>
          </cell>
        </row>
        <row r="777">
          <cell r="D777" t="str">
            <v>雨水桝据付工</v>
          </cell>
          <cell r="E777" t="str">
            <v>100&lt;W&lt;=200kg</v>
          </cell>
          <cell r="F777" t="str">
            <v>個</v>
          </cell>
          <cell r="G777">
            <v>528</v>
          </cell>
          <cell r="H777" t="str">
            <v>S07120</v>
          </cell>
          <cell r="I777" t="str">
            <v>S07120</v>
          </cell>
          <cell r="J777" t="str">
            <v>敷砂無</v>
          </cell>
        </row>
        <row r="778">
          <cell r="C778">
            <v>362</v>
          </cell>
          <cell r="D778" t="str">
            <v>撤去</v>
          </cell>
          <cell r="E778" t="str">
            <v>撤去</v>
          </cell>
          <cell r="I778" t="str">
            <v>道土木 複単</v>
          </cell>
        </row>
        <row r="779">
          <cell r="D779" t="str">
            <v>雨水桝据付工</v>
          </cell>
          <cell r="E779" t="str">
            <v>200&lt;W&lt;=400kg</v>
          </cell>
          <cell r="F779" t="str">
            <v>個</v>
          </cell>
          <cell r="G779">
            <v>1369</v>
          </cell>
          <cell r="H779" t="str">
            <v>S07120</v>
          </cell>
          <cell r="I779" t="str">
            <v>S07120</v>
          </cell>
          <cell r="J779" t="str">
            <v>敷砂無</v>
          </cell>
        </row>
        <row r="780">
          <cell r="C780">
            <v>363</v>
          </cell>
          <cell r="D780" t="str">
            <v>撤去</v>
          </cell>
          <cell r="E780" t="str">
            <v>撤去</v>
          </cell>
          <cell r="I780" t="str">
            <v>道土木 複単</v>
          </cell>
        </row>
        <row r="781">
          <cell r="D781" t="str">
            <v>雨水桝据付工</v>
          </cell>
          <cell r="E781" t="str">
            <v>400&lt;W&lt;=600kg</v>
          </cell>
          <cell r="F781" t="str">
            <v>個</v>
          </cell>
          <cell r="G781">
            <v>2845</v>
          </cell>
          <cell r="H781" t="str">
            <v>S07120</v>
          </cell>
          <cell r="I781" t="str">
            <v>S07120</v>
          </cell>
          <cell r="J781" t="str">
            <v>敷砂無</v>
          </cell>
        </row>
        <row r="782">
          <cell r="C782">
            <v>364</v>
          </cell>
          <cell r="D782" t="str">
            <v>撤去</v>
          </cell>
          <cell r="E782" t="str">
            <v>撤去</v>
          </cell>
          <cell r="I782" t="str">
            <v>道土木 複単</v>
          </cell>
        </row>
        <row r="783">
          <cell r="D783" t="str">
            <v>雨水桝据付工</v>
          </cell>
          <cell r="E783" t="str">
            <v>600&lt;W&lt;=800kg</v>
          </cell>
          <cell r="F783" t="str">
            <v>個</v>
          </cell>
          <cell r="G783">
            <v>4390</v>
          </cell>
          <cell r="H783" t="str">
            <v>S07120</v>
          </cell>
          <cell r="I783" t="str">
            <v>S07120</v>
          </cell>
          <cell r="J783" t="str">
            <v>敷砂無</v>
          </cell>
        </row>
        <row r="784">
          <cell r="C784">
            <v>365</v>
          </cell>
          <cell r="D784" t="str">
            <v>撤去</v>
          </cell>
          <cell r="E784" t="str">
            <v>撤去</v>
          </cell>
          <cell r="I784" t="str">
            <v>道土木 複単</v>
          </cell>
        </row>
        <row r="785">
          <cell r="D785" t="str">
            <v>雨水桝据付工</v>
          </cell>
          <cell r="E785" t="str">
            <v>800&lt;W&lt;=1000kg</v>
          </cell>
          <cell r="F785" t="str">
            <v>個</v>
          </cell>
          <cell r="G785">
            <v>5866</v>
          </cell>
          <cell r="H785" t="str">
            <v>S07120</v>
          </cell>
          <cell r="I785" t="str">
            <v>S07120</v>
          </cell>
          <cell r="J785" t="str">
            <v>敷砂無</v>
          </cell>
        </row>
        <row r="786">
          <cell r="C786">
            <v>366</v>
          </cell>
          <cell r="D786" t="str">
            <v>撤去</v>
          </cell>
          <cell r="E786" t="str">
            <v>撤去</v>
          </cell>
          <cell r="I786" t="str">
            <v>道土木 複単</v>
          </cell>
        </row>
        <row r="787">
          <cell r="D787" t="str">
            <v>雨水桝据付工</v>
          </cell>
          <cell r="E787" t="str">
            <v>1000&lt;W&lt;=2500kg</v>
          </cell>
          <cell r="F787" t="str">
            <v>個</v>
          </cell>
          <cell r="G787">
            <v>9725</v>
          </cell>
          <cell r="H787" t="str">
            <v>S07120</v>
          </cell>
          <cell r="I787" t="str">
            <v>S07120</v>
          </cell>
          <cell r="J787" t="str">
            <v>敷砂無</v>
          </cell>
        </row>
        <row r="788">
          <cell r="C788">
            <v>367</v>
          </cell>
          <cell r="D788" t="str">
            <v>撤去</v>
          </cell>
          <cell r="E788" t="str">
            <v>撤去</v>
          </cell>
          <cell r="I788" t="str">
            <v>道土木 複単</v>
          </cell>
        </row>
        <row r="789">
          <cell r="D789" t="str">
            <v>雨水桝据付工</v>
          </cell>
          <cell r="E789" t="str">
            <v>2500&lt;W&lt;=4000kg</v>
          </cell>
          <cell r="F789" t="str">
            <v>個</v>
          </cell>
          <cell r="G789">
            <v>13347</v>
          </cell>
          <cell r="H789" t="str">
            <v>S07120</v>
          </cell>
          <cell r="I789" t="str">
            <v>S07120</v>
          </cell>
          <cell r="J789" t="str">
            <v>敷砂無</v>
          </cell>
        </row>
        <row r="790">
          <cell r="C790">
            <v>368</v>
          </cell>
          <cell r="D790" t="str">
            <v>据付</v>
          </cell>
          <cell r="E790" t="str">
            <v>据付</v>
          </cell>
          <cell r="I790" t="str">
            <v>道土木 複単</v>
          </cell>
        </row>
        <row r="791">
          <cell r="D791" t="str">
            <v>基礎ﾌﾞﾛｯｸ据付工</v>
          </cell>
          <cell r="E791" t="str">
            <v>W&lt;100kg</v>
          </cell>
          <cell r="F791" t="str">
            <v>個</v>
          </cell>
          <cell r="G791">
            <v>633</v>
          </cell>
          <cell r="H791" t="str">
            <v>S07150</v>
          </cell>
          <cell r="I791" t="str">
            <v>S07150</v>
          </cell>
        </row>
        <row r="792">
          <cell r="C792">
            <v>369</v>
          </cell>
          <cell r="D792" t="str">
            <v>据付</v>
          </cell>
          <cell r="E792" t="str">
            <v>据付</v>
          </cell>
          <cell r="I792" t="str">
            <v>道土木 複単</v>
          </cell>
        </row>
        <row r="793">
          <cell r="D793" t="str">
            <v>基礎ﾌﾞﾛｯｸ据付工</v>
          </cell>
          <cell r="E793" t="str">
            <v>100&lt;W&lt;=200kg</v>
          </cell>
          <cell r="F793" t="str">
            <v>個</v>
          </cell>
          <cell r="G793">
            <v>1004</v>
          </cell>
          <cell r="H793" t="str">
            <v>S07150</v>
          </cell>
          <cell r="I793" t="str">
            <v>S07150</v>
          </cell>
        </row>
        <row r="794">
          <cell r="C794">
            <v>370</v>
          </cell>
          <cell r="D794" t="str">
            <v>据付</v>
          </cell>
          <cell r="E794" t="str">
            <v>据付</v>
          </cell>
          <cell r="I794" t="str">
            <v>道土木 複単</v>
          </cell>
        </row>
        <row r="795">
          <cell r="D795" t="str">
            <v>基礎ﾌﾞﾛｯｸ据付工</v>
          </cell>
          <cell r="E795" t="str">
            <v>200&lt;W&lt;=500kg</v>
          </cell>
          <cell r="F795" t="str">
            <v>個</v>
          </cell>
          <cell r="G795">
            <v>2282</v>
          </cell>
          <cell r="H795" t="str">
            <v>S07150</v>
          </cell>
          <cell r="I795" t="str">
            <v>S07150</v>
          </cell>
        </row>
        <row r="796">
          <cell r="C796">
            <v>371</v>
          </cell>
          <cell r="D796" t="str">
            <v>据付</v>
          </cell>
          <cell r="E796" t="str">
            <v>据付</v>
          </cell>
          <cell r="I796" t="str">
            <v>道土木 複単</v>
          </cell>
        </row>
        <row r="797">
          <cell r="D797" t="str">
            <v>基礎ﾌﾞﾛｯｸ据付工</v>
          </cell>
          <cell r="E797" t="str">
            <v>500&lt;W&lt;=1000kg</v>
          </cell>
          <cell r="F797" t="str">
            <v>個</v>
          </cell>
          <cell r="G797">
            <v>3027</v>
          </cell>
          <cell r="H797" t="str">
            <v>S07150</v>
          </cell>
          <cell r="I797" t="str">
            <v>S07150</v>
          </cell>
        </row>
        <row r="798">
          <cell r="C798">
            <v>372</v>
          </cell>
          <cell r="D798" t="str">
            <v>据付</v>
          </cell>
          <cell r="E798" t="str">
            <v>据付</v>
          </cell>
          <cell r="I798" t="str">
            <v>道土木 複単</v>
          </cell>
        </row>
        <row r="799">
          <cell r="D799" t="str">
            <v>基礎ﾌﾞﾛｯｸ据付工</v>
          </cell>
          <cell r="E799" t="str">
            <v>1000&lt;W&lt;=2000kg</v>
          </cell>
          <cell r="F799" t="str">
            <v>個</v>
          </cell>
          <cell r="G799">
            <v>4890</v>
          </cell>
          <cell r="H799" t="str">
            <v>S07150</v>
          </cell>
          <cell r="I799" t="str">
            <v>S07150</v>
          </cell>
        </row>
        <row r="800">
          <cell r="C800">
            <v>373</v>
          </cell>
          <cell r="D800" t="str">
            <v>据付</v>
          </cell>
          <cell r="E800" t="str">
            <v>据付</v>
          </cell>
          <cell r="I800" t="str">
            <v>道土木 複単</v>
          </cell>
        </row>
        <row r="801">
          <cell r="D801" t="str">
            <v>基礎ﾌﾞﾛｯｸ据付工</v>
          </cell>
          <cell r="E801" t="str">
            <v>2000&lt;W&lt;=4000kg</v>
          </cell>
          <cell r="F801" t="str">
            <v>個</v>
          </cell>
          <cell r="G801">
            <v>6672</v>
          </cell>
          <cell r="H801" t="str">
            <v>S07150</v>
          </cell>
          <cell r="I801" t="str">
            <v>S07150</v>
          </cell>
        </row>
        <row r="802">
          <cell r="C802">
            <v>374</v>
          </cell>
          <cell r="D802" t="str">
            <v>据付</v>
          </cell>
          <cell r="E802" t="str">
            <v>据付</v>
          </cell>
          <cell r="I802" t="str">
            <v>道土木 複単</v>
          </cell>
        </row>
        <row r="803">
          <cell r="D803" t="str">
            <v>基礎ﾌﾞﾛｯｸ据付工</v>
          </cell>
          <cell r="E803" t="str">
            <v>4000&lt;W&lt;=10000kg</v>
          </cell>
          <cell r="F803" t="str">
            <v>個</v>
          </cell>
          <cell r="G803">
            <v>8770</v>
          </cell>
          <cell r="H803" t="str">
            <v>S07150</v>
          </cell>
          <cell r="I803" t="str">
            <v>S07150</v>
          </cell>
        </row>
        <row r="804">
          <cell r="C804">
            <v>375</v>
          </cell>
          <cell r="D804" t="str">
            <v>撤去</v>
          </cell>
          <cell r="E804" t="str">
            <v>撤去</v>
          </cell>
          <cell r="I804" t="str">
            <v>道土木 複単</v>
          </cell>
        </row>
        <row r="805">
          <cell r="D805" t="str">
            <v>基礎ﾌﾞﾛｯｸ据付工</v>
          </cell>
          <cell r="E805" t="str">
            <v>W&lt;100kg</v>
          </cell>
          <cell r="F805" t="str">
            <v>個</v>
          </cell>
          <cell r="G805">
            <v>316</v>
          </cell>
          <cell r="H805" t="str">
            <v>S07150</v>
          </cell>
          <cell r="I805" t="str">
            <v>S07150</v>
          </cell>
        </row>
        <row r="806">
          <cell r="C806">
            <v>376</v>
          </cell>
          <cell r="D806" t="str">
            <v>撤去</v>
          </cell>
          <cell r="E806" t="str">
            <v>撤去</v>
          </cell>
          <cell r="I806" t="str">
            <v>道土木 複単</v>
          </cell>
        </row>
        <row r="807">
          <cell r="D807" t="str">
            <v>基礎ﾌﾞﾛｯｸ据付工</v>
          </cell>
          <cell r="E807" t="str">
            <v>100&lt;W&lt;=200kg</v>
          </cell>
          <cell r="F807" t="str">
            <v>個</v>
          </cell>
          <cell r="G807">
            <v>502</v>
          </cell>
          <cell r="H807" t="str">
            <v>S07150</v>
          </cell>
          <cell r="I807" t="str">
            <v>S07150</v>
          </cell>
        </row>
        <row r="808">
          <cell r="C808">
            <v>377</v>
          </cell>
          <cell r="D808" t="str">
            <v>撤去</v>
          </cell>
          <cell r="E808" t="str">
            <v>撤去</v>
          </cell>
          <cell r="I808" t="str">
            <v>道土木 複単</v>
          </cell>
        </row>
        <row r="809">
          <cell r="D809" t="str">
            <v>基礎ﾌﾞﾛｯｸ据付工</v>
          </cell>
          <cell r="E809" t="str">
            <v>200&lt;W&lt;=500kg</v>
          </cell>
          <cell r="F809" t="str">
            <v>個</v>
          </cell>
          <cell r="G809">
            <v>1141</v>
          </cell>
          <cell r="H809" t="str">
            <v>S07150</v>
          </cell>
          <cell r="I809" t="str">
            <v>S07150</v>
          </cell>
        </row>
        <row r="810">
          <cell r="C810">
            <v>378</v>
          </cell>
          <cell r="D810" t="str">
            <v>撤去</v>
          </cell>
          <cell r="E810" t="str">
            <v>撤去</v>
          </cell>
          <cell r="I810" t="str">
            <v>道土木 複単</v>
          </cell>
        </row>
        <row r="811">
          <cell r="D811" t="str">
            <v>基礎ﾌﾞﾛｯｸ据付工</v>
          </cell>
          <cell r="E811" t="str">
            <v>500&lt;W&lt;=1000kg</v>
          </cell>
          <cell r="F811" t="str">
            <v>個</v>
          </cell>
          <cell r="G811">
            <v>1513</v>
          </cell>
          <cell r="H811" t="str">
            <v>S07150</v>
          </cell>
          <cell r="I811" t="str">
            <v>S07150</v>
          </cell>
        </row>
        <row r="812">
          <cell r="C812">
            <v>379</v>
          </cell>
          <cell r="D812" t="str">
            <v>撤去</v>
          </cell>
          <cell r="E812" t="str">
            <v>撤去</v>
          </cell>
          <cell r="I812" t="str">
            <v>道土木 複単</v>
          </cell>
        </row>
        <row r="813">
          <cell r="D813" t="str">
            <v>基礎ﾌﾞﾛｯｸ据付工</v>
          </cell>
          <cell r="E813" t="str">
            <v>1000&lt;W&lt;=2000kg</v>
          </cell>
          <cell r="F813" t="str">
            <v>個</v>
          </cell>
          <cell r="G813">
            <v>2445</v>
          </cell>
          <cell r="H813" t="str">
            <v>S07150</v>
          </cell>
          <cell r="I813" t="str">
            <v>S07150</v>
          </cell>
        </row>
        <row r="814">
          <cell r="C814">
            <v>380</v>
          </cell>
          <cell r="D814" t="str">
            <v>撤去</v>
          </cell>
          <cell r="E814" t="str">
            <v>撤去</v>
          </cell>
          <cell r="I814" t="str">
            <v>道土木 複単</v>
          </cell>
        </row>
        <row r="815">
          <cell r="D815" t="str">
            <v>基礎ﾌﾞﾛｯｸ据付工</v>
          </cell>
          <cell r="E815" t="str">
            <v>2000&lt;W&lt;=4000kg</v>
          </cell>
          <cell r="F815" t="str">
            <v>個</v>
          </cell>
          <cell r="G815">
            <v>3336</v>
          </cell>
          <cell r="H815" t="str">
            <v>S07150</v>
          </cell>
          <cell r="I815" t="str">
            <v>S07150</v>
          </cell>
        </row>
        <row r="818">
          <cell r="C818" t="str">
            <v>付番号</v>
          </cell>
          <cell r="D818" t="str">
            <v>名　　称</v>
          </cell>
          <cell r="E818" t="str">
            <v>規　　格</v>
          </cell>
          <cell r="F818" t="str">
            <v>単 位</v>
          </cell>
          <cell r="G818" t="str">
            <v>金　　額</v>
          </cell>
          <cell r="H818" t="str">
            <v>特殊製品費</v>
          </cell>
          <cell r="I818" t="str">
            <v>積算根拠</v>
          </cell>
          <cell r="J818" t="str">
            <v>摘　　要</v>
          </cell>
        </row>
        <row r="819">
          <cell r="C819">
            <v>381</v>
          </cell>
          <cell r="D819" t="str">
            <v>撤去</v>
          </cell>
          <cell r="E819" t="str">
            <v>撤去</v>
          </cell>
          <cell r="I819" t="str">
            <v>道土木 複単</v>
          </cell>
        </row>
        <row r="820">
          <cell r="D820" t="str">
            <v>基礎ﾌﾞﾛｯｸ据付工</v>
          </cell>
          <cell r="E820" t="str">
            <v>4000&lt;W&lt;=10000kg</v>
          </cell>
          <cell r="F820" t="str">
            <v>個</v>
          </cell>
          <cell r="G820">
            <v>4385</v>
          </cell>
          <cell r="H820" t="str">
            <v>S07150</v>
          </cell>
          <cell r="I820" t="str">
            <v>S07150</v>
          </cell>
        </row>
        <row r="821">
          <cell r="C821">
            <v>382</v>
          </cell>
          <cell r="D821" t="str">
            <v>合成樹脂管</v>
          </cell>
          <cell r="E821" t="str">
            <v>道土木 複単</v>
          </cell>
          <cell r="I821" t="str">
            <v>道土木 複単</v>
          </cell>
        </row>
        <row r="822">
          <cell r="D822" t="str">
            <v>布設工</v>
          </cell>
          <cell r="E822" t="str">
            <v>φ50～150</v>
          </cell>
          <cell r="F822" t="str">
            <v>ｍ</v>
          </cell>
          <cell r="G822">
            <v>91</v>
          </cell>
          <cell r="H822" t="str">
            <v>S07615</v>
          </cell>
          <cell r="I822" t="str">
            <v>S07615</v>
          </cell>
        </row>
        <row r="823">
          <cell r="C823">
            <v>383</v>
          </cell>
          <cell r="D823" t="str">
            <v>合成樹脂管</v>
          </cell>
          <cell r="E823" t="str">
            <v>道土木 複単</v>
          </cell>
          <cell r="I823" t="str">
            <v>道土木 複単</v>
          </cell>
        </row>
        <row r="824">
          <cell r="D824" t="str">
            <v>布設工</v>
          </cell>
          <cell r="E824" t="str">
            <v>φ200～400</v>
          </cell>
          <cell r="F824" t="str">
            <v>ｍ</v>
          </cell>
          <cell r="G824">
            <v>310</v>
          </cell>
          <cell r="H824" t="str">
            <v>S07615</v>
          </cell>
          <cell r="I824" t="str">
            <v>S07615</v>
          </cell>
        </row>
        <row r="825">
          <cell r="C825">
            <v>384</v>
          </cell>
          <cell r="D825" t="str">
            <v>合成樹脂管</v>
          </cell>
          <cell r="E825" t="str">
            <v>道土木 複単</v>
          </cell>
          <cell r="I825" t="str">
            <v>道土木 複単</v>
          </cell>
        </row>
        <row r="826">
          <cell r="D826" t="str">
            <v>布設工</v>
          </cell>
          <cell r="E826" t="str">
            <v>φ450～600</v>
          </cell>
          <cell r="F826" t="str">
            <v>ｍ</v>
          </cell>
          <cell r="G826">
            <v>437</v>
          </cell>
          <cell r="H826" t="str">
            <v>S07615</v>
          </cell>
          <cell r="I826" t="str">
            <v>S07615</v>
          </cell>
        </row>
        <row r="827">
          <cell r="C827">
            <v>385</v>
          </cell>
          <cell r="D827" t="str">
            <v>道土木 複単</v>
          </cell>
          <cell r="I827" t="str">
            <v>道土木 複単</v>
          </cell>
        </row>
        <row r="828">
          <cell r="D828" t="str">
            <v>塩ﾋﾞ管布設工</v>
          </cell>
          <cell r="E828" t="str">
            <v>φ50～150</v>
          </cell>
          <cell r="F828" t="str">
            <v>ｍ</v>
          </cell>
          <cell r="G828">
            <v>324</v>
          </cell>
          <cell r="H828" t="str">
            <v>S07615</v>
          </cell>
          <cell r="I828" t="str">
            <v>S07615</v>
          </cell>
        </row>
        <row r="829">
          <cell r="C829">
            <v>386</v>
          </cell>
          <cell r="D829" t="str">
            <v>道土木 複単</v>
          </cell>
          <cell r="I829" t="str">
            <v>道土木 複単</v>
          </cell>
        </row>
        <row r="830">
          <cell r="D830" t="str">
            <v>塩ﾋﾞ管布設工</v>
          </cell>
          <cell r="E830" t="str">
            <v>φ200～400</v>
          </cell>
          <cell r="F830" t="str">
            <v>ｍ</v>
          </cell>
          <cell r="G830">
            <v>479</v>
          </cell>
          <cell r="H830" t="str">
            <v>S07615</v>
          </cell>
          <cell r="I830" t="str">
            <v>S07615</v>
          </cell>
        </row>
        <row r="831">
          <cell r="C831">
            <v>387</v>
          </cell>
          <cell r="D831" t="str">
            <v>暗渠排水</v>
          </cell>
          <cell r="E831" t="str">
            <v>道土木 複単</v>
          </cell>
          <cell r="F831" t="str">
            <v>0.42×14300</v>
          </cell>
          <cell r="I831" t="str">
            <v>道土木 複単</v>
          </cell>
          <cell r="J831" t="str">
            <v>0.42×14300</v>
          </cell>
        </row>
        <row r="832">
          <cell r="D832" t="str">
            <v>掘削工</v>
          </cell>
          <cell r="E832" t="str">
            <v>ｍ3</v>
          </cell>
          <cell r="F832" t="str">
            <v>ｍ3</v>
          </cell>
          <cell r="G832">
            <v>6006</v>
          </cell>
          <cell r="I832" t="str">
            <v>S07615</v>
          </cell>
        </row>
        <row r="833">
          <cell r="C833">
            <v>388</v>
          </cell>
          <cell r="D833" t="str">
            <v>道土木 複単</v>
          </cell>
          <cell r="E833" t="str">
            <v>材料割増し</v>
          </cell>
          <cell r="I833" t="str">
            <v>道土木 複単</v>
          </cell>
          <cell r="J833" t="str">
            <v>材料割増し</v>
          </cell>
        </row>
        <row r="834">
          <cell r="D834" t="str">
            <v>ﾌｨﾙﾀ-材敷設工</v>
          </cell>
          <cell r="E834" t="str">
            <v>ｍ3</v>
          </cell>
          <cell r="F834" t="str">
            <v>ｍ3</v>
          </cell>
          <cell r="G834">
            <v>3312</v>
          </cell>
          <cell r="H834">
            <v>0.2</v>
          </cell>
          <cell r="I834" t="str">
            <v>S07615</v>
          </cell>
          <cell r="J834">
            <v>0.2</v>
          </cell>
        </row>
        <row r="835">
          <cell r="C835">
            <v>389</v>
          </cell>
          <cell r="D835" t="str">
            <v>道土木 複単</v>
          </cell>
          <cell r="I835" t="str">
            <v>道土木 複単</v>
          </cell>
        </row>
        <row r="836">
          <cell r="D836" t="str">
            <v>小型水門据付工</v>
          </cell>
          <cell r="E836" t="str">
            <v>φ600</v>
          </cell>
          <cell r="F836" t="str">
            <v>基</v>
          </cell>
          <cell r="G836">
            <v>155026</v>
          </cell>
          <cell r="H836" t="str">
            <v>S07670</v>
          </cell>
          <cell r="I836" t="str">
            <v>S07670</v>
          </cell>
          <cell r="J836" t="str">
            <v>中間軸受けなし</v>
          </cell>
        </row>
        <row r="837">
          <cell r="C837">
            <v>390</v>
          </cell>
          <cell r="D837" t="str">
            <v>道土木 複単</v>
          </cell>
          <cell r="I837" t="str">
            <v>道土木 複単</v>
          </cell>
        </row>
        <row r="838">
          <cell r="D838" t="str">
            <v>小型水門据付工</v>
          </cell>
          <cell r="E838" t="str">
            <v>φ900</v>
          </cell>
          <cell r="F838" t="str">
            <v>基</v>
          </cell>
          <cell r="G838">
            <v>182790</v>
          </cell>
          <cell r="H838" t="str">
            <v>S07670</v>
          </cell>
          <cell r="I838" t="str">
            <v>S07670</v>
          </cell>
          <cell r="J838" t="str">
            <v>中間軸受けなし</v>
          </cell>
        </row>
        <row r="839">
          <cell r="C839">
            <v>391</v>
          </cell>
          <cell r="D839" t="str">
            <v>道土木 複単</v>
          </cell>
          <cell r="I839" t="str">
            <v>道土木 複単</v>
          </cell>
        </row>
        <row r="840">
          <cell r="D840" t="str">
            <v>小型水門据付工</v>
          </cell>
          <cell r="E840" t="str">
            <v>φ600</v>
          </cell>
          <cell r="F840" t="str">
            <v>基</v>
          </cell>
          <cell r="G840">
            <v>163248</v>
          </cell>
          <cell r="H840" t="str">
            <v>S07670</v>
          </cell>
          <cell r="I840" t="str">
            <v>S07670</v>
          </cell>
          <cell r="J840" t="str">
            <v>中間軸受けあり</v>
          </cell>
        </row>
        <row r="841">
          <cell r="C841">
            <v>392</v>
          </cell>
          <cell r="D841" t="str">
            <v>道土木 複単</v>
          </cell>
          <cell r="I841" t="str">
            <v>道土木 複単</v>
          </cell>
        </row>
        <row r="842">
          <cell r="D842" t="str">
            <v>小型水門据付工</v>
          </cell>
          <cell r="E842" t="str">
            <v>φ900</v>
          </cell>
          <cell r="F842" t="str">
            <v>基</v>
          </cell>
          <cell r="G842">
            <v>191012</v>
          </cell>
          <cell r="H842" t="str">
            <v>S07670</v>
          </cell>
          <cell r="I842" t="str">
            <v>S07670</v>
          </cell>
          <cell r="J842" t="str">
            <v>中間軸受けあり</v>
          </cell>
        </row>
        <row r="843">
          <cell r="C843">
            <v>393</v>
          </cell>
          <cell r="D843" t="str">
            <v xml:space="preserve">  </v>
          </cell>
          <cell r="I843" t="str">
            <v xml:space="preserve">  </v>
          </cell>
        </row>
        <row r="844">
          <cell r="D844" t="str">
            <v>連結ﾌﾞﾛｯｸ</v>
          </cell>
          <cell r="E844" t="str">
            <v xml:space="preserve">  </v>
          </cell>
          <cell r="F844" t="str">
            <v xml:space="preserve">  </v>
          </cell>
          <cell r="I844" t="str">
            <v xml:space="preserve">  </v>
          </cell>
        </row>
        <row r="845">
          <cell r="C845">
            <v>394</v>
          </cell>
          <cell r="D845" t="str">
            <v>0.6m3BH+10tﾀﾞﾝﾌﾟ</v>
          </cell>
          <cell r="E845" t="str">
            <v>0.6m3BH+10tﾀﾞﾝﾌﾟ</v>
          </cell>
          <cell r="I845" t="str">
            <v>道土木 複単</v>
          </cell>
        </row>
        <row r="846">
          <cell r="D846" t="str">
            <v>土砂運搬費</v>
          </cell>
          <cell r="E846" t="str">
            <v>L&lt;=0.3km 土砂(Ⅱ)</v>
          </cell>
          <cell r="F846" t="str">
            <v>ｍ3</v>
          </cell>
          <cell r="G846">
            <v>245</v>
          </cell>
          <cell r="H846" t="str">
            <v>S03520</v>
          </cell>
          <cell r="I846" t="str">
            <v>S03520</v>
          </cell>
          <cell r="J846" t="str">
            <v>DIDなし</v>
          </cell>
        </row>
        <row r="847">
          <cell r="C847">
            <v>395</v>
          </cell>
          <cell r="D847" t="str">
            <v>0.6m3BH+10tﾀﾞﾝﾌﾟ</v>
          </cell>
          <cell r="E847" t="str">
            <v>0.6m3BH+10tﾀﾞﾝﾌﾟ</v>
          </cell>
          <cell r="I847" t="str">
            <v>道土木 複単</v>
          </cell>
        </row>
        <row r="848">
          <cell r="D848" t="str">
            <v>土砂運搬費</v>
          </cell>
          <cell r="E848" t="str">
            <v>L&gt;=0.5km 土砂(Ⅱ)</v>
          </cell>
          <cell r="F848" t="str">
            <v>ｍ3</v>
          </cell>
          <cell r="G848">
            <v>286</v>
          </cell>
          <cell r="H848" t="str">
            <v>S03520</v>
          </cell>
          <cell r="I848" t="str">
            <v>S03520</v>
          </cell>
          <cell r="J848" t="str">
            <v>DIDなし</v>
          </cell>
        </row>
        <row r="849">
          <cell r="C849">
            <v>396</v>
          </cell>
          <cell r="D849" t="str">
            <v>道土木 複単</v>
          </cell>
          <cell r="I849" t="str">
            <v>道土木 複単</v>
          </cell>
        </row>
        <row r="850">
          <cell r="D850" t="str">
            <v>路床仕上</v>
          </cell>
          <cell r="E850" t="str">
            <v>3.5&lt;=W</v>
          </cell>
          <cell r="F850" t="str">
            <v>ｍ2</v>
          </cell>
          <cell r="G850">
            <v>20</v>
          </cell>
          <cell r="H850" t="str">
            <v>S10045</v>
          </cell>
          <cell r="I850" t="str">
            <v>S10045</v>
          </cell>
        </row>
        <row r="851">
          <cell r="C851">
            <v>397</v>
          </cell>
          <cell r="D851" t="str">
            <v>道土木 複単</v>
          </cell>
          <cell r="I851" t="str">
            <v>道土木 複単</v>
          </cell>
        </row>
        <row r="852">
          <cell r="D852" t="str">
            <v>路床仕上</v>
          </cell>
          <cell r="E852" t="str">
            <v>2.5&lt;=W&lt;3.5</v>
          </cell>
          <cell r="F852" t="str">
            <v>ｍ2</v>
          </cell>
          <cell r="G852">
            <v>84</v>
          </cell>
          <cell r="H852" t="str">
            <v>S10045</v>
          </cell>
          <cell r="I852" t="str">
            <v>S10045</v>
          </cell>
        </row>
        <row r="853">
          <cell r="C853">
            <v>398</v>
          </cell>
          <cell r="D853" t="str">
            <v>道土木 複単</v>
          </cell>
          <cell r="I853" t="str">
            <v>道土木 複単</v>
          </cell>
        </row>
        <row r="854">
          <cell r="D854" t="str">
            <v>路床仕上</v>
          </cell>
          <cell r="E854" t="str">
            <v>1.6&lt;=W&lt;2.5</v>
          </cell>
          <cell r="F854" t="str">
            <v>ｍ2</v>
          </cell>
          <cell r="G854">
            <v>242</v>
          </cell>
          <cell r="H854" t="str">
            <v>S10045</v>
          </cell>
          <cell r="I854" t="str">
            <v>S10045</v>
          </cell>
        </row>
        <row r="855">
          <cell r="C855">
            <v>399</v>
          </cell>
          <cell r="D855" t="str">
            <v>道土木 複単</v>
          </cell>
          <cell r="I855" t="str">
            <v>道土木 複単</v>
          </cell>
        </row>
        <row r="856">
          <cell r="D856" t="str">
            <v>路床仕上</v>
          </cell>
          <cell r="E856" t="str">
            <v>1.6&gt;W</v>
          </cell>
          <cell r="F856" t="str">
            <v>ｍ2</v>
          </cell>
          <cell r="G856">
            <v>313</v>
          </cell>
          <cell r="H856" t="str">
            <v>S10045</v>
          </cell>
          <cell r="I856" t="str">
            <v>S10045</v>
          </cell>
        </row>
        <row r="857">
          <cell r="C857">
            <v>400</v>
          </cell>
          <cell r="D857" t="str">
            <v>鋳鉄製</v>
          </cell>
          <cell r="E857" t="str">
            <v xml:space="preserve">  </v>
          </cell>
          <cell r="I857" t="str">
            <v xml:space="preserve">  </v>
          </cell>
        </row>
        <row r="858">
          <cell r="D858" t="str">
            <v>しゃ水シート</v>
          </cell>
          <cell r="E858" t="str">
            <v>ｔ=1.5ｍｍ</v>
          </cell>
          <cell r="F858" t="str">
            <v>ｍ2</v>
          </cell>
          <cell r="G858">
            <v>2900</v>
          </cell>
          <cell r="H858">
            <v>2900</v>
          </cell>
          <cell r="I858" t="str">
            <v>見積</v>
          </cell>
        </row>
        <row r="861">
          <cell r="C861" t="str">
            <v>付番号</v>
          </cell>
          <cell r="D861" t="str">
            <v>名　　称</v>
          </cell>
          <cell r="E861" t="str">
            <v>規　　格</v>
          </cell>
          <cell r="F861" t="str">
            <v>単 位</v>
          </cell>
          <cell r="G861" t="str">
            <v>金　　額</v>
          </cell>
          <cell r="H861" t="str">
            <v>特殊製品費</v>
          </cell>
          <cell r="I861" t="str">
            <v>積算根拠</v>
          </cell>
          <cell r="J861" t="str">
            <v>摘　　要</v>
          </cell>
        </row>
        <row r="862">
          <cell r="C862" t="str">
            <v/>
          </cell>
          <cell r="D862" t="str">
            <v xml:space="preserve">  </v>
          </cell>
          <cell r="I862" t="str">
            <v xml:space="preserve">  </v>
          </cell>
        </row>
        <row r="863">
          <cell r="D863" t="str">
            <v>しゃ水ｼｰﾄ布設工</v>
          </cell>
          <cell r="E863" t="str">
            <v>ｍ2</v>
          </cell>
          <cell r="F863" t="str">
            <v>ｍ2</v>
          </cell>
          <cell r="G863">
            <v>1100</v>
          </cell>
          <cell r="I863" t="str">
            <v>見積</v>
          </cell>
        </row>
        <row r="864">
          <cell r="C864">
            <v>402</v>
          </cell>
          <cell r="D864" t="str">
            <v>道土木 歩掛</v>
          </cell>
          <cell r="E864" t="str">
            <v>普通作業員×0.006</v>
          </cell>
          <cell r="I864" t="str">
            <v>道土木 歩掛</v>
          </cell>
          <cell r="J864" t="str">
            <v>普通作業員×0.006</v>
          </cell>
        </row>
        <row r="865">
          <cell r="D865" t="str">
            <v>吸出防止材布設工</v>
          </cell>
          <cell r="E865" t="str">
            <v>ｍ2</v>
          </cell>
          <cell r="F865" t="str">
            <v>ｍ2</v>
          </cell>
          <cell r="G865">
            <v>85</v>
          </cell>
          <cell r="H865" t="str">
            <v>14300×0.006</v>
          </cell>
          <cell r="I865" t="str">
            <v>08-062</v>
          </cell>
          <cell r="J865" t="str">
            <v>14300×0.006</v>
          </cell>
        </row>
        <row r="866">
          <cell r="C866">
            <v>403</v>
          </cell>
          <cell r="D866" t="str">
            <v>Wmax&gt;=4m Wmin&gt;=4m</v>
          </cell>
          <cell r="E866" t="str">
            <v>Wmax&gt;=4m Wmin&gt;=4m</v>
          </cell>
          <cell r="I866" t="str">
            <v>道土木 複単</v>
          </cell>
        </row>
        <row r="867">
          <cell r="D867" t="str">
            <v>埋戻工</v>
          </cell>
          <cell r="E867" t="str">
            <v>埋戻　転圧</v>
          </cell>
          <cell r="F867" t="str">
            <v>ｍ3</v>
          </cell>
          <cell r="G867">
            <v>480</v>
          </cell>
          <cell r="H867" t="str">
            <v>S01280</v>
          </cell>
          <cell r="I867" t="str">
            <v>S01280</v>
          </cell>
        </row>
        <row r="868">
          <cell r="C868">
            <v>404</v>
          </cell>
          <cell r="D868" t="str">
            <v>Wmax&gt;=4m Wmin&gt;=4m</v>
          </cell>
          <cell r="E868" t="str">
            <v>Wmax&gt;=4m Wmin&gt;=4m</v>
          </cell>
          <cell r="I868" t="str">
            <v>道土木 複単</v>
          </cell>
        </row>
        <row r="869">
          <cell r="D869" t="str">
            <v>埋戻工</v>
          </cell>
          <cell r="E869" t="str">
            <v>埋戻　</v>
          </cell>
          <cell r="F869" t="str">
            <v>ｍ3</v>
          </cell>
          <cell r="G869">
            <v>222</v>
          </cell>
          <cell r="H869" t="str">
            <v>S01280</v>
          </cell>
          <cell r="I869" t="str">
            <v>S01280</v>
          </cell>
        </row>
        <row r="870">
          <cell r="C870">
            <v>405</v>
          </cell>
          <cell r="D870" t="str">
            <v>Wmax&gt;=4m Wmin&lt;1m</v>
          </cell>
          <cell r="E870" t="str">
            <v>Wmax&gt;=4m Wmin&lt;1m</v>
          </cell>
          <cell r="I870" t="str">
            <v>道土木 複単</v>
          </cell>
        </row>
        <row r="871">
          <cell r="D871" t="str">
            <v>埋戻工</v>
          </cell>
          <cell r="E871" t="str">
            <v>埋戻　転圧</v>
          </cell>
          <cell r="F871" t="str">
            <v>ｍ3</v>
          </cell>
          <cell r="G871">
            <v>877</v>
          </cell>
          <cell r="H871" t="str">
            <v>S01280</v>
          </cell>
          <cell r="I871" t="str">
            <v>S01280</v>
          </cell>
        </row>
        <row r="872">
          <cell r="C872">
            <v>406</v>
          </cell>
          <cell r="D872" t="str">
            <v>Wmax&gt;=4m Wmin&lt;1m</v>
          </cell>
          <cell r="E872" t="str">
            <v>Wmax&gt;=4m Wmin&lt;1m</v>
          </cell>
          <cell r="I872" t="str">
            <v>道土木 複単</v>
          </cell>
        </row>
        <row r="873">
          <cell r="D873" t="str">
            <v>埋戻工</v>
          </cell>
          <cell r="E873" t="str">
            <v>埋戻　</v>
          </cell>
          <cell r="F873" t="str">
            <v>ｍ3</v>
          </cell>
          <cell r="G873">
            <v>539</v>
          </cell>
          <cell r="H873" t="str">
            <v>S01280</v>
          </cell>
          <cell r="I873" t="str">
            <v>S01280</v>
          </cell>
        </row>
        <row r="874">
          <cell r="C874">
            <v>407</v>
          </cell>
          <cell r="D874" t="str">
            <v>1&lt;=Wmax&lt;4m Wmin&lt;1m</v>
          </cell>
          <cell r="E874" t="str">
            <v>1&lt;=Wmax&lt;4m Wmin&lt;1m</v>
          </cell>
          <cell r="I874" t="str">
            <v>道土木 複単</v>
          </cell>
        </row>
        <row r="875">
          <cell r="D875" t="str">
            <v>埋戻工</v>
          </cell>
          <cell r="E875" t="str">
            <v>埋戻　転圧</v>
          </cell>
          <cell r="F875" t="str">
            <v>ｍ3</v>
          </cell>
          <cell r="G875">
            <v>1472</v>
          </cell>
          <cell r="H875" t="str">
            <v>S01280</v>
          </cell>
          <cell r="I875" t="str">
            <v>S01280</v>
          </cell>
        </row>
        <row r="876">
          <cell r="C876">
            <v>408</v>
          </cell>
          <cell r="D876" t="str">
            <v>1&lt;=Wmax&lt;4m Wmin&lt;1m</v>
          </cell>
          <cell r="E876" t="str">
            <v>1&lt;=Wmax&lt;4m Wmin&lt;1m</v>
          </cell>
          <cell r="I876" t="str">
            <v>道土木 複単</v>
          </cell>
        </row>
        <row r="877">
          <cell r="D877" t="str">
            <v>埋戻工</v>
          </cell>
          <cell r="E877" t="str">
            <v>埋戻　</v>
          </cell>
          <cell r="F877" t="str">
            <v>ｍ3</v>
          </cell>
          <cell r="G877">
            <v>1016</v>
          </cell>
          <cell r="H877" t="str">
            <v>S01280</v>
          </cell>
          <cell r="I877" t="str">
            <v>S01280</v>
          </cell>
        </row>
        <row r="878">
          <cell r="C878">
            <v>409</v>
          </cell>
          <cell r="D878" t="str">
            <v>Wmax&lt;1m Wmin&lt;1m</v>
          </cell>
          <cell r="E878" t="str">
            <v>Wmax&lt;1m Wmin&lt;1m</v>
          </cell>
          <cell r="I878" t="str">
            <v>道土木 複単</v>
          </cell>
        </row>
        <row r="879">
          <cell r="D879" t="str">
            <v>埋戻工</v>
          </cell>
          <cell r="E879" t="str">
            <v>埋戻　転圧</v>
          </cell>
          <cell r="F879" t="str">
            <v>ｍ3</v>
          </cell>
          <cell r="G879">
            <v>2239</v>
          </cell>
          <cell r="H879" t="str">
            <v>S01280</v>
          </cell>
          <cell r="I879" t="str">
            <v>S01280</v>
          </cell>
        </row>
        <row r="880">
          <cell r="C880">
            <v>410</v>
          </cell>
          <cell r="D880" t="str">
            <v>Wmax&lt;1m Wmin&lt;1m</v>
          </cell>
          <cell r="E880" t="str">
            <v>Wmax&lt;1m Wmin&lt;1m</v>
          </cell>
          <cell r="I880" t="str">
            <v>道土木 複単</v>
          </cell>
        </row>
        <row r="881">
          <cell r="D881" t="str">
            <v>埋戻工</v>
          </cell>
          <cell r="E881" t="str">
            <v>埋戻　</v>
          </cell>
          <cell r="F881" t="str">
            <v>ｍ3</v>
          </cell>
          <cell r="G881">
            <v>1238</v>
          </cell>
          <cell r="H881" t="str">
            <v>S01280</v>
          </cell>
          <cell r="I881" t="str">
            <v>S01280</v>
          </cell>
        </row>
        <row r="882">
          <cell r="C882">
            <v>411</v>
          </cell>
          <cell r="D882" t="str">
            <v>遠心力</v>
          </cell>
          <cell r="E882" t="str">
            <v xml:space="preserve">1種  B型 </v>
          </cell>
          <cell r="F882" t="str">
            <v>道土木 単価</v>
          </cell>
          <cell r="I882" t="str">
            <v>道土木 単価</v>
          </cell>
        </row>
        <row r="883">
          <cell r="D883" t="str">
            <v>鉄筋ｺﾝｸﾘ-ﾄ管</v>
          </cell>
          <cell r="E883" t="str">
            <v>φ600</v>
          </cell>
          <cell r="F883" t="str">
            <v>ｍ</v>
          </cell>
          <cell r="G883">
            <v>10100</v>
          </cell>
          <cell r="H883">
            <v>10100</v>
          </cell>
          <cell r="I883" t="str">
            <v>P126</v>
          </cell>
        </row>
        <row r="884">
          <cell r="C884">
            <v>412</v>
          </cell>
          <cell r="D884" t="str">
            <v>遠心力</v>
          </cell>
          <cell r="E884" t="str">
            <v xml:space="preserve">1種  B型 </v>
          </cell>
          <cell r="F884" t="str">
            <v>道土木 単価</v>
          </cell>
          <cell r="I884" t="str">
            <v>道土木 単価</v>
          </cell>
        </row>
        <row r="885">
          <cell r="D885" t="str">
            <v>鉄筋ｺﾝｸﾘ-ﾄ管</v>
          </cell>
          <cell r="E885" t="str">
            <v>φ300</v>
          </cell>
          <cell r="F885" t="str">
            <v>ｍ</v>
          </cell>
          <cell r="G885">
            <v>3450</v>
          </cell>
          <cell r="H885">
            <v>3450</v>
          </cell>
          <cell r="I885" t="str">
            <v>P126</v>
          </cell>
        </row>
        <row r="886">
          <cell r="C886">
            <v>413</v>
          </cell>
          <cell r="D886" t="str">
            <v>集水桝</v>
          </cell>
          <cell r="E886" t="str">
            <v>1300×1300×1500</v>
          </cell>
          <cell r="F886" t="str">
            <v xml:space="preserve">  </v>
          </cell>
          <cell r="I886" t="str">
            <v xml:space="preserve">  </v>
          </cell>
        </row>
        <row r="887">
          <cell r="D887" t="str">
            <v>下部桝</v>
          </cell>
          <cell r="E887" t="str">
            <v>W=2844kg/個</v>
          </cell>
          <cell r="F887" t="str">
            <v>個</v>
          </cell>
          <cell r="G887">
            <v>131000</v>
          </cell>
          <cell r="H887">
            <v>131000</v>
          </cell>
          <cell r="I887" t="str">
            <v>見積</v>
          </cell>
        </row>
        <row r="888">
          <cell r="C888">
            <v>414</v>
          </cell>
          <cell r="D888" t="str">
            <v>集水桝</v>
          </cell>
          <cell r="E888" t="str">
            <v>1300×1300×200</v>
          </cell>
          <cell r="F888" t="str">
            <v xml:space="preserve">  </v>
          </cell>
          <cell r="I888" t="str">
            <v xml:space="preserve">  </v>
          </cell>
        </row>
        <row r="889">
          <cell r="D889" t="str">
            <v>中間桝</v>
          </cell>
          <cell r="E889" t="str">
            <v>W=332kg/個</v>
          </cell>
          <cell r="F889" t="str">
            <v>個</v>
          </cell>
          <cell r="G889">
            <v>16400</v>
          </cell>
          <cell r="H889">
            <v>16400</v>
          </cell>
          <cell r="I889" t="str">
            <v>見積</v>
          </cell>
        </row>
        <row r="890">
          <cell r="C890">
            <v>415</v>
          </cell>
          <cell r="D890" t="str">
            <v>Ｕ型トラフ</v>
          </cell>
          <cell r="E890" t="str">
            <v>300×300×600</v>
          </cell>
          <cell r="F890" t="str">
            <v xml:space="preserve">  </v>
          </cell>
          <cell r="I890" t="str">
            <v xml:space="preserve">  </v>
          </cell>
        </row>
        <row r="891">
          <cell r="D891" t="str">
            <v>滑り止め付</v>
          </cell>
          <cell r="E891" t="str">
            <v>W=68.0kg/ｹ</v>
          </cell>
          <cell r="F891" t="str">
            <v>ケ</v>
          </cell>
          <cell r="G891">
            <v>3200</v>
          </cell>
          <cell r="H891">
            <v>3200</v>
          </cell>
          <cell r="I891" t="str">
            <v>見積</v>
          </cell>
        </row>
        <row r="892">
          <cell r="C892">
            <v>416</v>
          </cell>
          <cell r="D892" t="str">
            <v>法勾配1:1.5</v>
          </cell>
          <cell r="E892" t="str">
            <v>法勾配1:1.5</v>
          </cell>
          <cell r="I892" t="str">
            <v xml:space="preserve">  </v>
          </cell>
        </row>
        <row r="893">
          <cell r="D893" t="str">
            <v>吐口桝</v>
          </cell>
          <cell r="E893" t="str">
            <v>900×950×800</v>
          </cell>
          <cell r="F893" t="str">
            <v>個</v>
          </cell>
          <cell r="G893">
            <v>27700</v>
          </cell>
          <cell r="H893">
            <v>27700</v>
          </cell>
          <cell r="I893" t="str">
            <v>見積</v>
          </cell>
          <cell r="J893" t="str">
            <v>W=646ｋｇ/個</v>
          </cell>
        </row>
        <row r="894">
          <cell r="C894">
            <v>417</v>
          </cell>
          <cell r="D894" t="str">
            <v>集水桝（1300×1300）</v>
          </cell>
          <cell r="E894" t="str">
            <v>1000×500</v>
          </cell>
          <cell r="F894" t="str">
            <v xml:space="preserve">  </v>
          </cell>
          <cell r="I894" t="str">
            <v xml:space="preserve">  </v>
          </cell>
        </row>
        <row r="895">
          <cell r="D895" t="str">
            <v>鋼製蓋</v>
          </cell>
          <cell r="E895" t="str">
            <v>W=22.5ｋｇ/枚</v>
          </cell>
          <cell r="F895" t="str">
            <v>枚</v>
          </cell>
          <cell r="G895">
            <v>39000</v>
          </cell>
          <cell r="H895">
            <v>39000</v>
          </cell>
          <cell r="I895" t="str">
            <v>見積</v>
          </cell>
        </row>
        <row r="896">
          <cell r="C896">
            <v>418</v>
          </cell>
          <cell r="D896" t="str">
            <v>鋳鉄製 逆圧型</v>
          </cell>
          <cell r="E896" t="str">
            <v>鋳鉄製 逆圧型</v>
          </cell>
          <cell r="I896" t="str">
            <v xml:space="preserve">  </v>
          </cell>
        </row>
        <row r="897">
          <cell r="D897" t="str">
            <v>流量調整ゲ－ト</v>
          </cell>
          <cell r="E897" t="str">
            <v>φ600×1500L</v>
          </cell>
          <cell r="F897" t="str">
            <v>基</v>
          </cell>
          <cell r="G897">
            <v>1623000</v>
          </cell>
          <cell r="H897">
            <v>1623000</v>
          </cell>
          <cell r="I897" t="str">
            <v>見積</v>
          </cell>
          <cell r="J897" t="str">
            <v>W=439ｋｇ/基</v>
          </cell>
        </row>
        <row r="898">
          <cell r="C898">
            <v>419</v>
          </cell>
          <cell r="D898" t="str">
            <v>ネットフェンス</v>
          </cell>
          <cell r="E898" t="str">
            <v>ネットフェンス</v>
          </cell>
          <cell r="I898" t="str">
            <v xml:space="preserve">  </v>
          </cell>
        </row>
        <row r="899">
          <cell r="D899" t="str">
            <v>飛散防止柵</v>
          </cell>
          <cell r="E899" t="str">
            <v>Ｈ=3.0m</v>
          </cell>
          <cell r="F899" t="str">
            <v>ｍ</v>
          </cell>
          <cell r="G899">
            <v>28300</v>
          </cell>
          <cell r="H899">
            <v>19800</v>
          </cell>
          <cell r="I899" t="str">
            <v>見積</v>
          </cell>
        </row>
        <row r="900">
          <cell r="C900">
            <v>420</v>
          </cell>
          <cell r="D900" t="str">
            <v>ネットフェンス</v>
          </cell>
          <cell r="E900" t="str">
            <v>ネットフェンス</v>
          </cell>
          <cell r="I900" t="str">
            <v xml:space="preserve">  </v>
          </cell>
        </row>
        <row r="901">
          <cell r="D901" t="str">
            <v>侵入防止柵</v>
          </cell>
          <cell r="E901" t="str">
            <v>Ｈ=1.20m</v>
          </cell>
          <cell r="F901" t="str">
            <v>ｍ</v>
          </cell>
          <cell r="G901">
            <v>7990</v>
          </cell>
          <cell r="H901">
            <v>6110</v>
          </cell>
          <cell r="I901" t="str">
            <v>見積</v>
          </cell>
        </row>
        <row r="904">
          <cell r="C904" t="str">
            <v>付番号</v>
          </cell>
          <cell r="D904" t="str">
            <v>名　　称</v>
          </cell>
          <cell r="E904" t="str">
            <v>規　　格</v>
          </cell>
          <cell r="F904" t="str">
            <v>単 位</v>
          </cell>
          <cell r="G904" t="str">
            <v>金　　額</v>
          </cell>
          <cell r="H904" t="str">
            <v>特殊製品費</v>
          </cell>
          <cell r="I904" t="str">
            <v>積算根拠</v>
          </cell>
          <cell r="J904" t="str">
            <v>摘　　要</v>
          </cell>
        </row>
        <row r="905">
          <cell r="C905" t="str">
            <v/>
          </cell>
          <cell r="D905" t="str">
            <v xml:space="preserve">  </v>
          </cell>
          <cell r="I905" t="str">
            <v xml:space="preserve">  </v>
          </cell>
        </row>
        <row r="906">
          <cell r="D906" t="str">
            <v>両開門扉</v>
          </cell>
          <cell r="E906" t="str">
            <v>H1500×W7000</v>
          </cell>
          <cell r="F906" t="str">
            <v>ｍ</v>
          </cell>
          <cell r="G906">
            <v>865000</v>
          </cell>
          <cell r="H906">
            <v>780000</v>
          </cell>
          <cell r="I906" t="str">
            <v>見積</v>
          </cell>
        </row>
        <row r="907">
          <cell r="C907" t="str">
            <v/>
          </cell>
          <cell r="D907" t="str">
            <v xml:space="preserve">  </v>
          </cell>
          <cell r="I907" t="str">
            <v xml:space="preserve">  </v>
          </cell>
        </row>
        <row r="908">
          <cell r="D908" t="str">
            <v>片開門扉</v>
          </cell>
          <cell r="E908" t="str">
            <v>H1200×W900</v>
          </cell>
          <cell r="F908" t="str">
            <v>ｍ</v>
          </cell>
          <cell r="G908">
            <v>63000</v>
          </cell>
          <cell r="H908">
            <v>45000</v>
          </cell>
          <cell r="I908" t="str">
            <v>見積</v>
          </cell>
        </row>
        <row r="909">
          <cell r="C909">
            <v>423</v>
          </cell>
          <cell r="D909" t="str">
            <v>鋳鉄製</v>
          </cell>
          <cell r="E909" t="str">
            <v>TL-20</v>
          </cell>
          <cell r="F909" t="str">
            <v>建設物価</v>
          </cell>
          <cell r="I909" t="str">
            <v>建設物価</v>
          </cell>
        </row>
        <row r="910">
          <cell r="D910" t="str">
            <v>マンホ－ル蓋</v>
          </cell>
          <cell r="E910" t="str">
            <v>φ600</v>
          </cell>
          <cell r="F910" t="str">
            <v>個</v>
          </cell>
          <cell r="G910">
            <v>35400</v>
          </cell>
          <cell r="H910">
            <v>35400</v>
          </cell>
          <cell r="I910" t="str">
            <v>8月　P265</v>
          </cell>
        </row>
        <row r="911">
          <cell r="C911">
            <v>424</v>
          </cell>
          <cell r="D911" t="str">
            <v>建設物価</v>
          </cell>
          <cell r="I911" t="str">
            <v>建設物価</v>
          </cell>
        </row>
        <row r="912">
          <cell r="D912" t="str">
            <v>足掛金物</v>
          </cell>
          <cell r="E912" t="str">
            <v>W300×19φ</v>
          </cell>
          <cell r="F912" t="str">
            <v>本</v>
          </cell>
          <cell r="G912">
            <v>2330</v>
          </cell>
          <cell r="H912">
            <v>2330</v>
          </cell>
          <cell r="I912" t="str">
            <v>8月　P265</v>
          </cell>
        </row>
        <row r="913">
          <cell r="C913">
            <v>425</v>
          </cell>
          <cell r="D913" t="str">
            <v>道土木 複単</v>
          </cell>
          <cell r="I913" t="str">
            <v>道土木 複単</v>
          </cell>
        </row>
        <row r="914">
          <cell r="D914" t="str">
            <v>ﾊﾞｯｸﾎｳ運転費</v>
          </cell>
          <cell r="E914" t="str">
            <v>0.35m3級</v>
          </cell>
          <cell r="F914" t="str">
            <v>hr</v>
          </cell>
          <cell r="G914">
            <v>9040</v>
          </cell>
          <cell r="H914" t="str">
            <v>S02030</v>
          </cell>
          <cell r="I914" t="str">
            <v>S02030</v>
          </cell>
        </row>
        <row r="915">
          <cell r="C915">
            <v>426</v>
          </cell>
          <cell r="D915" t="str">
            <v>SGP　</v>
          </cell>
          <cell r="E915" t="str">
            <v>SGP　</v>
          </cell>
          <cell r="I915" t="str">
            <v>建設物価</v>
          </cell>
        </row>
        <row r="916">
          <cell r="D916" t="str">
            <v>鋼管</v>
          </cell>
          <cell r="E916" t="str">
            <v>φ250  L=5.5ｍ</v>
          </cell>
          <cell r="F916" t="str">
            <v>本</v>
          </cell>
          <cell r="G916">
            <v>24640</v>
          </cell>
          <cell r="H916">
            <v>24640</v>
          </cell>
          <cell r="I916" t="str">
            <v>8月　P563</v>
          </cell>
        </row>
        <row r="917">
          <cell r="C917">
            <v>427</v>
          </cell>
          <cell r="D917" t="str">
            <v>SGP　</v>
          </cell>
          <cell r="E917" t="str">
            <v>SGP　</v>
          </cell>
          <cell r="I917" t="str">
            <v>建設物価</v>
          </cell>
        </row>
        <row r="918">
          <cell r="D918" t="str">
            <v>鋼管</v>
          </cell>
          <cell r="E918" t="str">
            <v>φ80 L=5.5ｍ</v>
          </cell>
          <cell r="F918" t="str">
            <v>本</v>
          </cell>
          <cell r="G918">
            <v>4810</v>
          </cell>
          <cell r="H918">
            <v>4810</v>
          </cell>
          <cell r="I918" t="str">
            <v>8月　P563</v>
          </cell>
        </row>
        <row r="919">
          <cell r="C919">
            <v>428</v>
          </cell>
          <cell r="D919" t="str">
            <v>道土木 複単</v>
          </cell>
          <cell r="I919" t="str">
            <v>道土木 複単</v>
          </cell>
        </row>
        <row r="920">
          <cell r="D920" t="str">
            <v>ﾊﾞｯｸﾎｳ運転費</v>
          </cell>
          <cell r="E920" t="str">
            <v>0.60m3級</v>
          </cell>
          <cell r="F920" t="str">
            <v>hr</v>
          </cell>
          <cell r="G920">
            <v>11106</v>
          </cell>
          <cell r="H920" t="str">
            <v>S02030</v>
          </cell>
          <cell r="I920" t="str">
            <v>S02030</v>
          </cell>
        </row>
        <row r="921">
          <cell r="C921">
            <v>429</v>
          </cell>
          <cell r="D921" t="str">
            <v>φ4.0mm 13cm</v>
          </cell>
          <cell r="E921" t="str">
            <v>φ4.0mm 13cm</v>
          </cell>
          <cell r="I921" t="str">
            <v>道土木 単価</v>
          </cell>
        </row>
        <row r="922">
          <cell r="D922" t="str">
            <v>ふとんかご</v>
          </cell>
          <cell r="E922" t="str">
            <v>400×1200</v>
          </cell>
          <cell r="F922" t="str">
            <v>ｍ</v>
          </cell>
          <cell r="G922">
            <v>2040</v>
          </cell>
          <cell r="H922">
            <v>2040</v>
          </cell>
          <cell r="I922" t="str">
            <v>P231</v>
          </cell>
        </row>
        <row r="923">
          <cell r="C923">
            <v>430</v>
          </cell>
          <cell r="D923" t="str">
            <v>フェンス</v>
          </cell>
          <cell r="E923" t="str">
            <v>200×200×600</v>
          </cell>
          <cell r="F923" t="str">
            <v>道土木 単価</v>
          </cell>
          <cell r="I923" t="str">
            <v>道土木 単価</v>
          </cell>
        </row>
        <row r="924">
          <cell r="D924" t="str">
            <v>基礎ブロック</v>
          </cell>
          <cell r="E924" t="str">
            <v>W=40kg/ヶ</v>
          </cell>
          <cell r="F924" t="str">
            <v>個</v>
          </cell>
          <cell r="G924">
            <v>880</v>
          </cell>
          <cell r="H924">
            <v>880</v>
          </cell>
          <cell r="I924" t="str">
            <v>P125</v>
          </cell>
          <cell r="J924" t="str">
            <v>40×22.0</v>
          </cell>
        </row>
        <row r="925">
          <cell r="C925">
            <v>431</v>
          </cell>
          <cell r="D925" t="str">
            <v>フェンス</v>
          </cell>
          <cell r="E925" t="str">
            <v>300×300×600</v>
          </cell>
          <cell r="F925" t="str">
            <v xml:space="preserve">  </v>
          </cell>
          <cell r="I925" t="str">
            <v xml:space="preserve">  </v>
          </cell>
        </row>
        <row r="926">
          <cell r="D926" t="str">
            <v>基礎ブロック</v>
          </cell>
          <cell r="E926" t="str">
            <v>W=127kg/ヶ</v>
          </cell>
          <cell r="F926" t="str">
            <v>個</v>
          </cell>
          <cell r="G926">
            <v>3810</v>
          </cell>
          <cell r="H926">
            <v>3810</v>
          </cell>
          <cell r="I926" t="str">
            <v>地区単価</v>
          </cell>
        </row>
        <row r="927">
          <cell r="C927">
            <v>432</v>
          </cell>
          <cell r="D927" t="str">
            <v>フェンス</v>
          </cell>
          <cell r="E927" t="str">
            <v>700×400×600</v>
          </cell>
          <cell r="F927" t="str">
            <v>道土木 単価</v>
          </cell>
          <cell r="I927" t="str">
            <v>道土木 単価</v>
          </cell>
        </row>
        <row r="928">
          <cell r="D928" t="str">
            <v>基礎ブロック</v>
          </cell>
          <cell r="E928" t="str">
            <v>W=300kg/ヶ</v>
          </cell>
          <cell r="F928" t="str">
            <v>個</v>
          </cell>
          <cell r="G928">
            <v>6600</v>
          </cell>
          <cell r="H928">
            <v>6600</v>
          </cell>
          <cell r="I928" t="str">
            <v>P231</v>
          </cell>
          <cell r="J928" t="str">
            <v>300×22.0</v>
          </cell>
        </row>
        <row r="929">
          <cell r="C929">
            <v>433</v>
          </cell>
          <cell r="D929" t="str">
            <v>フェンス</v>
          </cell>
          <cell r="E929" t="str">
            <v>800×800×1100</v>
          </cell>
          <cell r="F929" t="str">
            <v>道土木 単価</v>
          </cell>
          <cell r="I929" t="str">
            <v>道土木 単価</v>
          </cell>
        </row>
        <row r="930">
          <cell r="D930" t="str">
            <v>基礎ブロック</v>
          </cell>
          <cell r="E930" t="str">
            <v>W=1650kg/ヶ</v>
          </cell>
          <cell r="F930" t="str">
            <v>個</v>
          </cell>
          <cell r="G930">
            <v>36300</v>
          </cell>
          <cell r="H930">
            <v>36300</v>
          </cell>
          <cell r="I930" t="str">
            <v>P231</v>
          </cell>
          <cell r="J930" t="str">
            <v>1650×22.0</v>
          </cell>
        </row>
        <row r="931">
          <cell r="C931">
            <v>434</v>
          </cell>
          <cell r="D931" t="str">
            <v>多段式 H=1.50m</v>
          </cell>
          <cell r="E931" t="str">
            <v>多段式 H=1.50m</v>
          </cell>
          <cell r="I931" t="str">
            <v>道土木 単価</v>
          </cell>
        </row>
        <row r="932">
          <cell r="D932" t="str">
            <v>かごマット</v>
          </cell>
          <cell r="E932" t="str">
            <v>根固め付</v>
          </cell>
          <cell r="F932" t="str">
            <v>ｍ</v>
          </cell>
          <cell r="G932">
            <v>34070</v>
          </cell>
          <cell r="H932">
            <v>34070</v>
          </cell>
          <cell r="I932" t="str">
            <v>P233</v>
          </cell>
          <cell r="J932" t="str">
            <v>26200+7870</v>
          </cell>
        </row>
        <row r="933">
          <cell r="C933">
            <v>435</v>
          </cell>
          <cell r="D933" t="str">
            <v>平面式 ｔ=30cm</v>
          </cell>
          <cell r="E933" t="str">
            <v>平面式 ｔ=30cm</v>
          </cell>
          <cell r="I933" t="str">
            <v>道土木 単価</v>
          </cell>
        </row>
        <row r="934">
          <cell r="D934" t="str">
            <v>かごマット</v>
          </cell>
          <cell r="E934" t="str">
            <v>網目 上蓋65mm</v>
          </cell>
          <cell r="F934" t="str">
            <v>ｍ2</v>
          </cell>
          <cell r="G934">
            <v>5140</v>
          </cell>
          <cell r="H934">
            <v>5140</v>
          </cell>
          <cell r="I934" t="str">
            <v>P232</v>
          </cell>
        </row>
        <row r="935">
          <cell r="C935">
            <v>436</v>
          </cell>
          <cell r="D935" t="str">
            <v>河川護岸用</v>
          </cell>
          <cell r="E935" t="str">
            <v>ﾌｪﾙﾄ系 ｔ=10mm</v>
          </cell>
          <cell r="F935" t="str">
            <v>道土木 単価</v>
          </cell>
          <cell r="I935" t="str">
            <v>道土木 単価</v>
          </cell>
        </row>
        <row r="936">
          <cell r="D936" t="str">
            <v>吸出防止ｼｰﾄ</v>
          </cell>
          <cell r="E936" t="str">
            <v>引張強度 10ｔ/m</v>
          </cell>
          <cell r="F936" t="str">
            <v>ｍ2</v>
          </cell>
          <cell r="G936">
            <v>740</v>
          </cell>
          <cell r="H936">
            <v>740</v>
          </cell>
          <cell r="I936" t="str">
            <v>P112</v>
          </cell>
        </row>
        <row r="937">
          <cell r="C937">
            <v>437</v>
          </cell>
          <cell r="D937" t="str">
            <v>道土木 複単</v>
          </cell>
          <cell r="I937" t="str">
            <v>道土木 複単</v>
          </cell>
        </row>
        <row r="938">
          <cell r="D938" t="str">
            <v>人力河床均し</v>
          </cell>
          <cell r="E938" t="str">
            <v>ｍ2</v>
          </cell>
          <cell r="F938" t="str">
            <v>ｍ2</v>
          </cell>
          <cell r="G938">
            <v>286</v>
          </cell>
          <cell r="I938" t="str">
            <v>S01210</v>
          </cell>
        </row>
        <row r="939">
          <cell r="C939">
            <v>438</v>
          </cell>
          <cell r="D939" t="str">
            <v>切込砕石40mm級</v>
          </cell>
          <cell r="E939" t="str">
            <v>切込砕石40mm級</v>
          </cell>
          <cell r="F939" t="str">
            <v>材料割増</v>
          </cell>
          <cell r="I939" t="str">
            <v>道土木 複単</v>
          </cell>
          <cell r="J939" t="str">
            <v>材料割増</v>
          </cell>
        </row>
        <row r="940">
          <cell r="D940" t="str">
            <v>路盤工</v>
          </cell>
          <cell r="E940" t="str">
            <v>舗装前提 改築</v>
          </cell>
          <cell r="F940" t="str">
            <v>ｍ3</v>
          </cell>
          <cell r="G940">
            <v>836</v>
          </cell>
          <cell r="H940" t="str">
            <v>S10230</v>
          </cell>
          <cell r="I940" t="str">
            <v>S10230</v>
          </cell>
          <cell r="J940">
            <v>0.28000000000000003</v>
          </cell>
        </row>
        <row r="941">
          <cell r="C941">
            <v>439</v>
          </cell>
          <cell r="D941" t="str">
            <v>切込砕石80mm級</v>
          </cell>
          <cell r="E941" t="str">
            <v>切込砕石80mm級</v>
          </cell>
          <cell r="F941" t="str">
            <v>材料割増</v>
          </cell>
          <cell r="I941" t="str">
            <v>道土木 複単</v>
          </cell>
          <cell r="J941" t="str">
            <v>材料割増</v>
          </cell>
        </row>
        <row r="942">
          <cell r="D942" t="str">
            <v>凍上抑制層</v>
          </cell>
          <cell r="E942" t="str">
            <v>改築</v>
          </cell>
          <cell r="F942" t="str">
            <v>ｍ3</v>
          </cell>
          <cell r="G942">
            <v>824</v>
          </cell>
          <cell r="H942" t="str">
            <v>S10230</v>
          </cell>
          <cell r="I942" t="str">
            <v>S10230</v>
          </cell>
          <cell r="J942">
            <v>0.22</v>
          </cell>
        </row>
        <row r="943">
          <cell r="C943">
            <v>440</v>
          </cell>
          <cell r="D943" t="str">
            <v>切込砕石40mm級</v>
          </cell>
          <cell r="E943" t="str">
            <v>切込砕石40mm級</v>
          </cell>
          <cell r="F943" t="str">
            <v>材料割増</v>
          </cell>
          <cell r="I943" t="str">
            <v>道土木 複単</v>
          </cell>
          <cell r="J943" t="str">
            <v>材料割増</v>
          </cell>
        </row>
        <row r="944">
          <cell r="D944" t="str">
            <v>装甲路肩路盤</v>
          </cell>
          <cell r="E944" t="str">
            <v>舗装前提 改築</v>
          </cell>
          <cell r="F944" t="str">
            <v>ｍ3</v>
          </cell>
          <cell r="G944">
            <v>836</v>
          </cell>
          <cell r="H944" t="str">
            <v>S10230</v>
          </cell>
          <cell r="I944" t="str">
            <v>S10230</v>
          </cell>
          <cell r="J944">
            <v>0.28000000000000003</v>
          </cell>
        </row>
        <row r="947">
          <cell r="C947" t="str">
            <v>付番号</v>
          </cell>
          <cell r="D947" t="str">
            <v>名　　称</v>
          </cell>
          <cell r="E947" t="str">
            <v>規　　格</v>
          </cell>
          <cell r="F947" t="str">
            <v>単 位</v>
          </cell>
          <cell r="G947" t="str">
            <v>金　　額</v>
          </cell>
          <cell r="H947" t="str">
            <v>特殊製品費</v>
          </cell>
          <cell r="I947" t="str">
            <v>積算根拠</v>
          </cell>
          <cell r="J947" t="str">
            <v>摘　　要</v>
          </cell>
        </row>
        <row r="948">
          <cell r="C948">
            <v>441</v>
          </cell>
          <cell r="D948" t="str">
            <v>場内・管理道路</v>
          </cell>
          <cell r="E948" t="str">
            <v>切込砕石40mm級</v>
          </cell>
          <cell r="F948" t="str">
            <v>道土木 複単</v>
          </cell>
          <cell r="G948" t="str">
            <v>材料割増</v>
          </cell>
          <cell r="I948" t="str">
            <v>道土木 複単</v>
          </cell>
          <cell r="J948" t="str">
            <v>材料割増</v>
          </cell>
        </row>
        <row r="949">
          <cell r="D949" t="str">
            <v>路盤工</v>
          </cell>
          <cell r="E949" t="str">
            <v>取付道路</v>
          </cell>
          <cell r="F949" t="str">
            <v>ｍ3</v>
          </cell>
          <cell r="G949">
            <v>824</v>
          </cell>
          <cell r="H949" t="str">
            <v>S10230</v>
          </cell>
          <cell r="I949" t="str">
            <v>S10230</v>
          </cell>
          <cell r="J949">
            <v>0.22</v>
          </cell>
        </row>
        <row r="950">
          <cell r="C950">
            <v>442</v>
          </cell>
          <cell r="D950" t="str">
            <v>車道</v>
          </cell>
          <cell r="E950" t="str">
            <v>車道</v>
          </cell>
          <cell r="F950" t="str">
            <v>材料割増</v>
          </cell>
          <cell r="I950" t="str">
            <v>道土木 複単</v>
          </cell>
          <cell r="J950" t="str">
            <v>材料割増</v>
          </cell>
        </row>
        <row r="951">
          <cell r="D951" t="str">
            <v>機械舗設工</v>
          </cell>
          <cell r="E951" t="str">
            <v>4.5m&lt;B</v>
          </cell>
          <cell r="F951" t="str">
            <v>ｍ2</v>
          </cell>
          <cell r="G951">
            <v>177</v>
          </cell>
          <cell r="H951" t="str">
            <v>S11040</v>
          </cell>
          <cell r="I951" t="str">
            <v>S11040</v>
          </cell>
          <cell r="J951">
            <v>0.08</v>
          </cell>
        </row>
        <row r="952">
          <cell r="C952">
            <v>443</v>
          </cell>
          <cell r="D952" t="str">
            <v>車道</v>
          </cell>
          <cell r="E952" t="str">
            <v>車道</v>
          </cell>
          <cell r="F952" t="str">
            <v>材料割増</v>
          </cell>
          <cell r="I952" t="str">
            <v>道土木 複単</v>
          </cell>
          <cell r="J952" t="str">
            <v>材料割増</v>
          </cell>
        </row>
        <row r="953">
          <cell r="D953" t="str">
            <v>機械舗設工</v>
          </cell>
          <cell r="E953" t="str">
            <v>2.4m&lt;B&lt;=4.5m</v>
          </cell>
          <cell r="F953" t="str">
            <v>ｍ2</v>
          </cell>
          <cell r="G953">
            <v>182</v>
          </cell>
          <cell r="H953" t="str">
            <v>S11040</v>
          </cell>
          <cell r="I953" t="str">
            <v>S11040</v>
          </cell>
          <cell r="J953">
            <v>0.08</v>
          </cell>
        </row>
        <row r="954">
          <cell r="C954">
            <v>444</v>
          </cell>
          <cell r="D954" t="str">
            <v>車道</v>
          </cell>
          <cell r="E954" t="str">
            <v>車道</v>
          </cell>
          <cell r="F954" t="str">
            <v>材料割増</v>
          </cell>
          <cell r="I954" t="str">
            <v>道土木 複単</v>
          </cell>
          <cell r="J954" t="str">
            <v>材料割増</v>
          </cell>
        </row>
        <row r="955">
          <cell r="D955" t="str">
            <v>機械舗設工</v>
          </cell>
          <cell r="E955" t="str">
            <v>1.6m&lt;B&lt;=2.4m</v>
          </cell>
          <cell r="F955" t="str">
            <v>ｍ2</v>
          </cell>
          <cell r="G955">
            <v>286</v>
          </cell>
          <cell r="H955" t="str">
            <v>S11040</v>
          </cell>
          <cell r="I955" t="str">
            <v>S11040</v>
          </cell>
          <cell r="J955">
            <v>0.08</v>
          </cell>
        </row>
        <row r="956">
          <cell r="C956">
            <v>445</v>
          </cell>
          <cell r="D956" t="str">
            <v>歩道</v>
          </cell>
          <cell r="E956" t="str">
            <v>歩道</v>
          </cell>
          <cell r="F956" t="str">
            <v>材料割増</v>
          </cell>
          <cell r="I956" t="str">
            <v>道土木 複単</v>
          </cell>
          <cell r="J956" t="str">
            <v>材料割増</v>
          </cell>
        </row>
        <row r="957">
          <cell r="D957" t="str">
            <v>機械舗設工</v>
          </cell>
          <cell r="E957" t="str">
            <v>1.6m&lt;=B</v>
          </cell>
          <cell r="F957" t="str">
            <v>ｍ2</v>
          </cell>
          <cell r="G957">
            <v>286</v>
          </cell>
          <cell r="H957" t="str">
            <v>S11040</v>
          </cell>
          <cell r="I957" t="str">
            <v>S11040</v>
          </cell>
          <cell r="J957">
            <v>0.08</v>
          </cell>
        </row>
        <row r="958">
          <cell r="C958">
            <v>446</v>
          </cell>
          <cell r="D958" t="str">
            <v>車道・路肩装甲</v>
          </cell>
          <cell r="E958" t="str">
            <v>車道・路肩装甲</v>
          </cell>
          <cell r="I958" t="str">
            <v>道土木 複単</v>
          </cell>
        </row>
        <row r="959">
          <cell r="D959" t="str">
            <v>人力舗設</v>
          </cell>
          <cell r="E959" t="str">
            <v>ｔ&lt;=5cm</v>
          </cell>
          <cell r="F959" t="str">
            <v>ｍ2</v>
          </cell>
          <cell r="G959">
            <v>860</v>
          </cell>
          <cell r="H959" t="str">
            <v>S11090</v>
          </cell>
          <cell r="I959" t="str">
            <v>S11090</v>
          </cell>
        </row>
        <row r="960">
          <cell r="C960">
            <v>447</v>
          </cell>
          <cell r="D960" t="str">
            <v>道営繕 機械</v>
          </cell>
          <cell r="I960" t="str">
            <v>道営繕 機械</v>
          </cell>
        </row>
        <row r="961">
          <cell r="D961" t="str">
            <v>ﾎﾟﾘｴﾁﾚﾝ管</v>
          </cell>
          <cell r="E961" t="str">
            <v>φ２５</v>
          </cell>
          <cell r="F961" t="str">
            <v>ｍ</v>
          </cell>
          <cell r="G961">
            <v>430</v>
          </cell>
          <cell r="H961">
            <v>236</v>
          </cell>
          <cell r="I961" t="str">
            <v>P63</v>
          </cell>
        </row>
        <row r="962">
          <cell r="C962">
            <v>448</v>
          </cell>
          <cell r="D962" t="str">
            <v>道営繕 機械</v>
          </cell>
          <cell r="I962" t="str">
            <v>道営繕 機械</v>
          </cell>
        </row>
        <row r="963">
          <cell r="D963" t="str">
            <v>硬質塩化ﾋﾞﾆﾙ管</v>
          </cell>
          <cell r="E963" t="str">
            <v>φ２００</v>
          </cell>
          <cell r="F963" t="str">
            <v>ｍ</v>
          </cell>
          <cell r="G963">
            <v>10400</v>
          </cell>
          <cell r="H963">
            <v>10400</v>
          </cell>
          <cell r="I963" t="str">
            <v>P63</v>
          </cell>
        </row>
        <row r="964">
          <cell r="C964">
            <v>449</v>
          </cell>
          <cell r="D964" t="str">
            <v>遠心力</v>
          </cell>
          <cell r="E964" t="str">
            <v>１種  B型</v>
          </cell>
          <cell r="F964" t="str">
            <v>道土木 単価</v>
          </cell>
          <cell r="I964" t="str">
            <v>道土木 単価</v>
          </cell>
        </row>
        <row r="965">
          <cell r="D965" t="str">
            <v>鉄筋ｺﾝｸﾘ-ﾄ管</v>
          </cell>
          <cell r="E965" t="str">
            <v>φ1100</v>
          </cell>
          <cell r="F965" t="str">
            <v>ｍ</v>
          </cell>
          <cell r="G965">
            <v>32800</v>
          </cell>
          <cell r="H965">
            <v>32800</v>
          </cell>
          <cell r="I965" t="str">
            <v>P126</v>
          </cell>
        </row>
        <row r="966">
          <cell r="C966">
            <v>450</v>
          </cell>
          <cell r="D966" t="str">
            <v>ﾌﾞﾙﾄﾞ-ｻﾞ21ton</v>
          </cell>
          <cell r="E966" t="str">
            <v>ﾌﾞﾙﾄﾞ-ｻﾞ21ton</v>
          </cell>
          <cell r="F966" t="str">
            <v>良好</v>
          </cell>
          <cell r="I966" t="str">
            <v>道土木 複単</v>
          </cell>
          <cell r="J966" t="str">
            <v>良好</v>
          </cell>
        </row>
        <row r="967">
          <cell r="D967" t="str">
            <v>機械掘削</v>
          </cell>
          <cell r="E967" t="str">
            <v>L=10m 土砂</v>
          </cell>
          <cell r="F967" t="str">
            <v>ｍ3</v>
          </cell>
          <cell r="G967">
            <v>156</v>
          </cell>
          <cell r="H967" t="str">
            <v>S01040</v>
          </cell>
          <cell r="I967" t="str">
            <v>S01040</v>
          </cell>
          <cell r="J967" t="str">
            <v>E=0.70</v>
          </cell>
        </row>
        <row r="968">
          <cell r="C968">
            <v>451</v>
          </cell>
          <cell r="D968" t="str">
            <v>道土木 複単</v>
          </cell>
          <cell r="I968" t="str">
            <v>道土木 複単</v>
          </cell>
        </row>
        <row r="969">
          <cell r="D969" t="str">
            <v>伐開物積込費</v>
          </cell>
          <cell r="E969" t="str">
            <v>ﾊﾞｯｸﾎｳ0.6m3級</v>
          </cell>
          <cell r="F969" t="str">
            <v>ｍ2</v>
          </cell>
          <cell r="G969">
            <v>58</v>
          </cell>
          <cell r="H969" t="str">
            <v>S16180</v>
          </cell>
          <cell r="I969" t="str">
            <v>S16180</v>
          </cell>
        </row>
        <row r="970">
          <cell r="C970">
            <v>452</v>
          </cell>
          <cell r="D970" t="str">
            <v>道土木 複単</v>
          </cell>
          <cell r="I970" t="str">
            <v>道土木 複単</v>
          </cell>
        </row>
        <row r="971">
          <cell r="D971" t="str">
            <v>ﾀﾞﾝﾌﾟﾄﾗｯｸ運転費</v>
          </cell>
          <cell r="E971" t="str">
            <v>10t</v>
          </cell>
          <cell r="F971" t="str">
            <v>hr</v>
          </cell>
          <cell r="G971">
            <v>6463</v>
          </cell>
          <cell r="H971" t="str">
            <v>S02070</v>
          </cell>
          <cell r="I971" t="str">
            <v>S02070</v>
          </cell>
        </row>
        <row r="972">
          <cell r="C972">
            <v>453</v>
          </cell>
          <cell r="D972" t="str">
            <v>仮設道路</v>
          </cell>
          <cell r="E972" t="str">
            <v>道土木 複単</v>
          </cell>
          <cell r="I972" t="str">
            <v>道土木 複単</v>
          </cell>
        </row>
        <row r="973">
          <cell r="D973" t="str">
            <v>路盤工</v>
          </cell>
          <cell r="E973" t="str">
            <v>切込砕石40mm級</v>
          </cell>
          <cell r="F973" t="str">
            <v>ｍ3</v>
          </cell>
          <cell r="G973">
            <v>167</v>
          </cell>
          <cell r="H973" t="str">
            <v>S10350</v>
          </cell>
          <cell r="I973" t="str">
            <v>S10350</v>
          </cell>
        </row>
        <row r="974">
          <cell r="C974">
            <v>454</v>
          </cell>
          <cell r="D974" t="str">
            <v>道土木 複単</v>
          </cell>
          <cell r="I974" t="str">
            <v>道土木 複単</v>
          </cell>
        </row>
        <row r="975">
          <cell r="D975" t="str">
            <v>小段仕上</v>
          </cell>
          <cell r="E975" t="str">
            <v>人力</v>
          </cell>
          <cell r="F975" t="str">
            <v>ｍ2</v>
          </cell>
          <cell r="G975">
            <v>306</v>
          </cell>
          <cell r="H975" t="str">
            <v>S01450</v>
          </cell>
          <cell r="I975" t="str">
            <v>S01450</v>
          </cell>
        </row>
        <row r="976">
          <cell r="C976">
            <v>455</v>
          </cell>
          <cell r="D976" t="str">
            <v>ﾌﾞﾙﾄﾞｰｻﾞ21ton</v>
          </cell>
          <cell r="E976" t="str">
            <v>ﾌﾞﾙﾄﾞｰｻﾞ21ton</v>
          </cell>
          <cell r="F976" t="str">
            <v>普通</v>
          </cell>
          <cell r="I976" t="str">
            <v>道土木 複単</v>
          </cell>
          <cell r="J976" t="str">
            <v>普通</v>
          </cell>
        </row>
        <row r="977">
          <cell r="D977" t="str">
            <v>機械掘削</v>
          </cell>
          <cell r="E977" t="str">
            <v>L=60m 土砂</v>
          </cell>
          <cell r="F977" t="str">
            <v>ｍ3</v>
          </cell>
          <cell r="G977">
            <v>385</v>
          </cell>
          <cell r="H977" t="str">
            <v>S01040</v>
          </cell>
          <cell r="I977" t="str">
            <v>S01040</v>
          </cell>
          <cell r="J977" t="str">
            <v>E=0.65</v>
          </cell>
        </row>
        <row r="978">
          <cell r="C978">
            <v>456</v>
          </cell>
          <cell r="D978" t="str">
            <v>ﾌﾞﾙﾄﾞｰｻﾞ21ton</v>
          </cell>
          <cell r="E978" t="str">
            <v>ﾌﾞﾙﾄﾞｰｻﾞ21ton</v>
          </cell>
          <cell r="F978" t="str">
            <v>普通</v>
          </cell>
          <cell r="I978" t="str">
            <v>道土木 複単</v>
          </cell>
          <cell r="J978" t="str">
            <v>普通</v>
          </cell>
        </row>
        <row r="979">
          <cell r="D979" t="str">
            <v>機械掘削</v>
          </cell>
          <cell r="E979" t="str">
            <v>L=70m 土砂</v>
          </cell>
          <cell r="F979" t="str">
            <v>ｍ3</v>
          </cell>
          <cell r="G979">
            <v>429</v>
          </cell>
          <cell r="H979" t="str">
            <v>S01040</v>
          </cell>
          <cell r="I979" t="str">
            <v>S01040</v>
          </cell>
          <cell r="J979" t="str">
            <v>E=0.65</v>
          </cell>
        </row>
        <row r="980">
          <cell r="C980">
            <v>457</v>
          </cell>
          <cell r="D980" t="str">
            <v>再生</v>
          </cell>
          <cell r="E980" t="str">
            <v>歩道</v>
          </cell>
          <cell r="F980" t="str">
            <v xml:space="preserve">  </v>
          </cell>
          <cell r="I980" t="str">
            <v xml:space="preserve">  </v>
          </cell>
        </row>
        <row r="981">
          <cell r="D981" t="str">
            <v>細粒度ｱｽｺﾝ</v>
          </cell>
          <cell r="E981" t="str">
            <v>混合率20% t=1cm</v>
          </cell>
          <cell r="F981" t="str">
            <v>ｍ2</v>
          </cell>
          <cell r="G981">
            <v>208</v>
          </cell>
          <cell r="H981">
            <v>208</v>
          </cell>
          <cell r="I981" t="str">
            <v>地区単価</v>
          </cell>
        </row>
        <row r="982">
          <cell r="C982">
            <v>458</v>
          </cell>
          <cell r="D982" t="str">
            <v>道土木 複単</v>
          </cell>
          <cell r="I982" t="str">
            <v>道土木 複単</v>
          </cell>
        </row>
        <row r="983">
          <cell r="D983" t="str">
            <v>歩道路盤工</v>
          </cell>
          <cell r="E983" t="str">
            <v>ｔ=27cm</v>
          </cell>
          <cell r="F983" t="str">
            <v>ｍ2</v>
          </cell>
          <cell r="G983">
            <v>217</v>
          </cell>
          <cell r="H983" t="str">
            <v>P10340</v>
          </cell>
          <cell r="I983" t="str">
            <v>P10340</v>
          </cell>
        </row>
        <row r="984">
          <cell r="C984">
            <v>459</v>
          </cell>
          <cell r="D984" t="str">
            <v>建設物価</v>
          </cell>
          <cell r="I984" t="str">
            <v>建設物価</v>
          </cell>
        </row>
        <row r="985">
          <cell r="D985" t="str">
            <v>硬質塩化ﾋﾞﾆﾙ管</v>
          </cell>
          <cell r="E985" t="str">
            <v>φ150</v>
          </cell>
          <cell r="F985" t="str">
            <v>ｍ</v>
          </cell>
          <cell r="G985">
            <v>1556</v>
          </cell>
          <cell r="H985">
            <v>1566</v>
          </cell>
          <cell r="I985" t="str">
            <v>８月P581</v>
          </cell>
        </row>
        <row r="986">
          <cell r="C986">
            <v>460</v>
          </cell>
          <cell r="D986" t="str">
            <v>硬質塩化ﾋﾞﾆﾙ管</v>
          </cell>
          <cell r="E986" t="str">
            <v>道土木 複単</v>
          </cell>
          <cell r="I986" t="str">
            <v>道土木 複単</v>
          </cell>
        </row>
        <row r="987">
          <cell r="D987" t="str">
            <v>布設工</v>
          </cell>
          <cell r="E987" t="str">
            <v>φ150</v>
          </cell>
          <cell r="F987" t="str">
            <v>ｍ</v>
          </cell>
          <cell r="G987">
            <v>324</v>
          </cell>
          <cell r="H987" t="str">
            <v>P07615</v>
          </cell>
          <cell r="I987" t="str">
            <v>P07615</v>
          </cell>
        </row>
        <row r="990">
          <cell r="C990" t="str">
            <v>付番号</v>
          </cell>
          <cell r="D990" t="str">
            <v>名　　称</v>
          </cell>
          <cell r="E990" t="str">
            <v>規　　格</v>
          </cell>
          <cell r="F990" t="str">
            <v>単 位</v>
          </cell>
          <cell r="G990" t="str">
            <v>金　　額</v>
          </cell>
          <cell r="H990" t="str">
            <v>特殊製品費</v>
          </cell>
          <cell r="I990" t="str">
            <v>積算根拠</v>
          </cell>
          <cell r="J990" t="str">
            <v>摘　　要</v>
          </cell>
        </row>
        <row r="991">
          <cell r="C991" t="str">
            <v/>
          </cell>
          <cell r="D991" t="str">
            <v xml:space="preserve">  </v>
          </cell>
          <cell r="I991" t="str">
            <v xml:space="preserve">  </v>
          </cell>
        </row>
        <row r="992">
          <cell r="F992" t="str">
            <v xml:space="preserve">  </v>
          </cell>
          <cell r="G992" t="str">
            <v xml:space="preserve">  </v>
          </cell>
          <cell r="I992" t="str">
            <v xml:space="preserve">  </v>
          </cell>
        </row>
        <row r="993">
          <cell r="C993" t="str">
            <v/>
          </cell>
          <cell r="D993" t="str">
            <v xml:space="preserve">  </v>
          </cell>
          <cell r="I993" t="str">
            <v xml:space="preserve">  </v>
          </cell>
        </row>
        <row r="994">
          <cell r="F994" t="str">
            <v xml:space="preserve">  </v>
          </cell>
          <cell r="G994" t="str">
            <v xml:space="preserve">  </v>
          </cell>
          <cell r="I994" t="str">
            <v xml:space="preserve">  </v>
          </cell>
        </row>
        <row r="995">
          <cell r="C995" t="str">
            <v/>
          </cell>
          <cell r="D995" t="str">
            <v xml:space="preserve">  </v>
          </cell>
          <cell r="I995" t="str">
            <v xml:space="preserve">  </v>
          </cell>
        </row>
        <row r="996">
          <cell r="F996" t="str">
            <v xml:space="preserve">  </v>
          </cell>
          <cell r="G996" t="str">
            <v xml:space="preserve">  </v>
          </cell>
          <cell r="I996" t="str">
            <v xml:space="preserve">  </v>
          </cell>
        </row>
        <row r="997">
          <cell r="C997" t="str">
            <v/>
          </cell>
          <cell r="D997" t="str">
            <v xml:space="preserve">  </v>
          </cell>
          <cell r="I997" t="str">
            <v xml:space="preserve">  </v>
          </cell>
        </row>
        <row r="998">
          <cell r="F998" t="str">
            <v xml:space="preserve">  </v>
          </cell>
          <cell r="G998" t="str">
            <v xml:space="preserve">  </v>
          </cell>
          <cell r="I998" t="str">
            <v xml:space="preserve">  </v>
          </cell>
        </row>
        <row r="999">
          <cell r="C999" t="str">
            <v/>
          </cell>
          <cell r="D999" t="str">
            <v xml:space="preserve">  </v>
          </cell>
          <cell r="I999" t="str">
            <v xml:space="preserve">  </v>
          </cell>
        </row>
        <row r="1000">
          <cell r="F1000" t="str">
            <v xml:space="preserve">  </v>
          </cell>
          <cell r="G1000" t="str">
            <v xml:space="preserve">  </v>
          </cell>
          <cell r="I1000" t="str">
            <v xml:space="preserve">  </v>
          </cell>
        </row>
        <row r="1001">
          <cell r="C1001" t="str">
            <v/>
          </cell>
          <cell r="D1001" t="str">
            <v xml:space="preserve">  </v>
          </cell>
          <cell r="I1001" t="str">
            <v xml:space="preserve">  </v>
          </cell>
        </row>
        <row r="1002">
          <cell r="F1002" t="str">
            <v xml:space="preserve">  </v>
          </cell>
          <cell r="G1002" t="str">
            <v xml:space="preserve">  </v>
          </cell>
          <cell r="I1002" t="str">
            <v xml:space="preserve">  </v>
          </cell>
        </row>
        <row r="1003">
          <cell r="C1003" t="str">
            <v/>
          </cell>
          <cell r="D1003" t="str">
            <v xml:space="preserve">  </v>
          </cell>
          <cell r="I1003" t="str">
            <v xml:space="preserve">  </v>
          </cell>
        </row>
        <row r="1004">
          <cell r="F1004" t="str">
            <v xml:space="preserve">  </v>
          </cell>
          <cell r="G1004" t="str">
            <v xml:space="preserve">  </v>
          </cell>
          <cell r="I1004" t="str">
            <v xml:space="preserve">  </v>
          </cell>
        </row>
        <row r="1005">
          <cell r="C1005" t="str">
            <v/>
          </cell>
          <cell r="D1005" t="str">
            <v xml:space="preserve">  </v>
          </cell>
          <cell r="I1005" t="str">
            <v xml:space="preserve">  </v>
          </cell>
        </row>
        <row r="1006">
          <cell r="F1006" t="str">
            <v xml:space="preserve">  </v>
          </cell>
          <cell r="G1006" t="str">
            <v xml:space="preserve">  </v>
          </cell>
          <cell r="I1006" t="str">
            <v xml:space="preserve">  </v>
          </cell>
        </row>
        <row r="1007">
          <cell r="C1007" t="str">
            <v/>
          </cell>
          <cell r="D1007" t="str">
            <v xml:space="preserve">  </v>
          </cell>
          <cell r="I1007" t="str">
            <v xml:space="preserve">  </v>
          </cell>
        </row>
        <row r="1008">
          <cell r="F1008" t="str">
            <v xml:space="preserve">  </v>
          </cell>
          <cell r="G1008" t="str">
            <v xml:space="preserve">  </v>
          </cell>
          <cell r="I1008" t="str">
            <v xml:space="preserve">  </v>
          </cell>
        </row>
        <row r="1009">
          <cell r="C1009" t="str">
            <v/>
          </cell>
          <cell r="D1009" t="str">
            <v xml:space="preserve">  </v>
          </cell>
          <cell r="I1009" t="str">
            <v xml:space="preserve">  </v>
          </cell>
        </row>
        <row r="1010">
          <cell r="F1010" t="str">
            <v xml:space="preserve">  </v>
          </cell>
          <cell r="G1010" t="str">
            <v xml:space="preserve">  </v>
          </cell>
          <cell r="I1010" t="str">
            <v xml:space="preserve">  </v>
          </cell>
        </row>
        <row r="1011">
          <cell r="C1011" t="str">
            <v/>
          </cell>
          <cell r="D1011" t="str">
            <v xml:space="preserve">  </v>
          </cell>
          <cell r="I1011" t="str">
            <v xml:space="preserve">  </v>
          </cell>
        </row>
        <row r="1012">
          <cell r="F1012" t="str">
            <v xml:space="preserve">  </v>
          </cell>
          <cell r="G1012" t="str">
            <v xml:space="preserve">  </v>
          </cell>
          <cell r="I1012" t="str">
            <v xml:space="preserve">  </v>
          </cell>
        </row>
        <row r="1013">
          <cell r="C1013" t="str">
            <v/>
          </cell>
          <cell r="D1013" t="str">
            <v xml:space="preserve">  </v>
          </cell>
          <cell r="I1013" t="str">
            <v xml:space="preserve">  </v>
          </cell>
        </row>
        <row r="1014">
          <cell r="F1014" t="str">
            <v xml:space="preserve">  </v>
          </cell>
          <cell r="G1014" t="str">
            <v xml:space="preserve">  </v>
          </cell>
          <cell r="I1014" t="str">
            <v xml:space="preserve">  </v>
          </cell>
        </row>
        <row r="1015">
          <cell r="C1015" t="str">
            <v/>
          </cell>
          <cell r="D1015" t="str">
            <v xml:space="preserve">  </v>
          </cell>
          <cell r="I1015" t="str">
            <v xml:space="preserve">  </v>
          </cell>
        </row>
        <row r="1016">
          <cell r="F1016" t="str">
            <v xml:space="preserve">  </v>
          </cell>
          <cell r="G1016" t="str">
            <v xml:space="preserve">  </v>
          </cell>
          <cell r="I1016" t="str">
            <v xml:space="preserve">  </v>
          </cell>
        </row>
        <row r="1017">
          <cell r="C1017" t="str">
            <v/>
          </cell>
          <cell r="D1017" t="str">
            <v xml:space="preserve">  </v>
          </cell>
          <cell r="I1017" t="str">
            <v xml:space="preserve">  </v>
          </cell>
        </row>
        <row r="1018">
          <cell r="F1018" t="str">
            <v xml:space="preserve">  </v>
          </cell>
          <cell r="G1018" t="str">
            <v xml:space="preserve">  </v>
          </cell>
          <cell r="I1018" t="str">
            <v xml:space="preserve">  </v>
          </cell>
        </row>
        <row r="1019">
          <cell r="C1019" t="str">
            <v/>
          </cell>
          <cell r="D1019" t="str">
            <v xml:space="preserve">  </v>
          </cell>
          <cell r="I1019" t="str">
            <v xml:space="preserve">  </v>
          </cell>
        </row>
        <row r="1020">
          <cell r="F1020" t="str">
            <v xml:space="preserve">  </v>
          </cell>
          <cell r="G1020" t="str">
            <v xml:space="preserve">  </v>
          </cell>
          <cell r="I1020" t="str">
            <v xml:space="preserve">  </v>
          </cell>
        </row>
        <row r="1021">
          <cell r="C1021" t="str">
            <v/>
          </cell>
          <cell r="D1021" t="str">
            <v xml:space="preserve">  </v>
          </cell>
          <cell r="I1021" t="str">
            <v xml:space="preserve">  </v>
          </cell>
        </row>
        <row r="1022">
          <cell r="F1022" t="str">
            <v xml:space="preserve">  </v>
          </cell>
          <cell r="G1022" t="str">
            <v xml:space="preserve">  </v>
          </cell>
          <cell r="I1022" t="str">
            <v xml:space="preserve">  </v>
          </cell>
        </row>
        <row r="1023">
          <cell r="C1023" t="str">
            <v/>
          </cell>
          <cell r="D1023" t="str">
            <v xml:space="preserve">  </v>
          </cell>
          <cell r="I1023" t="str">
            <v xml:space="preserve">  </v>
          </cell>
        </row>
        <row r="1024">
          <cell r="F1024" t="str">
            <v xml:space="preserve">  </v>
          </cell>
          <cell r="G1024" t="str">
            <v xml:space="preserve">  </v>
          </cell>
          <cell r="I1024" t="str">
            <v xml:space="preserve">  </v>
          </cell>
        </row>
        <row r="1025">
          <cell r="C1025" t="str">
            <v/>
          </cell>
          <cell r="D1025" t="str">
            <v xml:space="preserve">  </v>
          </cell>
          <cell r="I1025" t="str">
            <v xml:space="preserve">  </v>
          </cell>
        </row>
        <row r="1026">
          <cell r="F1026" t="str">
            <v xml:space="preserve">  </v>
          </cell>
          <cell r="G1026" t="str">
            <v xml:space="preserve">  </v>
          </cell>
          <cell r="I1026" t="str">
            <v xml:space="preserve">  </v>
          </cell>
        </row>
        <row r="1027">
          <cell r="C1027" t="str">
            <v/>
          </cell>
          <cell r="D1027" t="str">
            <v xml:space="preserve">  </v>
          </cell>
          <cell r="I1027" t="str">
            <v xml:space="preserve">  </v>
          </cell>
        </row>
        <row r="1028">
          <cell r="F1028" t="str">
            <v xml:space="preserve">  </v>
          </cell>
          <cell r="G1028" t="str">
            <v xml:space="preserve">  </v>
          </cell>
          <cell r="I1028" t="str">
            <v xml:space="preserve">  </v>
          </cell>
        </row>
        <row r="1029">
          <cell r="C1029" t="str">
            <v/>
          </cell>
          <cell r="D1029" t="str">
            <v xml:space="preserve">  </v>
          </cell>
          <cell r="I1029" t="str">
            <v xml:space="preserve">  </v>
          </cell>
        </row>
        <row r="1030">
          <cell r="F1030" t="str">
            <v xml:space="preserve">  </v>
          </cell>
          <cell r="G1030" t="str">
            <v xml:space="preserve">  </v>
          </cell>
          <cell r="I1030" t="str">
            <v xml:space="preserve">  </v>
          </cell>
        </row>
      </sheetData>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ﾒｰｶﾘｽﾄ(3)"/>
      <sheetName val="ﾒ-ｶﾘｽﾄ(１)"/>
      <sheetName val="見積依頼書"/>
      <sheetName val="細目"/>
      <sheetName val="細目内訳パ－ト２"/>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低基準価格 "/>
      <sheetName val="直接工分"/>
      <sheetName val="共通費"/>
      <sheetName val="共通費2"/>
      <sheetName val="土経"/>
      <sheetName val="設定"/>
      <sheetName val="表紙"/>
      <sheetName val="種目"/>
      <sheetName val="科目"/>
      <sheetName val="科目 (2)"/>
      <sheetName val="細目"/>
      <sheetName val="別紙"/>
      <sheetName val="撤去"/>
      <sheetName val="積単"/>
      <sheetName val="照明45"/>
      <sheetName val="照明45 (2)"/>
      <sheetName val="盤60"/>
      <sheetName val="盤類複単"/>
      <sheetName val="検針60"/>
      <sheetName val="換気扇60"/>
      <sheetName val="メータ60"/>
      <sheetName val="警報45"/>
      <sheetName val="区画60"/>
      <sheetName val="ケーブル.60"/>
      <sheetName val="カメラ45"/>
      <sheetName val="制御盤"/>
      <sheetName val="PB"/>
      <sheetName val="PB (埋込)"/>
      <sheetName val="盤 (撤去用)"/>
      <sheetName val="撤去 (3)"/>
      <sheetName val="搬入"/>
      <sheetName val="土工"/>
      <sheetName val="土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見積依頼書-1"/>
      <sheetName val="BACK DATA"/>
      <sheetName val="#REF"/>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heetName val="共通費"/>
      <sheetName val="工事費"/>
      <sheetName val="請負工事費 "/>
      <sheetName val="直工計"/>
      <sheetName val="住宅科目"/>
      <sheetName val="物置科目"/>
      <sheetName val="共通仮設"/>
      <sheetName val="住宅棟"/>
      <sheetName val="物置棟"/>
      <sheetName val="別紙"/>
      <sheetName val="代価一覧"/>
      <sheetName val="代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書"/>
      <sheetName val="表紙"/>
      <sheetName val="設計書"/>
      <sheetName val="経費算定表"/>
      <sheetName val="外注一覧"/>
      <sheetName val="一位代価"/>
      <sheetName val="見積一覧表"/>
      <sheetName val="積算調書"/>
      <sheetName val="●"/>
      <sheetName val="廃棄物"/>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総括表"/>
      <sheetName val="発寒2(機)内訳（備考無)"/>
      <sheetName val="発寒2(機)内訳（備考有り）"/>
      <sheetName val="発寒2(機)別紙明細"/>
      <sheetName val="表紙（数量調書）"/>
      <sheetName val="市場単価"/>
      <sheetName val="代価"/>
      <sheetName val="配管"/>
      <sheetName val="住戸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打込"/>
      <sheetName val="設計内訳書"/>
      <sheetName val="設計書　鏡"/>
      <sheetName val="部分検定"/>
      <sheetName val="編集マクロ"/>
      <sheetName val="予定価格"/>
    </sheetNames>
    <sheetDataSet>
      <sheetData sheetId="0" refreshError="1"/>
      <sheetData sheetId="1" refreshError="1"/>
      <sheetData sheetId="2" refreshError="1"/>
      <sheetData sheetId="3" refreshError="1"/>
      <sheetData sheetId="4" refreshError="1">
        <row r="122">
          <cell r="B122">
            <v>1</v>
          </cell>
        </row>
        <row r="124">
          <cell r="B124">
            <v>24</v>
          </cell>
        </row>
      </sheetData>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単価策定表"/>
      <sheetName val="単価一覧"/>
      <sheetName val="施工単価"/>
    </sheetNames>
    <sheetDataSet>
      <sheetData sheetId="0" refreshError="1"/>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000001"/>
      <sheetName val="100000"/>
      <sheetName val="総括"/>
      <sheetName val="建築総括"/>
      <sheetName val="電気総括"/>
      <sheetName val="衛生総括"/>
      <sheetName val="既製ｺﾝｸﾘｰﾄ"/>
      <sheetName val="防水"/>
      <sheetName val="石"/>
      <sheetName val="ﾀｲﾙ"/>
      <sheetName val="木工"/>
      <sheetName val="金属"/>
      <sheetName val="左官"/>
      <sheetName val="木建"/>
      <sheetName val="金建"/>
      <sheetName val="ｶﾞﾗｽ"/>
      <sheetName val="塗装"/>
      <sheetName val="内外装"/>
      <sheetName val="仕上ﾕﾆｯﾄ"/>
      <sheetName val="1"/>
      <sheetName val="2"/>
      <sheetName val="3"/>
      <sheetName val="4"/>
      <sheetName val="5"/>
      <sheetName val="6"/>
      <sheetName val="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熱通過率"/>
      <sheetName val="Sheet1"/>
    </sheetNames>
    <definedNames>
      <definedName name="熱負荷計算に戻る"/>
    </definedNames>
    <sheetDataSet>
      <sheetData sheetId="0" refreshError="1"/>
      <sheetData sheetId="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ニュー"/>
      <sheetName val="資材比較"/>
      <sheetName val="見積小16"/>
      <sheetName val="見積中32"/>
      <sheetName val="見積大105"/>
      <sheetName val="単価見積"/>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集"/>
      <sheetName val="単価集２"/>
      <sheetName val="塗装"/>
      <sheetName val="塗装２"/>
      <sheetName val="流し台"/>
      <sheetName val="ガラリ"/>
      <sheetName val="細目"/>
    </sheetNames>
    <sheetDataSet>
      <sheetData sheetId="0"/>
      <sheetData sheetId="1"/>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内訳"/>
      <sheetName val="科目内訳"/>
      <sheetName val="種目内訳"/>
      <sheetName val="保温塗装"/>
      <sheetName val="据付費"/>
      <sheetName val="共通費"/>
      <sheetName val="表紙"/>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P-48)"/>
      <sheetName val="積算(P-48)原価算出"/>
      <sheetName val="原価算出(P-48) "/>
      <sheetName val="実行予算 (3)"/>
      <sheetName val="(P-48) VE"/>
      <sheetName val="ＶＥ案"/>
      <sheetName val="ＶＥ案 (2)"/>
      <sheetName val="積算１"/>
      <sheetName val="代価表"/>
      <sheetName val="質疑"/>
      <sheetName val="表紙"/>
      <sheetName val="Module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
      <sheetName val="諸経費"/>
      <sheetName val="仮設費"/>
      <sheetName val="廃棄物"/>
      <sheetName val="表紙"/>
      <sheetName val="見積一覧表"/>
      <sheetName val="原稿"/>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内容記入追加"/>
      <sheetName val="内容記入"/>
      <sheetName val="見積先一覧"/>
      <sheetName val="杭"/>
      <sheetName val="塗装"/>
      <sheetName val="防水"/>
      <sheetName val="屋根"/>
      <sheetName val="金属"/>
      <sheetName val="木建"/>
      <sheetName val="WDリスト"/>
      <sheetName val="家具"/>
      <sheetName val="家具 リスト"/>
      <sheetName val="金建"/>
      <sheetName val="システム床"/>
      <sheetName val="ＵＢ"/>
      <sheetName val="キッチン"/>
      <sheetName val="外断熱"/>
      <sheetName val="複合板"/>
      <sheetName val="樹脂サッシ"/>
      <sheetName val="樹脂サイディング"/>
      <sheetName val="ガラス"/>
      <sheetName val="ネダフォーム"/>
      <sheetName val="EV"/>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管"/>
      <sheetName val="機器類"/>
      <sheetName val="機具類"/>
      <sheetName val="土工"/>
      <sheetName val="排水土工"/>
      <sheetName val="拾い集計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期内02"/>
      <sheetName val="共通86白"/>
      <sheetName val="科目内訳"/>
      <sheetName val="科目"/>
      <sheetName val="複単"/>
    </sheetNames>
    <sheetDataSet>
      <sheetData sheetId="0" refreshError="1"/>
      <sheetData sheetId="1" refreshError="1"/>
      <sheetData sheetId="2" refreshError="1"/>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
      <sheetName val="細目"/>
      <sheetName val="別紙明細(本体)"/>
      <sheetName val="別紙明細(渡り廊下)"/>
      <sheetName val="別紙明細(機械改修)"/>
      <sheetName val="代価表"/>
      <sheetName val="代価表外構"/>
      <sheetName val="排水土工別紙明細"/>
      <sheetName val="管材代価"/>
      <sheetName val="樹脂製桝代価"/>
    </sheetNames>
    <sheetDataSet>
      <sheetData sheetId="0" refreshError="1">
        <row r="1">
          <cell r="N1" t="str">
            <v>m</v>
          </cell>
          <cell r="O1" t="str">
            <v>m2</v>
          </cell>
          <cell r="P1" t="str">
            <v>m3</v>
          </cell>
          <cell r="Q1" t="str">
            <v>箇所</v>
          </cell>
          <cell r="R1" t="str">
            <v>t</v>
          </cell>
          <cell r="S1" t="str">
            <v>本</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様式2"/>
      <sheetName val="熱貫流率"/>
      <sheetName val="暖房負荷"/>
      <sheetName val="路面融雪"/>
      <sheetName val="床暖房"/>
      <sheetName val="集計･放熱器"/>
      <sheetName val="諸表"/>
      <sheetName val="不凍液物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5">
          <cell r="N125" t="str">
            <v>VX7-</v>
          </cell>
          <cell r="O125">
            <v>1.22</v>
          </cell>
          <cell r="P125">
            <v>170</v>
          </cell>
          <cell r="Q125">
            <v>0.36</v>
          </cell>
        </row>
        <row r="126">
          <cell r="N126" t="str">
            <v>VX14-</v>
          </cell>
          <cell r="O126">
            <v>1.24</v>
          </cell>
          <cell r="P126">
            <v>303</v>
          </cell>
          <cell r="Q126">
            <v>0.73</v>
          </cell>
        </row>
        <row r="127">
          <cell r="N127" t="str">
            <v>VX21-</v>
          </cell>
          <cell r="O127">
            <v>1.24</v>
          </cell>
          <cell r="P127">
            <v>462</v>
          </cell>
          <cell r="Q127">
            <v>1.1000000000000001</v>
          </cell>
        </row>
        <row r="128">
          <cell r="N128" t="str">
            <v>VX28-</v>
          </cell>
          <cell r="O128">
            <v>1.24</v>
          </cell>
          <cell r="P128">
            <v>618</v>
          </cell>
          <cell r="Q128">
            <v>1.47</v>
          </cell>
        </row>
        <row r="129">
          <cell r="N129" t="str">
            <v>VX35-</v>
          </cell>
          <cell r="O129">
            <v>1.24</v>
          </cell>
          <cell r="P129">
            <v>762</v>
          </cell>
          <cell r="Q129">
            <v>1.84</v>
          </cell>
        </row>
        <row r="130">
          <cell r="N130" t="str">
            <v>VX42-</v>
          </cell>
          <cell r="O130">
            <v>1.24</v>
          </cell>
          <cell r="P130">
            <v>906</v>
          </cell>
          <cell r="Q130">
            <v>2.2000000000000002</v>
          </cell>
        </row>
        <row r="131">
          <cell r="N131" t="str">
            <v>VX49-</v>
          </cell>
          <cell r="O131">
            <v>1.25</v>
          </cell>
          <cell r="P131">
            <v>1050</v>
          </cell>
          <cell r="Q131">
            <v>2.57</v>
          </cell>
        </row>
        <row r="132">
          <cell r="N132" t="str">
            <v>VX56-</v>
          </cell>
          <cell r="O132">
            <v>1.25</v>
          </cell>
          <cell r="P132">
            <v>1196</v>
          </cell>
          <cell r="Q132">
            <v>2.94</v>
          </cell>
        </row>
        <row r="133">
          <cell r="N133" t="str">
            <v>VX63-</v>
          </cell>
          <cell r="O133">
            <v>1.25</v>
          </cell>
          <cell r="P133">
            <v>1347</v>
          </cell>
          <cell r="Q133">
            <v>3.31</v>
          </cell>
        </row>
        <row r="134">
          <cell r="N134" t="str">
            <v>VX70-</v>
          </cell>
          <cell r="O134">
            <v>1.25</v>
          </cell>
          <cell r="P134">
            <v>1495</v>
          </cell>
          <cell r="Q134">
            <v>3.67</v>
          </cell>
        </row>
        <row r="135">
          <cell r="N135" t="str">
            <v>VX77-</v>
          </cell>
          <cell r="O135">
            <v>1.25</v>
          </cell>
          <cell r="P135">
            <v>1643</v>
          </cell>
          <cell r="Q135">
            <v>4.04</v>
          </cell>
        </row>
        <row r="136">
          <cell r="N136" t="str">
            <v>VX84-</v>
          </cell>
          <cell r="O136">
            <v>1.26</v>
          </cell>
          <cell r="P136">
            <v>1790</v>
          </cell>
          <cell r="Q136">
            <v>4.41</v>
          </cell>
        </row>
        <row r="137">
          <cell r="N137" t="str">
            <v>VX91-</v>
          </cell>
          <cell r="O137">
            <v>1.26</v>
          </cell>
          <cell r="P137">
            <v>1936</v>
          </cell>
          <cell r="Q137">
            <v>4.78</v>
          </cell>
        </row>
        <row r="138">
          <cell r="N138" t="str">
            <v>VX98-</v>
          </cell>
          <cell r="O138">
            <v>1.26</v>
          </cell>
          <cell r="P138">
            <v>2080</v>
          </cell>
          <cell r="Q138">
            <v>5.15</v>
          </cell>
        </row>
        <row r="139">
          <cell r="N139" t="str">
            <v>VLX7/7-</v>
          </cell>
          <cell r="O139">
            <v>1.21</v>
          </cell>
          <cell r="P139">
            <v>313</v>
          </cell>
          <cell r="Q139">
            <v>0.36</v>
          </cell>
        </row>
        <row r="140">
          <cell r="N140" t="str">
            <v>VLX14/7-</v>
          </cell>
          <cell r="O140">
            <v>1.21</v>
          </cell>
          <cell r="P140">
            <v>450</v>
          </cell>
          <cell r="Q140">
            <v>0.73</v>
          </cell>
        </row>
        <row r="141">
          <cell r="N141" t="str">
            <v>VLX14/14-</v>
          </cell>
          <cell r="O141">
            <v>1.23</v>
          </cell>
          <cell r="P141">
            <v>567</v>
          </cell>
          <cell r="Q141">
            <v>0.73</v>
          </cell>
        </row>
        <row r="142">
          <cell r="N142" t="str">
            <v>VLX21/14-</v>
          </cell>
          <cell r="O142">
            <v>1.23</v>
          </cell>
          <cell r="P142">
            <v>710</v>
          </cell>
          <cell r="Q142">
            <v>1.1000000000000001</v>
          </cell>
        </row>
        <row r="143">
          <cell r="N143" t="str">
            <v>VLX21/21-</v>
          </cell>
          <cell r="O143">
            <v>1.24</v>
          </cell>
          <cell r="P143">
            <v>801</v>
          </cell>
          <cell r="Q143">
            <v>1.1000000000000001</v>
          </cell>
        </row>
        <row r="144">
          <cell r="N144" t="str">
            <v>VLX28/14-</v>
          </cell>
          <cell r="O144">
            <v>1.24</v>
          </cell>
          <cell r="P144">
            <v>832</v>
          </cell>
          <cell r="Q144">
            <v>1.47</v>
          </cell>
        </row>
        <row r="145">
          <cell r="N145" t="str">
            <v>VLX28/21-</v>
          </cell>
          <cell r="O145">
            <v>1.24</v>
          </cell>
          <cell r="P145">
            <v>932</v>
          </cell>
          <cell r="Q145">
            <v>1.47</v>
          </cell>
        </row>
        <row r="146">
          <cell r="N146" t="str">
            <v>VLX28/28-</v>
          </cell>
          <cell r="O146">
            <v>1.25</v>
          </cell>
          <cell r="P146">
            <v>1011</v>
          </cell>
          <cell r="Q146">
            <v>1.47</v>
          </cell>
        </row>
        <row r="147">
          <cell r="N147" t="str">
            <v>VLX35/21-</v>
          </cell>
          <cell r="O147">
            <v>1.24</v>
          </cell>
          <cell r="P147">
            <v>1134</v>
          </cell>
          <cell r="Q147">
            <v>1.84</v>
          </cell>
        </row>
        <row r="148">
          <cell r="N148" t="str">
            <v>VLX35/28-</v>
          </cell>
          <cell r="O148">
            <v>1.25</v>
          </cell>
          <cell r="P148">
            <v>1231</v>
          </cell>
          <cell r="Q148">
            <v>1.84</v>
          </cell>
        </row>
        <row r="149">
          <cell r="N149" t="str">
            <v>VLX35/35-</v>
          </cell>
          <cell r="O149">
            <v>1.25</v>
          </cell>
          <cell r="P149">
            <v>1291</v>
          </cell>
          <cell r="Q149">
            <v>1.84</v>
          </cell>
        </row>
        <row r="150">
          <cell r="N150" t="str">
            <v>VLX42/21-</v>
          </cell>
          <cell r="O150">
            <v>1.24</v>
          </cell>
          <cell r="P150">
            <v>1271</v>
          </cell>
          <cell r="Q150">
            <v>2.2000000000000002</v>
          </cell>
        </row>
        <row r="151">
          <cell r="N151" t="str">
            <v>VLX42/28-</v>
          </cell>
          <cell r="O151">
            <v>1.25</v>
          </cell>
          <cell r="P151">
            <v>1366</v>
          </cell>
          <cell r="Q151">
            <v>2.2000000000000002</v>
          </cell>
        </row>
        <row r="152">
          <cell r="N152" t="str">
            <v>VLX42/35-</v>
          </cell>
          <cell r="O152">
            <v>1.25</v>
          </cell>
          <cell r="P152">
            <v>1429</v>
          </cell>
          <cell r="Q152">
            <v>2.2000000000000002</v>
          </cell>
        </row>
        <row r="153">
          <cell r="N153" t="str">
            <v>VLX42/42-</v>
          </cell>
          <cell r="O153">
            <v>1.26</v>
          </cell>
          <cell r="P153">
            <v>1490</v>
          </cell>
          <cell r="Q153">
            <v>2.2000000000000002</v>
          </cell>
        </row>
        <row r="154">
          <cell r="N154" t="str">
            <v>VLX49/28-</v>
          </cell>
          <cell r="O154">
            <v>1.25</v>
          </cell>
          <cell r="P154">
            <v>1492</v>
          </cell>
          <cell r="Q154">
            <v>2.57</v>
          </cell>
        </row>
        <row r="155">
          <cell r="N155" t="str">
            <v>VLX49/35-</v>
          </cell>
          <cell r="O155">
            <v>1.25</v>
          </cell>
          <cell r="P155">
            <v>1556</v>
          </cell>
          <cell r="Q155">
            <v>2.57</v>
          </cell>
        </row>
        <row r="156">
          <cell r="N156" t="str">
            <v>VLX49/42-</v>
          </cell>
          <cell r="O156">
            <v>1.27</v>
          </cell>
          <cell r="P156">
            <v>1620</v>
          </cell>
          <cell r="Q156">
            <v>2.57</v>
          </cell>
        </row>
        <row r="157">
          <cell r="N157" t="str">
            <v>VLX49/49-</v>
          </cell>
          <cell r="O157">
            <v>1.28</v>
          </cell>
          <cell r="P157">
            <v>1682</v>
          </cell>
          <cell r="Q157">
            <v>2.57</v>
          </cell>
        </row>
        <row r="158">
          <cell r="N158" t="str">
            <v>VLX56/28-</v>
          </cell>
          <cell r="O158">
            <v>1.25</v>
          </cell>
          <cell r="P158">
            <v>1611</v>
          </cell>
          <cell r="Q158">
            <v>2.94</v>
          </cell>
        </row>
        <row r="159">
          <cell r="N159" t="str">
            <v>VLX56/35-</v>
          </cell>
          <cell r="O159">
            <v>1.26</v>
          </cell>
          <cell r="P159">
            <v>1676</v>
          </cell>
          <cell r="Q159">
            <v>2.94</v>
          </cell>
        </row>
        <row r="160">
          <cell r="N160" t="str">
            <v>VLX56/42-</v>
          </cell>
          <cell r="O160">
            <v>1.27</v>
          </cell>
          <cell r="P160">
            <v>1741</v>
          </cell>
          <cell r="Q160">
            <v>2.94</v>
          </cell>
        </row>
        <row r="161">
          <cell r="N161" t="str">
            <v>VLX56/49-</v>
          </cell>
          <cell r="O161">
            <v>1.28</v>
          </cell>
          <cell r="P161">
            <v>1802</v>
          </cell>
          <cell r="Q161">
            <v>2.94</v>
          </cell>
        </row>
        <row r="162">
          <cell r="N162" t="str">
            <v>VLX56/56-</v>
          </cell>
          <cell r="O162">
            <v>1.29</v>
          </cell>
          <cell r="P162">
            <v>1868</v>
          </cell>
          <cell r="Q162">
            <v>2.94</v>
          </cell>
        </row>
        <row r="163">
          <cell r="N163" t="str">
            <v>VLX63/35-</v>
          </cell>
          <cell r="O163">
            <v>1.26</v>
          </cell>
          <cell r="P163">
            <v>1789</v>
          </cell>
          <cell r="Q163">
            <v>3.31</v>
          </cell>
        </row>
        <row r="164">
          <cell r="N164" t="str">
            <v>VLX63/42-</v>
          </cell>
          <cell r="O164">
            <v>1.28</v>
          </cell>
          <cell r="P164">
            <v>1855</v>
          </cell>
          <cell r="Q164">
            <v>3.31</v>
          </cell>
        </row>
        <row r="165">
          <cell r="N165" t="str">
            <v>VLX63/49-</v>
          </cell>
          <cell r="O165">
            <v>1.28</v>
          </cell>
          <cell r="P165">
            <v>1915</v>
          </cell>
          <cell r="Q165">
            <v>3.31</v>
          </cell>
        </row>
        <row r="166">
          <cell r="N166" t="str">
            <v>VLX63/56-</v>
          </cell>
          <cell r="O166">
            <v>1.29</v>
          </cell>
          <cell r="P166">
            <v>1972</v>
          </cell>
          <cell r="Q166">
            <v>3.31</v>
          </cell>
        </row>
        <row r="167">
          <cell r="N167" t="str">
            <v>VLX70/35-</v>
          </cell>
          <cell r="O167">
            <v>1.26</v>
          </cell>
          <cell r="P167">
            <v>1897</v>
          </cell>
          <cell r="Q167">
            <v>3.67</v>
          </cell>
        </row>
        <row r="168">
          <cell r="N168" t="str">
            <v>VLX70/42-</v>
          </cell>
          <cell r="O168">
            <v>1.27</v>
          </cell>
          <cell r="P168">
            <v>1963</v>
          </cell>
          <cell r="Q168">
            <v>3.67</v>
          </cell>
        </row>
        <row r="169">
          <cell r="N169" t="str">
            <v>VLX70/49-</v>
          </cell>
          <cell r="O169">
            <v>1.28</v>
          </cell>
          <cell r="P169">
            <v>2022</v>
          </cell>
          <cell r="Q169">
            <v>3.67</v>
          </cell>
        </row>
        <row r="170">
          <cell r="N170" t="str">
            <v>VLX70/56-</v>
          </cell>
          <cell r="O170">
            <v>1.29</v>
          </cell>
          <cell r="P170">
            <v>2070</v>
          </cell>
          <cell r="Q170">
            <v>3.67</v>
          </cell>
        </row>
        <row r="171">
          <cell r="N171" t="str">
            <v>VLX7/7-VX-</v>
          </cell>
          <cell r="O171">
            <v>1.19</v>
          </cell>
          <cell r="P171">
            <v>608</v>
          </cell>
          <cell r="Q171">
            <v>0.72</v>
          </cell>
        </row>
        <row r="172">
          <cell r="N172" t="str">
            <v>VLX14/7-VX-</v>
          </cell>
          <cell r="O172">
            <v>1.22</v>
          </cell>
          <cell r="P172">
            <v>870</v>
          </cell>
          <cell r="Q172">
            <v>1.46</v>
          </cell>
        </row>
        <row r="173">
          <cell r="N173" t="str">
            <v>VLX14/14-VX-</v>
          </cell>
          <cell r="O173">
            <v>1.23</v>
          </cell>
          <cell r="P173">
            <v>1114</v>
          </cell>
          <cell r="Q173">
            <v>1.46</v>
          </cell>
        </row>
        <row r="174">
          <cell r="N174" t="str">
            <v>VLX21/14-VX-</v>
          </cell>
          <cell r="O174">
            <v>1.24</v>
          </cell>
          <cell r="P174">
            <v>1348</v>
          </cell>
          <cell r="Q174">
            <v>2.2000000000000002</v>
          </cell>
        </row>
        <row r="175">
          <cell r="N175" t="str">
            <v>VLX21/21-VX-</v>
          </cell>
          <cell r="O175">
            <v>1.25</v>
          </cell>
          <cell r="P175">
            <v>1543</v>
          </cell>
          <cell r="Q175">
            <v>2.2000000000000002</v>
          </cell>
        </row>
        <row r="176">
          <cell r="N176" t="str">
            <v>VLX28/14-VX-</v>
          </cell>
          <cell r="O176">
            <v>1.24</v>
          </cell>
          <cell r="P176">
            <v>1580</v>
          </cell>
          <cell r="Q176">
            <v>2.94</v>
          </cell>
        </row>
        <row r="177">
          <cell r="N177" t="str">
            <v>VLX28/21-VX-</v>
          </cell>
          <cell r="O177">
            <v>1.26</v>
          </cell>
          <cell r="P177">
            <v>1790</v>
          </cell>
          <cell r="Q177">
            <v>2.94</v>
          </cell>
        </row>
        <row r="178">
          <cell r="N178" t="str">
            <v>VLX28/28-VX-</v>
          </cell>
          <cell r="O178">
            <v>1.27</v>
          </cell>
          <cell r="P178">
            <v>1944</v>
          </cell>
          <cell r="Q178">
            <v>2.94</v>
          </cell>
        </row>
        <row r="179">
          <cell r="N179" t="str">
            <v>VLX35/21-VX-</v>
          </cell>
          <cell r="O179">
            <v>1.26</v>
          </cell>
          <cell r="P179">
            <v>2033</v>
          </cell>
          <cell r="Q179">
            <v>3.68</v>
          </cell>
        </row>
        <row r="180">
          <cell r="N180" t="str">
            <v>VLX35/28-VX-</v>
          </cell>
          <cell r="O180">
            <v>1.27</v>
          </cell>
          <cell r="P180">
            <v>2204</v>
          </cell>
          <cell r="Q180">
            <v>3.68</v>
          </cell>
        </row>
        <row r="181">
          <cell r="N181" t="str">
            <v>VLX35/35-VX-</v>
          </cell>
          <cell r="O181">
            <v>1.29</v>
          </cell>
          <cell r="P181">
            <v>2314</v>
          </cell>
          <cell r="Q181">
            <v>3.68</v>
          </cell>
        </row>
        <row r="182">
          <cell r="N182" t="str">
            <v>VLX42/21-VX-</v>
          </cell>
          <cell r="O182">
            <v>1.26</v>
          </cell>
          <cell r="P182">
            <v>2261</v>
          </cell>
          <cell r="Q182">
            <v>4.4000000000000004</v>
          </cell>
        </row>
        <row r="183">
          <cell r="N183" t="str">
            <v>VLX42/28-VX-</v>
          </cell>
          <cell r="O183">
            <v>1.28</v>
          </cell>
          <cell r="P183">
            <v>2441</v>
          </cell>
          <cell r="Q183">
            <v>4.4000000000000004</v>
          </cell>
        </row>
        <row r="184">
          <cell r="N184" t="str">
            <v>VLX42/35-VX-</v>
          </cell>
          <cell r="O184">
            <v>1.29</v>
          </cell>
          <cell r="P184">
            <v>2568</v>
          </cell>
          <cell r="Q184">
            <v>4.4000000000000004</v>
          </cell>
        </row>
        <row r="185">
          <cell r="N185" t="str">
            <v>VLX42/42-VX-</v>
          </cell>
          <cell r="O185">
            <v>1.3</v>
          </cell>
          <cell r="P185">
            <v>2652</v>
          </cell>
          <cell r="Q185">
            <v>4.4000000000000004</v>
          </cell>
        </row>
        <row r="186">
          <cell r="N186" t="str">
            <v>VLX49/28-VX-</v>
          </cell>
          <cell r="O186">
            <v>1.28</v>
          </cell>
          <cell r="P186">
            <v>2655</v>
          </cell>
          <cell r="Q186">
            <v>5.14</v>
          </cell>
        </row>
        <row r="187">
          <cell r="N187" t="str">
            <v>VLX49/35-VX-</v>
          </cell>
          <cell r="O187">
            <v>1.29</v>
          </cell>
          <cell r="P187">
            <v>2787</v>
          </cell>
          <cell r="Q187">
            <v>5.14</v>
          </cell>
        </row>
        <row r="188">
          <cell r="N188" t="str">
            <v>VLX49/42-VX-</v>
          </cell>
          <cell r="O188">
            <v>1.3</v>
          </cell>
          <cell r="P188">
            <v>2890</v>
          </cell>
          <cell r="Q188">
            <v>5.14</v>
          </cell>
        </row>
        <row r="189">
          <cell r="N189" t="str">
            <v>VLX49/49-VX-</v>
          </cell>
          <cell r="O189">
            <v>1.32</v>
          </cell>
          <cell r="P189">
            <v>2955</v>
          </cell>
          <cell r="Q189">
            <v>5.14</v>
          </cell>
        </row>
        <row r="190">
          <cell r="N190" t="str">
            <v>VLX56/28-VX-</v>
          </cell>
          <cell r="O190">
            <v>1.28</v>
          </cell>
          <cell r="P190">
            <v>2841</v>
          </cell>
          <cell r="Q190">
            <v>5.88</v>
          </cell>
        </row>
        <row r="191">
          <cell r="N191" t="str">
            <v>VLX56/35-VX-</v>
          </cell>
          <cell r="O191">
            <v>1.25</v>
          </cell>
          <cell r="P191">
            <v>2973</v>
          </cell>
          <cell r="Q191">
            <v>5.88</v>
          </cell>
        </row>
        <row r="192">
          <cell r="N192" t="str">
            <v>VLX56/42-VX-</v>
          </cell>
          <cell r="O192">
            <v>1.31</v>
          </cell>
          <cell r="P192">
            <v>3085</v>
          </cell>
          <cell r="Q192">
            <v>5.88</v>
          </cell>
        </row>
        <row r="193">
          <cell r="N193" t="str">
            <v>VLX56/49-VX-</v>
          </cell>
          <cell r="O193">
            <v>1.32</v>
          </cell>
          <cell r="P193">
            <v>3166</v>
          </cell>
          <cell r="Q193">
            <v>5.88</v>
          </cell>
        </row>
        <row r="194">
          <cell r="N194" t="str">
            <v>VLX56/56-VX-</v>
          </cell>
          <cell r="O194">
            <v>1.33</v>
          </cell>
          <cell r="P194">
            <v>3214</v>
          </cell>
          <cell r="Q194">
            <v>5.88</v>
          </cell>
        </row>
        <row r="195">
          <cell r="N195" t="str">
            <v>VLX63/35-VX-</v>
          </cell>
          <cell r="O195">
            <v>1.3</v>
          </cell>
          <cell r="P195">
            <v>3120</v>
          </cell>
          <cell r="Q195">
            <v>6.62</v>
          </cell>
        </row>
        <row r="196">
          <cell r="N196" t="str">
            <v>VLX63/42-VX-</v>
          </cell>
          <cell r="O196">
            <v>1.32</v>
          </cell>
          <cell r="P196">
            <v>3232</v>
          </cell>
          <cell r="Q196">
            <v>6.62</v>
          </cell>
        </row>
        <row r="197">
          <cell r="N197" t="str">
            <v>VLX63/49-VX-</v>
          </cell>
          <cell r="O197">
            <v>1.33</v>
          </cell>
          <cell r="P197">
            <v>3323</v>
          </cell>
          <cell r="Q197">
            <v>6.62</v>
          </cell>
        </row>
        <row r="198">
          <cell r="N198" t="str">
            <v>VLX63/56-VX-</v>
          </cell>
          <cell r="O198">
            <v>1.34</v>
          </cell>
          <cell r="P198">
            <v>3361</v>
          </cell>
          <cell r="Q198">
            <v>6.62</v>
          </cell>
        </row>
        <row r="199">
          <cell r="N199" t="str">
            <v>VLX70/35-VX-</v>
          </cell>
          <cell r="O199">
            <v>1.32</v>
          </cell>
          <cell r="P199">
            <v>3220</v>
          </cell>
          <cell r="Q199">
            <v>7.34</v>
          </cell>
        </row>
        <row r="200">
          <cell r="N200" t="str">
            <v>VLX70/42-VX-</v>
          </cell>
          <cell r="O200">
            <v>1.32</v>
          </cell>
          <cell r="P200">
            <v>3325</v>
          </cell>
          <cell r="Q200">
            <v>7.34</v>
          </cell>
        </row>
        <row r="201">
          <cell r="N201" t="str">
            <v>VLX70/49-VX-</v>
          </cell>
          <cell r="O201">
            <v>1.33</v>
          </cell>
          <cell r="P201">
            <v>3420</v>
          </cell>
          <cell r="Q201">
            <v>7.34</v>
          </cell>
        </row>
        <row r="202">
          <cell r="N202" t="str">
            <v>VLX70/56-VX-</v>
          </cell>
          <cell r="O202">
            <v>1.34</v>
          </cell>
          <cell r="P202">
            <v>3498</v>
          </cell>
          <cell r="Q202">
            <v>7.34</v>
          </cell>
        </row>
        <row r="203">
          <cell r="N203" t="str">
            <v>VLX7/7-2-</v>
          </cell>
          <cell r="O203">
            <v>1.1499999999999999</v>
          </cell>
          <cell r="P203">
            <v>696</v>
          </cell>
          <cell r="Q203">
            <v>0.72</v>
          </cell>
        </row>
        <row r="204">
          <cell r="N204" t="str">
            <v>VLX14/7-2-</v>
          </cell>
          <cell r="O204">
            <v>1.18</v>
          </cell>
          <cell r="P204">
            <v>1000</v>
          </cell>
          <cell r="Q204">
            <v>1.46</v>
          </cell>
        </row>
        <row r="205">
          <cell r="N205" t="str">
            <v>VLX14/14-2-</v>
          </cell>
          <cell r="O205">
            <v>1.23</v>
          </cell>
          <cell r="P205">
            <v>1322</v>
          </cell>
          <cell r="Q205">
            <v>1.46</v>
          </cell>
        </row>
        <row r="206">
          <cell r="N206" t="str">
            <v>VLX21/14-2-</v>
          </cell>
          <cell r="O206">
            <v>1.21</v>
          </cell>
          <cell r="P206">
            <v>1550</v>
          </cell>
          <cell r="Q206">
            <v>2.2000000000000002</v>
          </cell>
        </row>
        <row r="207">
          <cell r="N207" t="str">
            <v>VLX21/21-2-</v>
          </cell>
          <cell r="O207">
            <v>1.22</v>
          </cell>
          <cell r="P207">
            <v>1794</v>
          </cell>
          <cell r="Q207">
            <v>2.2000000000000002</v>
          </cell>
        </row>
        <row r="208">
          <cell r="N208" t="str">
            <v>VLX28/14-2-</v>
          </cell>
          <cell r="O208">
            <v>1.2</v>
          </cell>
          <cell r="P208">
            <v>1775</v>
          </cell>
          <cell r="Q208">
            <v>2.94</v>
          </cell>
        </row>
        <row r="209">
          <cell r="N209" t="str">
            <v>VLX28/21-2-</v>
          </cell>
          <cell r="O209">
            <v>1.23</v>
          </cell>
          <cell r="P209">
            <v>2031</v>
          </cell>
          <cell r="Q209">
            <v>2.94</v>
          </cell>
        </row>
        <row r="210">
          <cell r="N210" t="str">
            <v>VLX28/28-2-</v>
          </cell>
          <cell r="O210">
            <v>1.26</v>
          </cell>
          <cell r="P210">
            <v>2243</v>
          </cell>
          <cell r="Q210">
            <v>2.94</v>
          </cell>
        </row>
        <row r="211">
          <cell r="N211" t="str">
            <v>VLX35/21-2-</v>
          </cell>
          <cell r="O211">
            <v>1.24</v>
          </cell>
          <cell r="P211">
            <v>2266</v>
          </cell>
          <cell r="Q211">
            <v>3.68</v>
          </cell>
        </row>
        <row r="212">
          <cell r="N212" t="str">
            <v>VLX35/28-2-</v>
          </cell>
          <cell r="O212">
            <v>1.27</v>
          </cell>
          <cell r="P212">
            <v>2495</v>
          </cell>
          <cell r="Q212">
            <v>3.68</v>
          </cell>
        </row>
        <row r="213">
          <cell r="N213" t="str">
            <v>VLX35/35-2-</v>
          </cell>
          <cell r="O213">
            <v>1.28</v>
          </cell>
          <cell r="P213">
            <v>2665</v>
          </cell>
          <cell r="Q213">
            <v>3.68</v>
          </cell>
        </row>
        <row r="214">
          <cell r="N214" t="str">
            <v>VLX42/21-2-</v>
          </cell>
          <cell r="O214">
            <v>1.24</v>
          </cell>
          <cell r="P214">
            <v>2491</v>
          </cell>
          <cell r="Q214">
            <v>4.4000000000000004</v>
          </cell>
        </row>
        <row r="215">
          <cell r="N215" t="str">
            <v>VLX42/28-2-</v>
          </cell>
          <cell r="O215">
            <v>1.27</v>
          </cell>
          <cell r="P215">
            <v>2727</v>
          </cell>
          <cell r="Q215">
            <v>4.4000000000000004</v>
          </cell>
        </row>
        <row r="216">
          <cell r="N216" t="str">
            <v>VLX42/35-2-</v>
          </cell>
          <cell r="O216">
            <v>1.28</v>
          </cell>
          <cell r="P216">
            <v>2912</v>
          </cell>
          <cell r="Q216">
            <v>4.4000000000000004</v>
          </cell>
        </row>
        <row r="217">
          <cell r="N217" t="str">
            <v>VLX42/42-2-</v>
          </cell>
          <cell r="O217">
            <v>1.32</v>
          </cell>
          <cell r="P217">
            <v>3059</v>
          </cell>
          <cell r="Q217">
            <v>4.4000000000000004</v>
          </cell>
        </row>
        <row r="218">
          <cell r="N218" t="str">
            <v>VLX49/28-2-</v>
          </cell>
          <cell r="O218">
            <v>1.28</v>
          </cell>
          <cell r="P218">
            <v>2942</v>
          </cell>
          <cell r="Q218">
            <v>5.14</v>
          </cell>
        </row>
        <row r="219">
          <cell r="N219" t="str">
            <v>VLX49/35-2-</v>
          </cell>
          <cell r="O219">
            <v>1.29</v>
          </cell>
          <cell r="P219">
            <v>3132</v>
          </cell>
          <cell r="Q219">
            <v>5.14</v>
          </cell>
        </row>
        <row r="220">
          <cell r="N220" t="str">
            <v>VLX49/42-2-</v>
          </cell>
          <cell r="O220">
            <v>1.31</v>
          </cell>
          <cell r="P220">
            <v>3297</v>
          </cell>
          <cell r="Q220">
            <v>5.14</v>
          </cell>
        </row>
        <row r="221">
          <cell r="N221" t="str">
            <v>VLX49/49-2-</v>
          </cell>
          <cell r="O221">
            <v>1.32</v>
          </cell>
          <cell r="P221">
            <v>3422</v>
          </cell>
          <cell r="Q221">
            <v>5.14</v>
          </cell>
        </row>
        <row r="222">
          <cell r="N222" t="str">
            <v>VLX56/28-2-</v>
          </cell>
          <cell r="O222">
            <v>1.28</v>
          </cell>
          <cell r="P222">
            <v>3133</v>
          </cell>
          <cell r="Q222">
            <v>5.88</v>
          </cell>
        </row>
        <row r="223">
          <cell r="N223" t="str">
            <v>VLX56/35-2-</v>
          </cell>
          <cell r="O223">
            <v>1.29</v>
          </cell>
          <cell r="P223">
            <v>3323</v>
          </cell>
          <cell r="Q223">
            <v>5.88</v>
          </cell>
        </row>
        <row r="224">
          <cell r="N224" t="str">
            <v>VLX56/42-2-</v>
          </cell>
          <cell r="O224">
            <v>1.31</v>
          </cell>
          <cell r="P224">
            <v>3497</v>
          </cell>
          <cell r="Q224">
            <v>5.88</v>
          </cell>
        </row>
        <row r="225">
          <cell r="N225" t="str">
            <v>VLX56/49-2-</v>
          </cell>
          <cell r="O225">
            <v>1.32</v>
          </cell>
          <cell r="P225">
            <v>3641</v>
          </cell>
          <cell r="Q225">
            <v>5.88</v>
          </cell>
        </row>
        <row r="226">
          <cell r="N226" t="str">
            <v>VLX56/56-2-</v>
          </cell>
          <cell r="O226">
            <v>1.33</v>
          </cell>
          <cell r="P226">
            <v>3745</v>
          </cell>
          <cell r="Q226">
            <v>5.88</v>
          </cell>
        </row>
        <row r="227">
          <cell r="N227" t="str">
            <v>VLX63/35-2-</v>
          </cell>
          <cell r="O227">
            <v>1.29</v>
          </cell>
          <cell r="P227">
            <v>3480</v>
          </cell>
          <cell r="Q227">
            <v>6.62</v>
          </cell>
        </row>
        <row r="228">
          <cell r="N228" t="str">
            <v>VLX63/42-2-</v>
          </cell>
          <cell r="O228">
            <v>1.31</v>
          </cell>
          <cell r="P228">
            <v>3654</v>
          </cell>
          <cell r="Q228">
            <v>6.62</v>
          </cell>
        </row>
        <row r="229">
          <cell r="N229" t="str">
            <v>VLX63/49-2-</v>
          </cell>
          <cell r="O229">
            <v>1.32</v>
          </cell>
          <cell r="P229">
            <v>3806</v>
          </cell>
          <cell r="Q229">
            <v>6.62</v>
          </cell>
        </row>
        <row r="230">
          <cell r="N230" t="str">
            <v>VLX63/56-2-</v>
          </cell>
          <cell r="O230">
            <v>1.33</v>
          </cell>
          <cell r="P230">
            <v>3897</v>
          </cell>
          <cell r="Q230">
            <v>6.62</v>
          </cell>
        </row>
        <row r="231">
          <cell r="N231" t="str">
            <v>VLX70/35-2-</v>
          </cell>
          <cell r="O231">
            <v>1.3</v>
          </cell>
          <cell r="P231">
            <v>3597</v>
          </cell>
          <cell r="Q231">
            <v>7.34</v>
          </cell>
        </row>
        <row r="232">
          <cell r="N232" t="str">
            <v>VLX70/42-2-</v>
          </cell>
          <cell r="O232">
            <v>1.31</v>
          </cell>
          <cell r="P232">
            <v>3762</v>
          </cell>
          <cell r="Q232">
            <v>7.34</v>
          </cell>
        </row>
        <row r="233">
          <cell r="N233" t="str">
            <v>VLX70/49-2-</v>
          </cell>
          <cell r="O233">
            <v>1.32</v>
          </cell>
          <cell r="P233">
            <v>3910</v>
          </cell>
          <cell r="Q233">
            <v>7.34</v>
          </cell>
        </row>
        <row r="234">
          <cell r="N234" t="str">
            <v>VLX70/56-2-</v>
          </cell>
          <cell r="O234">
            <v>1.32</v>
          </cell>
          <cell r="P234">
            <v>4038</v>
          </cell>
          <cell r="Q234">
            <v>7.34</v>
          </cell>
        </row>
      </sheetData>
      <sheetData sheetId="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算定表 解体"/>
      <sheetName val="総括表 解体"/>
      <sheetName val="解体"/>
      <sheetName val="とりこわし算定表 校舎"/>
      <sheetName val="とりこわし算定表 物置"/>
    </sheetNames>
    <sheetDataSet>
      <sheetData sheetId="0" refreshError="1"/>
      <sheetData sheetId="1" refreshError="1"/>
      <sheetData sheetId="2" refreshError="1"/>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縦，表紙"/>
      <sheetName val="#REF"/>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内訳パ－ト２"/>
      <sheetName val="一式細目内訳パート２"/>
      <sheetName val="表紙"/>
      <sheetName val="種目別"/>
      <sheetName val="科目別 "/>
      <sheetName val="中科目別"/>
      <sheetName val="Ⅰ 細目別"/>
      <sheetName val="共通費算出表"/>
      <sheetName val="別紙明細"/>
      <sheetName val="物価比"/>
      <sheetName val="見積比"/>
      <sheetName val="最低価格"/>
      <sheetName val="メニュー"/>
      <sheetName val="単価一覧表"/>
      <sheetName val="一次代価集計一覧表"/>
      <sheetName val="AM961101"/>
      <sheetName val="資材"/>
      <sheetName val="中川浄化槽H6"/>
    </sheetNames>
    <sheetDataSet>
      <sheetData sheetId="0">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sheetData>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期内02"/>
      <sheetName val="共通86白"/>
      <sheetName val="科目内訳"/>
      <sheetName val="科目"/>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961101"/>
      <sheetName val="材料"/>
      <sheetName val="拾い書"/>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内訳パ－ト２"/>
      <sheetName val="一式細目内訳パート２"/>
      <sheetName val="表紙"/>
      <sheetName val="種目別"/>
      <sheetName val="科目別 "/>
      <sheetName val="中科目別"/>
      <sheetName val="Ⅰ 細目別"/>
      <sheetName val="共通費算出表"/>
      <sheetName val="別紙明細"/>
      <sheetName val="物価比"/>
      <sheetName val="見積比"/>
      <sheetName val="最低価格"/>
      <sheetName val="メニュー"/>
      <sheetName val="AM961101"/>
      <sheetName val="資材"/>
      <sheetName val="単価一覧表"/>
      <sheetName val="一次代価集計一覧表"/>
      <sheetName val="照明集計"/>
      <sheetName val="照明撤去集計"/>
      <sheetName val="構内集計"/>
      <sheetName val="構内拾い"/>
      <sheetName val="構内撤去集計"/>
      <sheetName val="構内撤去拾い"/>
      <sheetName val="中川浄化槽H6"/>
      <sheetName val="★"/>
    </sheetNames>
    <sheetDataSet>
      <sheetData sheetId="0"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sheetData>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000001"/>
      <sheetName val="100000"/>
      <sheetName val="200000"/>
      <sheetName val="総括"/>
      <sheetName val="建築"/>
      <sheetName val="直仮"/>
      <sheetName val="土工"/>
      <sheetName val="地業"/>
      <sheetName val="ｺﾝｸﾘ"/>
      <sheetName val="型枠"/>
      <sheetName val="鉄筋"/>
      <sheetName val="防水"/>
      <sheetName val="木工"/>
      <sheetName val="屋根板金"/>
      <sheetName val="金属"/>
      <sheetName val="左官"/>
      <sheetName val="木建"/>
      <sheetName val="金建"/>
      <sheetName val="ｶﾞﾗｽ"/>
      <sheetName val="塗装"/>
      <sheetName val="内外装"/>
      <sheetName val="ﾕﾆｯﾄ"/>
      <sheetName val="共仮"/>
      <sheetName val="ｺﾝｸﾘ別紙"/>
      <sheetName val="木工別紙"/>
      <sheetName val="木建別紙"/>
      <sheetName val="金建別紙"/>
      <sheetName val="ｶﾞﾗｽ別紙"/>
      <sheetName val="内外装別紙"/>
      <sheetName val="単価一覧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補助)"/>
      <sheetName val="建築 乙(補助)"/>
      <sheetName val="総括 (単独)"/>
      <sheetName val="建築 乙 (単独)"/>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
      <sheetName val="A-2"/>
      <sheetName val="A-3"/>
      <sheetName val="表紙"/>
      <sheetName val="種目"/>
      <sheetName val="科目"/>
      <sheetName val="中科目"/>
      <sheetName val="細目"/>
      <sheetName val="別紙（１号館増築）"/>
      <sheetName val="別紙（中央棟改築）"/>
      <sheetName val="別紙（渡り廊下改築）"/>
      <sheetName val="別紙（１号館改修）"/>
      <sheetName val="別紙（中央棟改修）"/>
      <sheetName val="別紙（とりこわし）"/>
      <sheetName val="代価（１号館増築）"/>
      <sheetName val="代価（１号館中央棟改築）"/>
      <sheetName val="代価（渡り廊下改築）"/>
      <sheetName val="代価（１号館改修）"/>
      <sheetName val="代価（中央改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低基準価格"/>
      <sheetName val="A-1"/>
      <sheetName val="A-2"/>
      <sheetName val="A-3"/>
      <sheetName val="付加仮設"/>
      <sheetName val="表紙 (2)"/>
      <sheetName val="表紙"/>
      <sheetName val="種目"/>
      <sheetName val="科目"/>
      <sheetName val="中科目"/>
      <sheetName val="細目"/>
      <sheetName val="別紙"/>
      <sheetName val="外構　別紙"/>
      <sheetName val="代価"/>
      <sheetName val="外構　代価"/>
      <sheetName val="見積比較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鉄骨鋼材費（試験鶏舎）"/>
    </sheetNames>
    <sheetDataSet>
      <sheetData sheetId="0">
        <row r="7">
          <cell r="AA7">
            <v>1</v>
          </cell>
        </row>
        <row r="10">
          <cell r="AA10">
            <v>1</v>
          </cell>
        </row>
        <row r="13">
          <cell r="AA13">
            <v>1.03</v>
          </cell>
        </row>
        <row r="16">
          <cell r="AA16">
            <v>1.04</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スチールパーティション"/>
      <sheetName val="スライディングウォール"/>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公表）"/>
      <sheetName val="科目（公表）"/>
      <sheetName val="最低基準価格"/>
      <sheetName val="A-1"/>
      <sheetName val="A-2"/>
      <sheetName val="A-3"/>
      <sheetName val="付加仮設"/>
      <sheetName val="表紙"/>
      <sheetName val="種目"/>
      <sheetName val="科目"/>
      <sheetName val="中科目"/>
      <sheetName val="細目"/>
      <sheetName val="別紙(専攻科)"/>
      <sheetName val="別紙(配管)"/>
      <sheetName val="別紙(渡り廊下)"/>
      <sheetName val="別紙(管理棟)"/>
      <sheetName val="別紙(建設環境)"/>
      <sheetName val="見積比較表"/>
      <sheetName val="代価"/>
      <sheetName val="外溝　別紙"/>
      <sheetName val="外溝　代価"/>
      <sheetName val="外溝　排水土工単価根拠"/>
      <sheetName val="排水管代価"/>
      <sheetName val="排水土工単価根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内訳パ－ト２"/>
      <sheetName val="一式細目内訳パート２"/>
    </sheetNames>
    <sheetDataSet>
      <sheetData sheetId="0">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sheetData>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内訳パ－ト２"/>
      <sheetName val="一式細目内訳パート２"/>
      <sheetName val="鉄骨鋼材費（試験鶏舎）"/>
      <sheetName val="表紙"/>
      <sheetName val="照明集計"/>
      <sheetName val="照明撤去集計"/>
      <sheetName val="構内集計"/>
      <sheetName val="構内拾い"/>
      <sheetName val="構内撤去集計"/>
      <sheetName val="構内撤去拾い"/>
      <sheetName val="複単表"/>
      <sheetName val="共通86白"/>
      <sheetName val="予算"/>
      <sheetName val="元  本"/>
      <sheetName val="A入力"/>
      <sheetName val="実施内訳書"/>
    </sheetNames>
    <sheetDataSet>
      <sheetData sheetId="0"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P-48)"/>
      <sheetName val="積算(P-48)原価算出"/>
      <sheetName val="原価算出(P-48) "/>
      <sheetName val="実行予算 (3)"/>
      <sheetName val="(P-48) VE"/>
      <sheetName val="ＶＥ案"/>
      <sheetName val="ＶＥ案 (2)"/>
      <sheetName val="積算１"/>
      <sheetName val="代価表"/>
      <sheetName val="質疑"/>
      <sheetName val="表紙"/>
      <sheetName val="Module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
      <sheetName val="諸経費"/>
      <sheetName val="仮設費"/>
      <sheetName val="廃棄物"/>
      <sheetName val="表紙"/>
      <sheetName val="見積一覧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甲)"/>
      <sheetName val="(乙)"/>
      <sheetName val="単価"/>
      <sheetName val="見積比較"/>
      <sheetName val="見積先"/>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内訳パ－ト２"/>
      <sheetName val="一式細目内訳パート２"/>
    </sheetNames>
    <sheetDataSet>
      <sheetData sheetId="0"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sheetData>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内訳パ－ト２"/>
      <sheetName val="一式細目内訳パート２"/>
      <sheetName val="単価一覧表"/>
      <sheetName val="一次代価集計一覧表"/>
      <sheetName val="表紙"/>
      <sheetName val="種目別"/>
      <sheetName val="科目別 "/>
      <sheetName val="中科目別"/>
      <sheetName val="Ⅰ 細目別"/>
      <sheetName val="共通費算出表"/>
      <sheetName val="別紙明細"/>
      <sheetName val="物価比"/>
      <sheetName val="見積比"/>
      <sheetName val="最低価格"/>
      <sheetName val="メニュー"/>
      <sheetName val="中川浄化槽H6"/>
      <sheetName val="AM961101"/>
      <sheetName val="資材"/>
      <sheetName val="A"/>
      <sheetName val="照明集計"/>
      <sheetName val="照明撤去集計"/>
      <sheetName val="構内集計"/>
      <sheetName val="構内拾い"/>
      <sheetName val="構内撤去集計"/>
      <sheetName val="構内撤去拾い"/>
      <sheetName val="鉄骨鋼材費（試験鶏舎）"/>
      <sheetName val="複単表"/>
      <sheetName val="共通86白"/>
    </sheetNames>
    <sheetDataSet>
      <sheetData sheetId="0"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sheetData>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20-6 ｻﾎﾟｰﾄ1段　W=1.05まで"/>
      <sheetName val="●C-1-20-7 ｻﾎﾟｰﾄ2段　W=1.05まで"/>
      <sheetName val="●ｻﾎﾟｰﾄ2段　W=1.60まで"/>
      <sheetName val="木製土留支保工１段"/>
      <sheetName val="木製土留支保工２段"/>
      <sheetName val="●C-1-14-8バックホウ運転費"/>
      <sheetName val="●C-1-14-4 ﾊﾞｯｸﾎｳ運転基礎１日当り（下水）"/>
      <sheetName val="●C-1-14-7 ﾊﾞｯｸﾎｳ運転基礎１日当り（土木）"/>
      <sheetName val="●C-1-14-8ﾊﾞｯｸﾎｳ運転基礎１ｈ当り"/>
      <sheetName val="●C-1-14-11 タンパ運転費"/>
      <sheetName val="●C-1-14-12 タンパ運転基礎"/>
      <sheetName val="●C-1-45-2 砂基礎0.20m3管回り"/>
      <sheetName val="●C-2-3 基礎砂利20cm"/>
      <sheetName val="●ｺﾝｸﾘｰﾄ工 (2)"/>
      <sheetName val="●C-2-4ｲﾝﾊﾞｰﾄｺﾝｸﾘｰﾄ工 "/>
      <sheetName val="●運搬工単価"/>
      <sheetName val="原稿"/>
    </sheetNames>
    <sheetDataSet>
      <sheetData sheetId="0" refreshError="1"/>
      <sheetData sheetId="1" refreshError="1"/>
      <sheetData sheetId="2" refreshError="1"/>
      <sheetData sheetId="3" refreshError="1"/>
      <sheetData sheetId="4" refreshError="1"/>
      <sheetData sheetId="5" refreshError="1">
        <row r="3">
          <cell r="C3">
            <v>5420</v>
          </cell>
        </row>
        <row r="9">
          <cell r="C9">
            <v>6488</v>
          </cell>
        </row>
        <row r="15">
          <cell r="C15">
            <v>9146</v>
          </cell>
        </row>
      </sheetData>
      <sheetData sheetId="6" refreshError="1"/>
      <sheetData sheetId="7" refreshError="1"/>
      <sheetData sheetId="8" refreshError="1"/>
      <sheetData sheetId="9" refreshError="1">
        <row r="3">
          <cell r="C3">
            <v>17447</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科目"/>
      <sheetName val="細目"/>
    </sheetNames>
    <sheetDataSet>
      <sheetData sheetId="0" refreshError="1"/>
      <sheetData sheetId="1" refreshError="1">
        <row r="1">
          <cell r="N1" t="str">
            <v>ｍ</v>
          </cell>
          <cell r="O1" t="str">
            <v>ｍ2</v>
          </cell>
          <cell r="P1" t="str">
            <v>ｍ3</v>
          </cell>
          <cell r="Q1" t="str">
            <v>か所</v>
          </cell>
          <cell r="R1" t="str">
            <v>t</v>
          </cell>
          <cell r="S1" t="str">
            <v>本</v>
          </cell>
        </row>
      </sheetData>
      <sheetData sheetId="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1-1 機械掘削0.20"/>
      <sheetName val="※C-1-1-2  機械掘削0.35"/>
      <sheetName val="C-1-1-3  機械掘削0.60"/>
      <sheetName val="※C-1-12-1  埋戻工（機械）0.20"/>
      <sheetName val="※C-1-12-2  埋戻工（機械）0.35"/>
      <sheetName val="C-1-12-3  埋戻工（機械）0.60"/>
      <sheetName val="※C-1-13-1 ﾊﾞｯｸﾎｳ投入工0.20"/>
      <sheetName val="※C-1-13-2 ﾊﾞｯｸﾎｳ投入工0.35 "/>
      <sheetName val="※C-1-15-1 0.2ｍ3　4ｔ残土処分工"/>
      <sheetName val="※C-1-15-2  0.35ｍ3　10ｔ残土処分工"/>
      <sheetName val="※C-1-15-3  0.35ｍ3　10ｔ残土処分工"/>
      <sheetName val="※C-1-15-4  0.2ｍ3　4ｔ残土処分工"/>
      <sheetName val="●C-1-16-1  0.6ｍ3　10ｔダンプ 0.5ｋｍ"/>
      <sheetName val="●C-1-16-2  0.6ｍ3　10ｔダンプ 1.6ｋｍ"/>
      <sheetName val="※C-1-16-3  0.35ｍ3　10ｔダンプ1.1ｋｍ"/>
      <sheetName val="※C-1-16-4  0.35ｍ3　10ｔダンプ 9.6ｋｍ"/>
      <sheetName val="※C-1-16-5  0.35ｍ3　4ｔダンプ1.8ｋｍ"/>
      <sheetName val="※C-1-16-6  0.2ｍ3　4ｔダンプ1.0ｋｍ"/>
      <sheetName val="※C-1-16-7  0.2ｍ3　4ｔダンプ1.4"/>
      <sheetName val="※C-1-16-8  0.2ｍ3　2ｔダンプ0.3ｋｍ"/>
      <sheetName val="※C-1-16-9  0.2ｍ3　2ｔダンプ工1.1ｋｍ"/>
      <sheetName val="C-1-20-1 木矢板　H=1.5ｍ"/>
      <sheetName val="※C-1-20-2 H=1.8ｍ"/>
      <sheetName val="※C-1-20-3  H=2.1ｍ"/>
      <sheetName val="※C-1-43-1  管布設150VU"/>
      <sheetName val="※C-1-45-1 砂基礎0.20m3管下"/>
      <sheetName val="※C-1-45-2 砂基礎0.20m3管回り"/>
      <sheetName val="※C-1-45-3  砂基礎 0.35m3管下"/>
      <sheetName val="※C-1-45-4  砂基礎 0.35m3管回り"/>
      <sheetName val="※C-2-1  ﾓﾙﾀﾙ上塗工"/>
      <sheetName val="※C-2-2  ﾓﾙﾀﾙ工"/>
      <sheetName val="※C-3-1  ダンプ運転費"/>
    </sheetNames>
    <sheetDataSet>
      <sheetData sheetId="0" refreshError="1"/>
      <sheetData sheetId="1" refreshError="1"/>
      <sheetData sheetId="2" refreshError="1"/>
      <sheetData sheetId="3" refreshError="1"/>
      <sheetData sheetId="4" refreshError="1"/>
      <sheetData sheetId="5" refreshError="1"/>
      <sheetData sheetId="6" refreshError="1">
        <row r="6">
          <cell r="G6">
            <v>630</v>
          </cell>
        </row>
      </sheetData>
      <sheetData sheetId="7" refreshError="1">
        <row r="6">
          <cell r="G6">
            <v>441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床ﾘｽﾄ"/>
      <sheetName val="巾木ﾘｽﾄ"/>
      <sheetName val="壁ﾘｽﾄ"/>
      <sheetName val="天井ﾘｽﾄ"/>
      <sheetName val="拾い書"/>
      <sheetName val="拾書"/>
    </sheetNames>
    <sheetDataSet>
      <sheetData sheetId="0"/>
      <sheetData sheetId="1"/>
      <sheetData sheetId="2"/>
      <sheetData sheetId="3"/>
      <sheetData sheetId="4"/>
      <sheetData sheetId="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床ﾘｽﾄ"/>
      <sheetName val="巾木ﾘｽﾄ"/>
      <sheetName val="壁ﾘｽﾄ"/>
      <sheetName val="天井ﾘｽﾄ"/>
      <sheetName val="拾い書"/>
      <sheetName val="拾書"/>
      <sheetName val="単価算出"/>
    </sheetNames>
    <sheetDataSet>
      <sheetData sheetId="0"/>
      <sheetData sheetId="1"/>
      <sheetData sheetId="2"/>
      <sheetData sheetId="3"/>
      <sheetData sheetId="4"/>
      <sheetData sheetId="5"/>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方法"/>
      <sheetName val="書込ファイル"/>
      <sheetName val="コード表"/>
      <sheetName val="見積項目"/>
      <sheetName val="熱処理木材"/>
      <sheetName val="板金"/>
      <sheetName val="WD "/>
      <sheetName val="IWS"/>
      <sheetName val="TB"/>
      <sheetName val="SD"/>
      <sheetName val="AD・AW  PW"/>
      <sheetName val="GW"/>
      <sheetName val="金属"/>
      <sheetName val="換気部材"/>
      <sheetName val="鏡・ガラス "/>
      <sheetName val="塩ビ　"/>
      <sheetName val="サイン１"/>
      <sheetName val="家具"/>
      <sheetName val="家具 (2)"/>
      <sheetName val="ロールスクリーン"/>
      <sheetName val="暗幕"/>
      <sheetName val="複合フローリング"/>
      <sheetName val="ゴムチップタイル"/>
      <sheetName val="スタットﾎﾞｰﾄﾞ"/>
      <sheetName val="厨房機器"/>
      <sheetName val="トイレアクセサリー"/>
      <sheetName val="備蓄庫"/>
      <sheetName val="床ガラリ"/>
      <sheetName val="石膏ボード"/>
      <sheetName val="物林"/>
      <sheetName val="金属 追加"/>
      <sheetName val="SD (2)"/>
      <sheetName val="金属追加2"/>
      <sheetName val="木材保護塗装"/>
      <sheetName val="キッチンパネル"/>
      <sheetName val="タイル工事"/>
      <sheetName val="疎水剤"/>
      <sheetName val="木サッシ"/>
      <sheetName val="木サッシ (修正)"/>
      <sheetName val="自動ドア（修正）"/>
      <sheetName val="WD"/>
      <sheetName val="WD追加"/>
      <sheetName val="WD (修正)"/>
      <sheetName val="WD (修正) (2)"/>
      <sheetName val="WD (修正) (3)"/>
      <sheetName val="遊具"/>
      <sheetName val="カポスタック"/>
      <sheetName val="PC"/>
      <sheetName val="小林舞台システム"/>
      <sheetName val="体育器具"/>
      <sheetName val="サイン2"/>
      <sheetName val="物品棚"/>
      <sheetName val="スチールラック"/>
      <sheetName val="シャワーパン"/>
      <sheetName val="ユニットシャワー"/>
      <sheetName val="黒板"/>
      <sheetName val="実験台"/>
      <sheetName val="工作台"/>
      <sheetName val="美術台"/>
      <sheetName val="コルクシート"/>
      <sheetName val="黒板塗装"/>
      <sheetName val="追加煙突"/>
      <sheetName val="追加煙突耐火モルタル"/>
      <sheetName val="追加デッキ"/>
      <sheetName val="追加波型スレート"/>
      <sheetName val="追加鏡  "/>
      <sheetName val="追加集じん機"/>
      <sheetName val="追加木工事"/>
      <sheetName val="追加金属  (2)"/>
      <sheetName val="追加金属  (3)"/>
      <sheetName val="追加金属  (4)"/>
      <sheetName val="追加金属  (5)"/>
      <sheetName val="追加フッ素樹脂塗装"/>
      <sheetName val="追加ガラス "/>
      <sheetName val="追加SD "/>
      <sheetName val="追加家具 "/>
      <sheetName val="追加ADAW"/>
      <sheetName val="追加ガラス  (2)"/>
      <sheetName val="水槽"/>
      <sheetName val="ﾀｲﾙ (修正)"/>
      <sheetName val="フローリング"/>
      <sheetName val="見積書（道様式）"/>
      <sheetName val="見積書（建具）"/>
      <sheetName val="依頼書１"/>
      <sheetName val="比較表"/>
      <sheetName val="依頼書(板金２)"/>
      <sheetName val="比較表 (板金２)"/>
      <sheetName val="依頼書 (ＧW板)"/>
      <sheetName val="比較表  (GW板)"/>
      <sheetName val="Sheet2"/>
      <sheetName val="Sheet1"/>
    </sheetNames>
    <sheetDataSet>
      <sheetData sheetId="0"/>
      <sheetData sheetId="1"/>
      <sheetData sheetId="2">
        <row r="6">
          <cell r="C6" t="str">
            <v>コード</v>
          </cell>
          <cell r="E6" t="str">
            <v>社名・TEL/FAX</v>
          </cell>
          <cell r="F6" t="str">
            <v>担当者</v>
          </cell>
          <cell r="G6" t="str">
            <v>備考</v>
          </cell>
        </row>
        <row r="7">
          <cell r="C7">
            <v>0.8</v>
          </cell>
          <cell r="D7" t="str">
            <v>会社名</v>
          </cell>
          <cell r="E7" t="str">
            <v>會澤高圧コンクリート㈱</v>
          </cell>
          <cell r="F7" t="str">
            <v>岩坂</v>
          </cell>
        </row>
        <row r="8">
          <cell r="C8">
            <v>1</v>
          </cell>
          <cell r="D8" t="str">
            <v>TEL</v>
          </cell>
          <cell r="E8" t="str">
            <v xml:space="preserve">  011-820-1611</v>
          </cell>
        </row>
        <row r="9">
          <cell r="C9">
            <v>1.2</v>
          </cell>
          <cell r="D9" t="str">
            <v>FAX</v>
          </cell>
          <cell r="E9" t="str">
            <v xml:space="preserve">  011-820-1188</v>
          </cell>
        </row>
        <row r="10">
          <cell r="C10">
            <v>1.8</v>
          </cell>
          <cell r="D10" t="str">
            <v>会社名</v>
          </cell>
          <cell r="E10" t="str">
            <v>ジャパンパイル㈱</v>
          </cell>
          <cell r="F10" t="str">
            <v>大屋</v>
          </cell>
        </row>
        <row r="11">
          <cell r="C11">
            <v>2</v>
          </cell>
          <cell r="D11" t="str">
            <v>TEL</v>
          </cell>
          <cell r="E11" t="str">
            <v xml:space="preserve"> 011-747-1191</v>
          </cell>
          <cell r="G11" t="str">
            <v>　</v>
          </cell>
        </row>
        <row r="12">
          <cell r="C12">
            <v>2.2000000000000002</v>
          </cell>
          <cell r="D12" t="str">
            <v>FAX</v>
          </cell>
          <cell r="E12" t="str">
            <v xml:space="preserve"> 011-747-1197</v>
          </cell>
          <cell r="G12" t="str">
            <v>　</v>
          </cell>
        </row>
        <row r="13">
          <cell r="C13">
            <v>2.8</v>
          </cell>
          <cell r="D13" t="str">
            <v>会社名</v>
          </cell>
          <cell r="E13" t="str">
            <v>永井工業㈱</v>
          </cell>
          <cell r="F13" t="str">
            <v>山崎</v>
          </cell>
        </row>
        <row r="14">
          <cell r="C14">
            <v>3</v>
          </cell>
          <cell r="D14" t="str">
            <v>TEL</v>
          </cell>
          <cell r="E14" t="str">
            <v xml:space="preserve"> 011-863-8899</v>
          </cell>
        </row>
        <row r="15">
          <cell r="C15">
            <v>3.2</v>
          </cell>
          <cell r="D15" t="str">
            <v>FAX</v>
          </cell>
          <cell r="E15" t="str">
            <v xml:space="preserve"> 011-863-8812</v>
          </cell>
        </row>
        <row r="16">
          <cell r="C16">
            <v>3.8</v>
          </cell>
          <cell r="D16" t="str">
            <v>会社名</v>
          </cell>
          <cell r="E16" t="str">
            <v>日本高圧コンクリート㈱</v>
          </cell>
          <cell r="F16" t="str">
            <v>猪田</v>
          </cell>
        </row>
        <row r="17">
          <cell r="C17">
            <v>4</v>
          </cell>
          <cell r="D17" t="str">
            <v>TEL</v>
          </cell>
          <cell r="E17" t="str">
            <v xml:space="preserve"> 011-241-7106</v>
          </cell>
          <cell r="F17" t="str">
            <v>　</v>
          </cell>
          <cell r="G17" t="str">
            <v>　</v>
          </cell>
        </row>
        <row r="18">
          <cell r="C18">
            <v>4.2</v>
          </cell>
          <cell r="D18" t="str">
            <v>FAX</v>
          </cell>
          <cell r="E18" t="str">
            <v xml:space="preserve"> 011-231-3881</v>
          </cell>
          <cell r="G18" t="str">
            <v>　</v>
          </cell>
        </row>
        <row r="19">
          <cell r="C19">
            <v>4.8</v>
          </cell>
          <cell r="D19" t="str">
            <v>会社名</v>
          </cell>
          <cell r="E19" t="str">
            <v>旭化成建材㈱</v>
          </cell>
          <cell r="F19" t="str">
            <v>担当者</v>
          </cell>
        </row>
        <row r="20">
          <cell r="C20">
            <v>5</v>
          </cell>
          <cell r="D20" t="str">
            <v>TEL</v>
          </cell>
          <cell r="E20" t="str">
            <v xml:space="preserve"> 011-261-5550</v>
          </cell>
        </row>
        <row r="21">
          <cell r="C21">
            <v>5.2</v>
          </cell>
          <cell r="D21" t="str">
            <v>FAX</v>
          </cell>
          <cell r="E21" t="str">
            <v xml:space="preserve"> 011-221-2371</v>
          </cell>
          <cell r="G21" t="str">
            <v>　</v>
          </cell>
        </row>
        <row r="22">
          <cell r="C22">
            <v>5.8</v>
          </cell>
          <cell r="D22" t="str">
            <v>会社名</v>
          </cell>
          <cell r="E22" t="str">
            <v>北海道コンクリート販売㈱</v>
          </cell>
          <cell r="F22" t="str">
            <v>河井</v>
          </cell>
        </row>
        <row r="23">
          <cell r="C23">
            <v>6</v>
          </cell>
          <cell r="D23" t="str">
            <v>TEL</v>
          </cell>
          <cell r="E23" t="str">
            <v xml:space="preserve"> 011-222-1310</v>
          </cell>
          <cell r="F23" t="str">
            <v>　</v>
          </cell>
        </row>
        <row r="24">
          <cell r="C24">
            <v>6.2</v>
          </cell>
          <cell r="D24" t="str">
            <v>FAX</v>
          </cell>
          <cell r="E24" t="str">
            <v xml:space="preserve"> 011-221-7314</v>
          </cell>
        </row>
        <row r="25">
          <cell r="C25">
            <v>6.8</v>
          </cell>
          <cell r="D25" t="str">
            <v>会社名</v>
          </cell>
          <cell r="E25" t="str">
            <v>㈱北雄産業</v>
          </cell>
          <cell r="F25" t="str">
            <v>小嶋</v>
          </cell>
        </row>
        <row r="26">
          <cell r="C26">
            <v>7</v>
          </cell>
          <cell r="D26" t="str">
            <v>TEL</v>
          </cell>
          <cell r="E26" t="str">
            <v>011-824-0111</v>
          </cell>
        </row>
        <row r="27">
          <cell r="C27">
            <v>7.2</v>
          </cell>
          <cell r="D27" t="str">
            <v>FAX</v>
          </cell>
          <cell r="E27" t="str">
            <v>011-824-0115</v>
          </cell>
        </row>
        <row r="28">
          <cell r="C28">
            <v>7.8</v>
          </cell>
          <cell r="D28" t="str">
            <v>会社名</v>
          </cell>
          <cell r="E28" t="str">
            <v>共有資材</v>
          </cell>
          <cell r="F28" t="str">
            <v>阿部</v>
          </cell>
        </row>
        <row r="29">
          <cell r="C29">
            <v>8</v>
          </cell>
          <cell r="D29" t="str">
            <v>TEL</v>
          </cell>
          <cell r="E29" t="str">
            <v>011-272-5005</v>
          </cell>
        </row>
        <row r="30">
          <cell r="C30">
            <v>8.1999999999999993</v>
          </cell>
          <cell r="D30" t="str">
            <v>FAX</v>
          </cell>
          <cell r="E30" t="str">
            <v>011-272-1511</v>
          </cell>
        </row>
        <row r="31">
          <cell r="C31">
            <v>8.8000000000000007</v>
          </cell>
          <cell r="D31" t="str">
            <v>会社名</v>
          </cell>
          <cell r="E31" t="str">
            <v>クローバーシステム㈱</v>
          </cell>
          <cell r="F31" t="str">
            <v>小林</v>
          </cell>
        </row>
        <row r="32">
          <cell r="C32">
            <v>9</v>
          </cell>
          <cell r="D32" t="str">
            <v>TEL</v>
          </cell>
          <cell r="E32" t="str">
            <v>011-741-2687</v>
          </cell>
        </row>
        <row r="33">
          <cell r="C33">
            <v>9.1999999999999993</v>
          </cell>
          <cell r="D33" t="str">
            <v>FAX</v>
          </cell>
          <cell r="E33" t="str">
            <v>011-741-5073</v>
          </cell>
        </row>
        <row r="34">
          <cell r="C34">
            <v>9.8000000000000007</v>
          </cell>
          <cell r="D34" t="str">
            <v>会社名</v>
          </cell>
          <cell r="E34" t="str">
            <v>基礎地盤調査㈱</v>
          </cell>
          <cell r="F34" t="str">
            <v>福士</v>
          </cell>
        </row>
        <row r="35">
          <cell r="C35">
            <v>10</v>
          </cell>
          <cell r="D35" t="str">
            <v>TEL</v>
          </cell>
          <cell r="E35" t="str">
            <v xml:space="preserve"> 011-812-3033</v>
          </cell>
        </row>
        <row r="36">
          <cell r="C36">
            <v>10.199999999999999</v>
          </cell>
          <cell r="D36" t="str">
            <v>FAX</v>
          </cell>
          <cell r="E36" t="str">
            <v xml:space="preserve"> 011-812-3032</v>
          </cell>
        </row>
        <row r="37">
          <cell r="C37">
            <v>10.8</v>
          </cell>
          <cell r="D37" t="str">
            <v>会社名</v>
          </cell>
          <cell r="E37" t="str">
            <v>株式会社東翔</v>
          </cell>
          <cell r="F37" t="str">
            <v>高幡</v>
          </cell>
        </row>
        <row r="38">
          <cell r="C38">
            <v>11</v>
          </cell>
          <cell r="D38" t="str">
            <v>TEL</v>
          </cell>
          <cell r="E38" t="str">
            <v>011-786-5391</v>
          </cell>
        </row>
        <row r="39">
          <cell r="C39">
            <v>11.2</v>
          </cell>
          <cell r="D39" t="str">
            <v>FAX</v>
          </cell>
          <cell r="E39" t="str">
            <v>011-786-5392</v>
          </cell>
        </row>
        <row r="40">
          <cell r="C40">
            <v>11.8</v>
          </cell>
          <cell r="D40" t="str">
            <v>会社名</v>
          </cell>
          <cell r="E40" t="str">
            <v>日建片桐リース</v>
          </cell>
          <cell r="F40" t="str">
            <v>高坂</v>
          </cell>
          <cell r="G40" t="str">
            <v>パネルゲート</v>
          </cell>
        </row>
        <row r="41">
          <cell r="C41">
            <v>12</v>
          </cell>
          <cell r="D41" t="str">
            <v>TEL</v>
          </cell>
          <cell r="E41" t="str">
            <v>011-807-6777</v>
          </cell>
        </row>
        <row r="42">
          <cell r="C42">
            <v>12.2</v>
          </cell>
          <cell r="D42" t="str">
            <v>FAX</v>
          </cell>
          <cell r="E42" t="str">
            <v>011-807-6822</v>
          </cell>
        </row>
        <row r="43">
          <cell r="C43">
            <v>12.8</v>
          </cell>
          <cell r="D43" t="str">
            <v>会社名</v>
          </cell>
          <cell r="E43" t="str">
            <v>會澤高圧コンクリート</v>
          </cell>
          <cell r="F43" t="str">
            <v>岩坂</v>
          </cell>
        </row>
        <row r="44">
          <cell r="C44">
            <v>13</v>
          </cell>
          <cell r="D44" t="str">
            <v>TEL</v>
          </cell>
          <cell r="E44" t="str">
            <v>011-706-0170</v>
          </cell>
        </row>
        <row r="45">
          <cell r="C45">
            <v>13.2</v>
          </cell>
          <cell r="D45" t="str">
            <v>FAX</v>
          </cell>
          <cell r="E45" t="str">
            <v>011-706-0176</v>
          </cell>
        </row>
        <row r="46">
          <cell r="C46">
            <v>13.8</v>
          </cell>
          <cell r="D46" t="str">
            <v>会社名</v>
          </cell>
          <cell r="E46" t="str">
            <v>ホッコン</v>
          </cell>
          <cell r="F46" t="str">
            <v>大屋</v>
          </cell>
        </row>
        <row r="47">
          <cell r="C47">
            <v>14</v>
          </cell>
          <cell r="D47" t="str">
            <v>TEL</v>
          </cell>
          <cell r="E47" t="str">
            <v>011-699-6991</v>
          </cell>
        </row>
        <row r="48">
          <cell r="C48">
            <v>14.2</v>
          </cell>
          <cell r="D48" t="str">
            <v>FAX</v>
          </cell>
          <cell r="E48" t="str">
            <v>011-667-6655</v>
          </cell>
        </row>
        <row r="49">
          <cell r="C49">
            <v>14.8</v>
          </cell>
          <cell r="D49" t="str">
            <v>会社名</v>
          </cell>
          <cell r="E49" t="str">
            <v>ウチヤマコーポレーション</v>
          </cell>
          <cell r="F49" t="str">
            <v>根本</v>
          </cell>
          <cell r="G49" t="str">
            <v>地盤置換工法（コロンブス工法）</v>
          </cell>
        </row>
        <row r="50">
          <cell r="C50">
            <v>15</v>
          </cell>
          <cell r="D50" t="str">
            <v>TEL</v>
          </cell>
          <cell r="E50" t="str">
            <v>011-786-3388</v>
          </cell>
        </row>
        <row r="51">
          <cell r="C51">
            <v>15.2</v>
          </cell>
          <cell r="D51" t="str">
            <v>FAX</v>
          </cell>
          <cell r="E51" t="str">
            <v>011-786-3113</v>
          </cell>
        </row>
        <row r="55">
          <cell r="C55" t="str">
            <v>コード</v>
          </cell>
          <cell r="E55" t="str">
            <v>社名・TEL/FAX</v>
          </cell>
          <cell r="F55" t="str">
            <v>担当者</v>
          </cell>
          <cell r="G55" t="str">
            <v>備考</v>
          </cell>
        </row>
        <row r="56">
          <cell r="C56">
            <v>15.8</v>
          </cell>
          <cell r="D56" t="str">
            <v>会社名</v>
          </cell>
          <cell r="E56" t="str">
            <v>大川鉄工所</v>
          </cell>
          <cell r="F56" t="str">
            <v>高橋</v>
          </cell>
          <cell r="G56" t="str">
            <v>（小樽　後志）</v>
          </cell>
        </row>
        <row r="57">
          <cell r="C57">
            <v>16</v>
          </cell>
          <cell r="D57" t="str">
            <v>TEL</v>
          </cell>
          <cell r="E57" t="str">
            <v xml:space="preserve"> 0134-22-6048</v>
          </cell>
          <cell r="G57" t="str">
            <v>　</v>
          </cell>
        </row>
        <row r="58">
          <cell r="C58">
            <v>16.2</v>
          </cell>
          <cell r="D58" t="str">
            <v>FAX</v>
          </cell>
          <cell r="E58" t="str">
            <v xml:space="preserve"> 0134-29-0568</v>
          </cell>
        </row>
        <row r="59">
          <cell r="C59">
            <v>16.8</v>
          </cell>
          <cell r="D59" t="str">
            <v>会社名</v>
          </cell>
          <cell r="E59" t="str">
            <v>㈱釧路製作所</v>
          </cell>
          <cell r="F59" t="str">
            <v>川端</v>
          </cell>
          <cell r="G59" t="str">
            <v>090-5071-6781</v>
          </cell>
        </row>
        <row r="60">
          <cell r="C60">
            <v>17</v>
          </cell>
          <cell r="D60" t="str">
            <v>TEL</v>
          </cell>
          <cell r="E60" t="str">
            <v xml:space="preserve"> 011-271-3501</v>
          </cell>
          <cell r="F60" t="str">
            <v>美藤95</v>
          </cell>
          <cell r="G60" t="str">
            <v>　</v>
          </cell>
        </row>
        <row r="61">
          <cell r="C61">
            <v>17.2</v>
          </cell>
          <cell r="D61" t="str">
            <v>FAX</v>
          </cell>
          <cell r="E61" t="str">
            <v xml:space="preserve"> 011-221-0276</v>
          </cell>
        </row>
        <row r="62">
          <cell r="C62">
            <v>17.8</v>
          </cell>
          <cell r="D62" t="str">
            <v>会社名</v>
          </cell>
          <cell r="E62" t="str">
            <v>巴コーポレーション</v>
          </cell>
          <cell r="F62" t="str">
            <v>高橋</v>
          </cell>
          <cell r="G62" t="str">
            <v>090-1644-9248</v>
          </cell>
        </row>
        <row r="63">
          <cell r="C63">
            <v>18</v>
          </cell>
          <cell r="D63" t="str">
            <v>TEL</v>
          </cell>
          <cell r="E63" t="str">
            <v>011-281-3811</v>
          </cell>
        </row>
        <row r="64">
          <cell r="C64">
            <v>18.2</v>
          </cell>
          <cell r="D64" t="str">
            <v>FAX</v>
          </cell>
          <cell r="E64" t="str">
            <v>011-281-4185</v>
          </cell>
        </row>
        <row r="65">
          <cell r="C65">
            <v>18.8</v>
          </cell>
          <cell r="D65" t="str">
            <v>会社名</v>
          </cell>
          <cell r="E65" t="str">
            <v>北川組</v>
          </cell>
          <cell r="F65" t="str">
            <v>山口</v>
          </cell>
        </row>
        <row r="66">
          <cell r="C66">
            <v>19</v>
          </cell>
          <cell r="D66" t="str">
            <v>TEL</v>
          </cell>
          <cell r="E66" t="str">
            <v>　0133-73-8121</v>
          </cell>
        </row>
        <row r="67">
          <cell r="C67">
            <v>19.2</v>
          </cell>
          <cell r="D67" t="str">
            <v>FAX</v>
          </cell>
          <cell r="E67" t="str">
            <v xml:space="preserve">  0133-73-8123</v>
          </cell>
        </row>
        <row r="68">
          <cell r="C68">
            <v>19.8</v>
          </cell>
          <cell r="D68" t="str">
            <v>会社名</v>
          </cell>
          <cell r="E68" t="str">
            <v>㈱三機製作所</v>
          </cell>
          <cell r="F68" t="str">
            <v>北野</v>
          </cell>
        </row>
        <row r="69">
          <cell r="C69">
            <v>20</v>
          </cell>
          <cell r="D69" t="str">
            <v>TEL</v>
          </cell>
          <cell r="E69" t="str">
            <v>　011-861-1321</v>
          </cell>
        </row>
        <row r="70">
          <cell r="C70">
            <v>20.2</v>
          </cell>
          <cell r="D70" t="str">
            <v>FAX</v>
          </cell>
          <cell r="E70" t="str">
            <v xml:space="preserve">  011-861-1210</v>
          </cell>
        </row>
        <row r="71">
          <cell r="C71">
            <v>20.8</v>
          </cell>
          <cell r="D71" t="str">
            <v>会社名</v>
          </cell>
          <cell r="E71" t="str">
            <v>日胆工業</v>
          </cell>
          <cell r="F71" t="str">
            <v>豊田</v>
          </cell>
        </row>
        <row r="72">
          <cell r="C72">
            <v>21</v>
          </cell>
          <cell r="D72" t="str">
            <v>TEL</v>
          </cell>
          <cell r="E72" t="str">
            <v>0144-55-4327</v>
          </cell>
        </row>
        <row r="73">
          <cell r="C73">
            <v>21.2</v>
          </cell>
          <cell r="D73" t="str">
            <v>FAX</v>
          </cell>
          <cell r="E73" t="str">
            <v>0144-55-4328</v>
          </cell>
        </row>
        <row r="74">
          <cell r="C74">
            <v>21.8</v>
          </cell>
          <cell r="D74" t="str">
            <v>会社名</v>
          </cell>
          <cell r="E74" t="str">
            <v>桜井鉄工所</v>
          </cell>
        </row>
        <row r="75">
          <cell r="C75">
            <v>22</v>
          </cell>
          <cell r="D75" t="str">
            <v>TEL</v>
          </cell>
        </row>
        <row r="76">
          <cell r="C76">
            <v>22.2</v>
          </cell>
          <cell r="D76" t="str">
            <v>FAX</v>
          </cell>
        </row>
        <row r="77">
          <cell r="C77">
            <v>22.8</v>
          </cell>
          <cell r="D77" t="str">
            <v>会社名</v>
          </cell>
          <cell r="E77" t="str">
            <v>日鋼工営</v>
          </cell>
          <cell r="F77" t="str">
            <v>田口100</v>
          </cell>
        </row>
        <row r="78">
          <cell r="C78">
            <v>23</v>
          </cell>
          <cell r="D78" t="str">
            <v>TEL</v>
          </cell>
          <cell r="E78" t="str">
            <v>0143-25-2468</v>
          </cell>
        </row>
        <row r="79">
          <cell r="C79">
            <v>23.2</v>
          </cell>
          <cell r="D79" t="str">
            <v>FAX</v>
          </cell>
          <cell r="E79" t="str">
            <v>0143-25-2467</v>
          </cell>
        </row>
        <row r="80">
          <cell r="C80">
            <v>23.8</v>
          </cell>
          <cell r="D80" t="str">
            <v>会社名</v>
          </cell>
          <cell r="E80" t="str">
            <v>函館どっく</v>
          </cell>
          <cell r="F80" t="str">
            <v>渋谷</v>
          </cell>
        </row>
        <row r="81">
          <cell r="C81">
            <v>24</v>
          </cell>
          <cell r="D81" t="str">
            <v>TEL</v>
          </cell>
          <cell r="E81" t="str">
            <v>011-241-0211</v>
          </cell>
        </row>
        <row r="82">
          <cell r="C82">
            <v>24.2</v>
          </cell>
          <cell r="D82" t="str">
            <v>FAX</v>
          </cell>
          <cell r="E82" t="str">
            <v>011-231-5084</v>
          </cell>
        </row>
        <row r="83">
          <cell r="C83">
            <v>24.8</v>
          </cell>
          <cell r="D83" t="str">
            <v>会社名</v>
          </cell>
          <cell r="E83" t="str">
            <v>旭製作所</v>
          </cell>
          <cell r="F83" t="str">
            <v>遠藤</v>
          </cell>
        </row>
        <row r="84">
          <cell r="C84">
            <v>25</v>
          </cell>
          <cell r="D84" t="str">
            <v>TEL</v>
          </cell>
          <cell r="E84" t="str">
            <v>011-893-1588</v>
          </cell>
        </row>
        <row r="85">
          <cell r="C85">
            <v>25.2</v>
          </cell>
          <cell r="D85" t="str">
            <v>FAX</v>
          </cell>
          <cell r="E85" t="str">
            <v>011-893-1577</v>
          </cell>
        </row>
        <row r="86">
          <cell r="C86">
            <v>25.8</v>
          </cell>
          <cell r="D86" t="str">
            <v>会社名</v>
          </cell>
        </row>
        <row r="87">
          <cell r="C87">
            <v>26</v>
          </cell>
          <cell r="D87" t="str">
            <v>TEL</v>
          </cell>
        </row>
        <row r="88">
          <cell r="C88">
            <v>26.2</v>
          </cell>
          <cell r="D88" t="str">
            <v>FAX</v>
          </cell>
        </row>
        <row r="89">
          <cell r="C89">
            <v>26.8</v>
          </cell>
          <cell r="D89" t="str">
            <v>会社名</v>
          </cell>
          <cell r="E89" t="str">
            <v>日本仮設㈱</v>
          </cell>
          <cell r="F89" t="str">
            <v>工藤</v>
          </cell>
          <cell r="G89" t="str">
            <v>スリット</v>
          </cell>
        </row>
        <row r="90">
          <cell r="C90">
            <v>27</v>
          </cell>
          <cell r="D90" t="str">
            <v>TEL</v>
          </cell>
          <cell r="E90" t="str">
            <v>011-662-2611</v>
          </cell>
          <cell r="G90" t="str">
            <v>090-6215-4232</v>
          </cell>
        </row>
        <row r="91">
          <cell r="C91">
            <v>27.2</v>
          </cell>
          <cell r="D91" t="str">
            <v>FAX</v>
          </cell>
          <cell r="E91" t="str">
            <v>011-662-2501</v>
          </cell>
        </row>
        <row r="92">
          <cell r="C92">
            <v>27.8</v>
          </cell>
          <cell r="D92" t="str">
            <v>会社名</v>
          </cell>
          <cell r="E92" t="str">
            <v>鐘淵化学工業</v>
          </cell>
          <cell r="F92" t="str">
            <v>土門８０</v>
          </cell>
          <cell r="G92" t="str">
            <v>スリット</v>
          </cell>
        </row>
        <row r="93">
          <cell r="C93">
            <v>28</v>
          </cell>
          <cell r="D93" t="str">
            <v>TEL</v>
          </cell>
          <cell r="E93" t="str">
            <v>0123-22-5231</v>
          </cell>
        </row>
        <row r="94">
          <cell r="C94">
            <v>28.2</v>
          </cell>
          <cell r="D94" t="str">
            <v>FAX</v>
          </cell>
          <cell r="E94" t="str">
            <v>0123-33-5222</v>
          </cell>
        </row>
        <row r="95">
          <cell r="C95">
            <v>28.8</v>
          </cell>
          <cell r="D95" t="str">
            <v>会社名</v>
          </cell>
          <cell r="E95" t="str">
            <v>丸井産業</v>
          </cell>
          <cell r="F95" t="str">
            <v>阿部</v>
          </cell>
          <cell r="G95" t="str">
            <v>スリット</v>
          </cell>
        </row>
        <row r="96">
          <cell r="C96">
            <v>29</v>
          </cell>
          <cell r="D96" t="str">
            <v>TEL</v>
          </cell>
          <cell r="E96" t="str">
            <v>011-712-0102</v>
          </cell>
        </row>
        <row r="97">
          <cell r="C97">
            <v>29.2</v>
          </cell>
          <cell r="D97" t="str">
            <v>FAX</v>
          </cell>
          <cell r="E97" t="str">
            <v>011-741-0101</v>
          </cell>
        </row>
        <row r="98">
          <cell r="C98">
            <v>29.8</v>
          </cell>
          <cell r="D98" t="str">
            <v>会社名</v>
          </cell>
        </row>
        <row r="99">
          <cell r="C99">
            <v>30</v>
          </cell>
          <cell r="D99" t="str">
            <v>TEL</v>
          </cell>
        </row>
        <row r="100">
          <cell r="C100">
            <v>30.2</v>
          </cell>
          <cell r="D100" t="str">
            <v>FAX</v>
          </cell>
        </row>
        <row r="104">
          <cell r="C104" t="str">
            <v>コード</v>
          </cell>
          <cell r="E104" t="str">
            <v>社名・TEL/FAX</v>
          </cell>
          <cell r="F104" t="str">
            <v>担当者</v>
          </cell>
          <cell r="G104" t="str">
            <v>備考</v>
          </cell>
        </row>
        <row r="105">
          <cell r="C105">
            <v>30.8</v>
          </cell>
          <cell r="D105" t="str">
            <v>会社名</v>
          </cell>
          <cell r="E105" t="str">
            <v>アオノ産資</v>
          </cell>
          <cell r="F105" t="str">
            <v>塚本</v>
          </cell>
          <cell r="G105" t="str">
            <v>レンガ</v>
          </cell>
        </row>
        <row r="106">
          <cell r="C106">
            <v>31</v>
          </cell>
          <cell r="D106" t="str">
            <v>TEL</v>
          </cell>
          <cell r="E106" t="str">
            <v>　0157-24-0859</v>
          </cell>
        </row>
        <row r="107">
          <cell r="C107">
            <v>31.2</v>
          </cell>
          <cell r="D107" t="str">
            <v>FAX</v>
          </cell>
          <cell r="E107" t="str">
            <v xml:space="preserve">  0157-24-0857</v>
          </cell>
        </row>
        <row r="108">
          <cell r="C108">
            <v>31.8</v>
          </cell>
          <cell r="D108" t="str">
            <v>会社名</v>
          </cell>
          <cell r="E108" t="str">
            <v>株式会社テスク</v>
          </cell>
          <cell r="F108" t="str">
            <v>矢野</v>
          </cell>
          <cell r="G108" t="str">
            <v>スタッドボード</v>
          </cell>
        </row>
        <row r="109">
          <cell r="C109">
            <v>32</v>
          </cell>
          <cell r="D109" t="str">
            <v>TEL</v>
          </cell>
          <cell r="E109" t="str">
            <v>011-611-6650</v>
          </cell>
        </row>
        <row r="110">
          <cell r="C110">
            <v>32.200000000000003</v>
          </cell>
          <cell r="D110" t="str">
            <v>FAX</v>
          </cell>
          <cell r="E110" t="str">
            <v>011-622-0660</v>
          </cell>
        </row>
        <row r="111">
          <cell r="C111">
            <v>32.799999999999997</v>
          </cell>
          <cell r="D111" t="str">
            <v>会社名</v>
          </cell>
          <cell r="E111" t="str">
            <v>昭和窯業㈱</v>
          </cell>
          <cell r="F111" t="str">
            <v>藤井85</v>
          </cell>
        </row>
        <row r="112">
          <cell r="C112">
            <v>33</v>
          </cell>
          <cell r="D112" t="str">
            <v>TEL</v>
          </cell>
          <cell r="E112" t="str">
            <v xml:space="preserve"> 011-382-3415</v>
          </cell>
        </row>
        <row r="113">
          <cell r="C113">
            <v>33.200000000000003</v>
          </cell>
          <cell r="D113" t="str">
            <v>FAX</v>
          </cell>
          <cell r="E113" t="str">
            <v xml:space="preserve"> 011-384-4469</v>
          </cell>
        </row>
        <row r="114">
          <cell r="C114">
            <v>33.799999999999997</v>
          </cell>
          <cell r="D114" t="str">
            <v>会社名</v>
          </cell>
          <cell r="E114" t="str">
            <v>西谷陶業㈱札幌事務所</v>
          </cell>
          <cell r="F114" t="str">
            <v>野田</v>
          </cell>
          <cell r="G114" t="str">
            <v>タマモレンガ</v>
          </cell>
        </row>
        <row r="115">
          <cell r="C115">
            <v>34</v>
          </cell>
          <cell r="D115" t="str">
            <v>TEL</v>
          </cell>
          <cell r="E115" t="str">
            <v>　011-232-6761</v>
          </cell>
          <cell r="G115" t="str">
            <v>グリルブロック</v>
          </cell>
        </row>
        <row r="116">
          <cell r="C116">
            <v>34.200000000000003</v>
          </cell>
          <cell r="D116" t="str">
            <v>FAX</v>
          </cell>
          <cell r="E116" t="str">
            <v xml:space="preserve">  011-232-6762</v>
          </cell>
          <cell r="G116" t="str">
            <v>　</v>
          </cell>
        </row>
        <row r="117">
          <cell r="C117">
            <v>34.799999999999997</v>
          </cell>
          <cell r="D117" t="str">
            <v>会社名</v>
          </cell>
          <cell r="E117" t="str">
            <v>北海道農材工業㈱</v>
          </cell>
          <cell r="F117" t="str">
            <v>井上</v>
          </cell>
          <cell r="G117" t="str">
            <v>セラミック課</v>
          </cell>
        </row>
        <row r="118">
          <cell r="C118">
            <v>35</v>
          </cell>
          <cell r="D118" t="str">
            <v>TEL</v>
          </cell>
          <cell r="E118" t="str">
            <v>　011-761-3291</v>
          </cell>
        </row>
        <row r="119">
          <cell r="C119">
            <v>35.200000000000003</v>
          </cell>
          <cell r="D119" t="str">
            <v>FAX</v>
          </cell>
          <cell r="E119" t="str">
            <v xml:space="preserve">  011-716-3257</v>
          </cell>
        </row>
        <row r="120">
          <cell r="C120">
            <v>35.799999999999997</v>
          </cell>
          <cell r="D120" t="str">
            <v>会社名</v>
          </cell>
          <cell r="E120" t="str">
            <v>岩倉化学工業㈱</v>
          </cell>
          <cell r="F120" t="str">
            <v>福士</v>
          </cell>
        </row>
        <row r="121">
          <cell r="C121">
            <v>36</v>
          </cell>
          <cell r="D121" t="str">
            <v>TEL</v>
          </cell>
          <cell r="E121" t="str">
            <v>011-640-1111</v>
          </cell>
        </row>
        <row r="122">
          <cell r="C122">
            <v>36.200000000000003</v>
          </cell>
          <cell r="D122" t="str">
            <v>FAX</v>
          </cell>
          <cell r="E122" t="str">
            <v>011-640-1114</v>
          </cell>
        </row>
        <row r="123">
          <cell r="C123">
            <v>36.799999999999997</v>
          </cell>
          <cell r="D123" t="str">
            <v>会社名</v>
          </cell>
          <cell r="E123" t="str">
            <v>潮物産㈱</v>
          </cell>
          <cell r="F123" t="str">
            <v>長谷川</v>
          </cell>
        </row>
        <row r="124">
          <cell r="C124">
            <v>37</v>
          </cell>
          <cell r="D124" t="str">
            <v>TEL</v>
          </cell>
          <cell r="E124" t="str">
            <v>011-222-0703</v>
          </cell>
        </row>
        <row r="125">
          <cell r="C125">
            <v>37.200000000000003</v>
          </cell>
          <cell r="D125" t="str">
            <v>FAX</v>
          </cell>
          <cell r="E125" t="str">
            <v>011-222-3547</v>
          </cell>
        </row>
        <row r="126">
          <cell r="C126">
            <v>37.799999999999997</v>
          </cell>
          <cell r="D126" t="str">
            <v>会社名</v>
          </cell>
          <cell r="E126" t="str">
            <v>旭化成建材</v>
          </cell>
          <cell r="F126" t="str">
            <v>岩本</v>
          </cell>
        </row>
        <row r="127">
          <cell r="C127">
            <v>38</v>
          </cell>
          <cell r="D127" t="str">
            <v>TEL</v>
          </cell>
          <cell r="E127" t="str">
            <v xml:space="preserve"> 011-261-5443</v>
          </cell>
          <cell r="F127" t="str">
            <v>井上</v>
          </cell>
        </row>
        <row r="128">
          <cell r="C128">
            <v>38.200000000000003</v>
          </cell>
          <cell r="D128" t="str">
            <v>FAX</v>
          </cell>
          <cell r="E128" t="str">
            <v xml:space="preserve"> 011-261-0975</v>
          </cell>
        </row>
        <row r="129">
          <cell r="C129">
            <v>38.799999999999997</v>
          </cell>
          <cell r="D129" t="str">
            <v>会社名</v>
          </cell>
          <cell r="E129" t="str">
            <v>シポレックス販売㈱</v>
          </cell>
          <cell r="F129" t="str">
            <v>田代</v>
          </cell>
        </row>
        <row r="130">
          <cell r="C130">
            <v>39</v>
          </cell>
          <cell r="D130" t="str">
            <v>TEL</v>
          </cell>
          <cell r="E130" t="str">
            <v>TEL　011-281-6711</v>
          </cell>
        </row>
        <row r="131">
          <cell r="C131">
            <v>39.200000000000003</v>
          </cell>
          <cell r="D131" t="str">
            <v>FAX</v>
          </cell>
          <cell r="E131" t="str">
            <v>FAX  011-231-7265</v>
          </cell>
        </row>
        <row r="132">
          <cell r="C132">
            <v>39.799999999999997</v>
          </cell>
          <cell r="D132" t="str">
            <v>会社名</v>
          </cell>
          <cell r="E132" t="str">
            <v>山崎火薬鉄砲店</v>
          </cell>
          <cell r="F132" t="str">
            <v>高橋85</v>
          </cell>
        </row>
        <row r="133">
          <cell r="C133">
            <v>40</v>
          </cell>
          <cell r="D133" t="str">
            <v>TEL</v>
          </cell>
          <cell r="E133" t="str">
            <v>011-231-5944</v>
          </cell>
        </row>
        <row r="134">
          <cell r="C134">
            <v>40.200000000000003</v>
          </cell>
          <cell r="D134" t="str">
            <v>FAX</v>
          </cell>
          <cell r="E134" t="str">
            <v>011-271-1422</v>
          </cell>
        </row>
        <row r="135">
          <cell r="C135">
            <v>40.799999999999997</v>
          </cell>
          <cell r="D135" t="str">
            <v>会社名</v>
          </cell>
          <cell r="E135" t="str">
            <v>東日本イトン販売㈱</v>
          </cell>
          <cell r="F135" t="str">
            <v>種子（タネコ）</v>
          </cell>
        </row>
        <row r="136">
          <cell r="C136">
            <v>41</v>
          </cell>
          <cell r="D136" t="str">
            <v>TEL</v>
          </cell>
          <cell r="E136" t="str">
            <v xml:space="preserve"> 011-643-9863</v>
          </cell>
        </row>
        <row r="137">
          <cell r="C137">
            <v>41.2</v>
          </cell>
          <cell r="D137" t="str">
            <v>FAX</v>
          </cell>
          <cell r="E137" t="str">
            <v xml:space="preserve"> 011-643-9804</v>
          </cell>
        </row>
        <row r="138">
          <cell r="C138">
            <v>41.8</v>
          </cell>
          <cell r="D138" t="str">
            <v>会社名</v>
          </cell>
          <cell r="E138" t="str">
            <v>三晃プレコン</v>
          </cell>
          <cell r="F138" t="str">
            <v>八戸</v>
          </cell>
          <cell r="G138" t="str">
            <v>カイザー版</v>
          </cell>
        </row>
        <row r="139">
          <cell r="C139">
            <v>42</v>
          </cell>
          <cell r="D139" t="str">
            <v>TEL</v>
          </cell>
          <cell r="E139" t="str">
            <v>011-852-5221</v>
          </cell>
        </row>
        <row r="140">
          <cell r="C140">
            <v>42.2</v>
          </cell>
          <cell r="D140" t="str">
            <v>FAX</v>
          </cell>
          <cell r="E140" t="str">
            <v>011-852-5155</v>
          </cell>
        </row>
        <row r="141">
          <cell r="C141">
            <v>42.8</v>
          </cell>
          <cell r="D141" t="str">
            <v>会社名</v>
          </cell>
        </row>
        <row r="142">
          <cell r="C142">
            <v>43</v>
          </cell>
          <cell r="D142" t="str">
            <v>TEL</v>
          </cell>
        </row>
        <row r="143">
          <cell r="C143">
            <v>43.2</v>
          </cell>
          <cell r="D143" t="str">
            <v>FAX</v>
          </cell>
        </row>
        <row r="144">
          <cell r="C144">
            <v>43.8</v>
          </cell>
          <cell r="D144" t="str">
            <v>会社名</v>
          </cell>
        </row>
        <row r="145">
          <cell r="C145">
            <v>44</v>
          </cell>
          <cell r="D145" t="str">
            <v>TEL</v>
          </cell>
        </row>
        <row r="146">
          <cell r="C146">
            <v>44.2</v>
          </cell>
          <cell r="D146" t="str">
            <v>FAX</v>
          </cell>
        </row>
        <row r="147">
          <cell r="C147">
            <v>44.8</v>
          </cell>
          <cell r="D147" t="str">
            <v>会社名</v>
          </cell>
        </row>
        <row r="148">
          <cell r="C148">
            <v>45</v>
          </cell>
          <cell r="D148" t="str">
            <v>TEL</v>
          </cell>
        </row>
        <row r="149">
          <cell r="C149">
            <v>45.2</v>
          </cell>
          <cell r="D149" t="str">
            <v>FAX</v>
          </cell>
        </row>
        <row r="153">
          <cell r="C153" t="str">
            <v>コード</v>
          </cell>
          <cell r="E153" t="str">
            <v>社名・TEL/FAX</v>
          </cell>
          <cell r="F153" t="str">
            <v>担当者</v>
          </cell>
          <cell r="G153" t="str">
            <v>備考</v>
          </cell>
        </row>
        <row r="154">
          <cell r="C154">
            <v>45.8</v>
          </cell>
          <cell r="D154" t="str">
            <v>会社名</v>
          </cell>
          <cell r="E154" t="str">
            <v>日本製紙木材㈱</v>
          </cell>
          <cell r="F154" t="str">
            <v>菅原</v>
          </cell>
        </row>
        <row r="155">
          <cell r="C155">
            <v>46</v>
          </cell>
          <cell r="D155" t="str">
            <v>TEL</v>
          </cell>
          <cell r="E155" t="str">
            <v xml:space="preserve">  011-281-5551</v>
          </cell>
          <cell r="G155" t="str">
            <v>　</v>
          </cell>
        </row>
        <row r="156">
          <cell r="C156">
            <v>46.2</v>
          </cell>
          <cell r="D156" t="str">
            <v>FAX</v>
          </cell>
          <cell r="E156" t="str">
            <v xml:space="preserve">  011-261-6169</v>
          </cell>
        </row>
        <row r="157">
          <cell r="C157">
            <v>46.8</v>
          </cell>
          <cell r="D157" t="str">
            <v>会社名</v>
          </cell>
          <cell r="E157" t="str">
            <v>王子製紙海道ダンパック営業所</v>
          </cell>
          <cell r="F157" t="str">
            <v>中園</v>
          </cell>
        </row>
        <row r="158">
          <cell r="C158">
            <v>47</v>
          </cell>
          <cell r="D158" t="str">
            <v>TEL</v>
          </cell>
          <cell r="E158" t="str">
            <v xml:space="preserve"> 0126-26-2311</v>
          </cell>
        </row>
        <row r="159">
          <cell r="C159">
            <v>47.2</v>
          </cell>
          <cell r="D159" t="str">
            <v>FAX</v>
          </cell>
          <cell r="E159" t="str">
            <v xml:space="preserve"> 0126-26-4136</v>
          </cell>
        </row>
        <row r="160">
          <cell r="C160">
            <v>47.8</v>
          </cell>
          <cell r="D160" t="str">
            <v>会社名</v>
          </cell>
          <cell r="E160" t="str">
            <v>石岡金属板工業</v>
          </cell>
          <cell r="F160" t="str">
            <v>下島</v>
          </cell>
          <cell r="G160" t="str">
            <v>ステンレス防水</v>
          </cell>
        </row>
        <row r="161">
          <cell r="C161">
            <v>48</v>
          </cell>
          <cell r="D161" t="str">
            <v>TEL</v>
          </cell>
          <cell r="E161" t="str">
            <v xml:space="preserve"> 011-852-5222</v>
          </cell>
        </row>
        <row r="162">
          <cell r="C162">
            <v>48.2</v>
          </cell>
          <cell r="D162" t="str">
            <v>FAX</v>
          </cell>
          <cell r="E162" t="str">
            <v xml:space="preserve"> 011-851-5994</v>
          </cell>
        </row>
        <row r="163">
          <cell r="C163">
            <v>48.8</v>
          </cell>
          <cell r="D163" t="str">
            <v>会社名</v>
          </cell>
          <cell r="E163" t="str">
            <v>三幸ケミカル</v>
          </cell>
          <cell r="F163" t="str">
            <v>濱市</v>
          </cell>
        </row>
        <row r="164">
          <cell r="C164">
            <v>49</v>
          </cell>
          <cell r="D164" t="str">
            <v>TEL</v>
          </cell>
          <cell r="E164" t="str">
            <v>011-765-0035</v>
          </cell>
        </row>
        <row r="165">
          <cell r="C165">
            <v>49.2</v>
          </cell>
          <cell r="D165" t="str">
            <v>FAX</v>
          </cell>
          <cell r="E165" t="str">
            <v>011-765-0040</v>
          </cell>
        </row>
        <row r="166">
          <cell r="C166">
            <v>49.8</v>
          </cell>
          <cell r="D166" t="str">
            <v>会社名</v>
          </cell>
          <cell r="E166" t="str">
            <v>コニシ工営</v>
          </cell>
          <cell r="F166" t="str">
            <v>花岡</v>
          </cell>
        </row>
        <row r="167">
          <cell r="C167">
            <v>50</v>
          </cell>
          <cell r="D167" t="str">
            <v>TEL</v>
          </cell>
          <cell r="E167" t="str">
            <v>011-764-3001</v>
          </cell>
        </row>
        <row r="168">
          <cell r="C168">
            <v>50.2</v>
          </cell>
          <cell r="D168" t="str">
            <v>FAX</v>
          </cell>
          <cell r="E168" t="str">
            <v>011-764-4619</v>
          </cell>
        </row>
        <row r="169">
          <cell r="C169">
            <v>50.8</v>
          </cell>
          <cell r="D169" t="str">
            <v>会社名</v>
          </cell>
          <cell r="E169" t="str">
            <v>綜合防水工事</v>
          </cell>
          <cell r="F169" t="str">
            <v>四十谷</v>
          </cell>
        </row>
        <row r="170">
          <cell r="C170">
            <v>51</v>
          </cell>
          <cell r="D170" t="str">
            <v>TEL</v>
          </cell>
          <cell r="E170" t="str">
            <v>011-771-8834</v>
          </cell>
        </row>
        <row r="171">
          <cell r="C171">
            <v>51.2</v>
          </cell>
          <cell r="D171" t="str">
            <v>FAX</v>
          </cell>
          <cell r="E171" t="str">
            <v>011-773-2660</v>
          </cell>
        </row>
        <row r="172">
          <cell r="C172">
            <v>51.8</v>
          </cell>
          <cell r="D172" t="str">
            <v>会社名</v>
          </cell>
          <cell r="E172" t="str">
            <v>田島ルーフィング㈱</v>
          </cell>
          <cell r="F172" t="str">
            <v>笠井</v>
          </cell>
        </row>
        <row r="173">
          <cell r="C173">
            <v>52</v>
          </cell>
          <cell r="D173" t="str">
            <v>TEL</v>
          </cell>
          <cell r="E173" t="str">
            <v xml:space="preserve"> 011-221-4014</v>
          </cell>
        </row>
        <row r="174">
          <cell r="C174">
            <v>52.2</v>
          </cell>
          <cell r="D174" t="str">
            <v>FAX</v>
          </cell>
          <cell r="E174" t="str">
            <v xml:space="preserve"> 011-222-3627</v>
          </cell>
        </row>
        <row r="175">
          <cell r="C175">
            <v>52.8</v>
          </cell>
          <cell r="D175" t="str">
            <v>会社名</v>
          </cell>
          <cell r="E175" t="str">
            <v>㈱ダイフレックス</v>
          </cell>
          <cell r="F175" t="str">
            <v>越村</v>
          </cell>
        </row>
        <row r="176">
          <cell r="C176">
            <v>53</v>
          </cell>
          <cell r="D176" t="str">
            <v>TEL</v>
          </cell>
          <cell r="E176" t="str">
            <v xml:space="preserve"> 011-737-5961</v>
          </cell>
        </row>
        <row r="177">
          <cell r="C177">
            <v>53.2</v>
          </cell>
          <cell r="D177" t="str">
            <v>FAX</v>
          </cell>
          <cell r="E177" t="str">
            <v xml:space="preserve"> 011-737-5977</v>
          </cell>
        </row>
        <row r="178">
          <cell r="C178">
            <v>53.8</v>
          </cell>
          <cell r="D178" t="str">
            <v>会社名</v>
          </cell>
          <cell r="E178" t="str">
            <v>三井東圧建設資材㈱</v>
          </cell>
          <cell r="F178" t="str">
            <v>松浦</v>
          </cell>
        </row>
        <row r="179">
          <cell r="C179">
            <v>54</v>
          </cell>
          <cell r="D179" t="str">
            <v>TEL</v>
          </cell>
          <cell r="E179" t="str">
            <v xml:space="preserve"> 011-231-2911</v>
          </cell>
        </row>
        <row r="180">
          <cell r="C180">
            <v>54.2</v>
          </cell>
          <cell r="D180" t="str">
            <v>FAX</v>
          </cell>
          <cell r="E180" t="str">
            <v xml:space="preserve"> 011-231-2468</v>
          </cell>
        </row>
        <row r="181">
          <cell r="C181">
            <v>54.8</v>
          </cell>
          <cell r="D181" t="str">
            <v>会社名</v>
          </cell>
        </row>
        <row r="182">
          <cell r="C182">
            <v>55</v>
          </cell>
          <cell r="D182" t="str">
            <v>TEL</v>
          </cell>
        </row>
        <row r="183">
          <cell r="C183">
            <v>55.2</v>
          </cell>
          <cell r="D183" t="str">
            <v>FAX</v>
          </cell>
        </row>
        <row r="184">
          <cell r="C184">
            <v>55.8</v>
          </cell>
          <cell r="D184" t="str">
            <v>会社名</v>
          </cell>
          <cell r="E184" t="str">
            <v>北日本ダイエイ</v>
          </cell>
          <cell r="F184" t="str">
            <v>松田</v>
          </cell>
        </row>
        <row r="185">
          <cell r="C185">
            <v>56</v>
          </cell>
          <cell r="D185" t="str">
            <v>TEL</v>
          </cell>
          <cell r="E185" t="str">
            <v>011-873-1584</v>
          </cell>
        </row>
        <row r="186">
          <cell r="C186">
            <v>56.2</v>
          </cell>
          <cell r="D186" t="str">
            <v>FAX</v>
          </cell>
          <cell r="E186" t="str">
            <v>011-873-3630</v>
          </cell>
        </row>
        <row r="187">
          <cell r="C187">
            <v>56.8</v>
          </cell>
          <cell r="D187" t="str">
            <v>会社名</v>
          </cell>
          <cell r="E187" t="str">
            <v>鐘淵化学工業㈱</v>
          </cell>
          <cell r="F187" t="str">
            <v>室谷</v>
          </cell>
        </row>
        <row r="188">
          <cell r="C188">
            <v>57</v>
          </cell>
          <cell r="D188" t="str">
            <v>TEL</v>
          </cell>
          <cell r="E188" t="str">
            <v>　011-222-8301</v>
          </cell>
          <cell r="F188" t="str">
            <v>土門</v>
          </cell>
          <cell r="G188" t="str">
            <v>スリット</v>
          </cell>
        </row>
        <row r="189">
          <cell r="C189">
            <v>57.2</v>
          </cell>
          <cell r="D189" t="str">
            <v>FAX</v>
          </cell>
          <cell r="E189" t="str">
            <v xml:space="preserve">  011-251-1794</v>
          </cell>
        </row>
        <row r="190">
          <cell r="C190">
            <v>57.8</v>
          </cell>
          <cell r="D190" t="str">
            <v>会社名</v>
          </cell>
          <cell r="E190" t="str">
            <v>富士化学工業㈱</v>
          </cell>
          <cell r="F190" t="str">
            <v>春日</v>
          </cell>
        </row>
        <row r="191">
          <cell r="C191">
            <v>58</v>
          </cell>
          <cell r="D191" t="str">
            <v>TEL</v>
          </cell>
          <cell r="E191" t="str">
            <v xml:space="preserve"> 011-842-3773</v>
          </cell>
        </row>
        <row r="192">
          <cell r="C192">
            <v>58.2</v>
          </cell>
          <cell r="D192" t="str">
            <v>FAX</v>
          </cell>
          <cell r="E192" t="str">
            <v xml:space="preserve"> 011-842-3866</v>
          </cell>
        </row>
        <row r="193">
          <cell r="C193">
            <v>58.8</v>
          </cell>
          <cell r="D193" t="str">
            <v>会社名</v>
          </cell>
        </row>
        <row r="194">
          <cell r="C194">
            <v>59</v>
          </cell>
          <cell r="D194" t="str">
            <v>TEL</v>
          </cell>
        </row>
        <row r="195">
          <cell r="C195">
            <v>59.2</v>
          </cell>
          <cell r="D195" t="str">
            <v>FAX</v>
          </cell>
        </row>
        <row r="196">
          <cell r="C196">
            <v>59.8</v>
          </cell>
          <cell r="D196" t="str">
            <v>会社名</v>
          </cell>
        </row>
        <row r="197">
          <cell r="C197">
            <v>60</v>
          </cell>
          <cell r="D197" t="str">
            <v>TEL</v>
          </cell>
        </row>
        <row r="198">
          <cell r="C198">
            <v>60.2</v>
          </cell>
          <cell r="D198" t="str">
            <v>FAX</v>
          </cell>
        </row>
        <row r="202">
          <cell r="C202" t="str">
            <v>コード</v>
          </cell>
          <cell r="E202" t="str">
            <v>社名・TEL/FAX</v>
          </cell>
          <cell r="F202" t="str">
            <v>担当者</v>
          </cell>
          <cell r="G202" t="str">
            <v>備考</v>
          </cell>
        </row>
        <row r="203">
          <cell r="C203">
            <v>60.8</v>
          </cell>
          <cell r="D203" t="str">
            <v>会社名</v>
          </cell>
          <cell r="E203" t="str">
            <v>技研発泡工業㈱</v>
          </cell>
          <cell r="F203" t="str">
            <v>赤沼</v>
          </cell>
        </row>
        <row r="204">
          <cell r="C204">
            <v>61</v>
          </cell>
          <cell r="D204" t="str">
            <v>TEL</v>
          </cell>
          <cell r="E204" t="str">
            <v>　011-812-2256</v>
          </cell>
        </row>
        <row r="205">
          <cell r="C205">
            <v>61.2</v>
          </cell>
          <cell r="D205" t="str">
            <v>FAX</v>
          </cell>
          <cell r="E205" t="str">
            <v xml:space="preserve">  011-812-3488</v>
          </cell>
        </row>
        <row r="206">
          <cell r="C206">
            <v>61.8</v>
          </cell>
          <cell r="D206" t="str">
            <v>会社名</v>
          </cell>
          <cell r="E206" t="str">
            <v>富士化学工業㈱</v>
          </cell>
          <cell r="F206" t="str">
            <v>澤田</v>
          </cell>
        </row>
        <row r="207">
          <cell r="C207">
            <v>62</v>
          </cell>
          <cell r="D207" t="str">
            <v>TEL</v>
          </cell>
          <cell r="E207" t="str">
            <v xml:space="preserve">  011-842-3773</v>
          </cell>
        </row>
        <row r="208">
          <cell r="C208">
            <v>62.2</v>
          </cell>
          <cell r="D208" t="str">
            <v>FAX</v>
          </cell>
          <cell r="E208" t="str">
            <v xml:space="preserve">  011-842-3866</v>
          </cell>
        </row>
        <row r="209">
          <cell r="C209">
            <v>62.8</v>
          </cell>
          <cell r="D209" t="str">
            <v>会社名</v>
          </cell>
          <cell r="E209" t="str">
            <v>秀栄社</v>
          </cell>
          <cell r="F209" t="str">
            <v>山下</v>
          </cell>
        </row>
        <row r="210">
          <cell r="C210">
            <v>63</v>
          </cell>
          <cell r="D210" t="str">
            <v>TEL</v>
          </cell>
          <cell r="E210" t="str">
            <v>011-824-4511</v>
          </cell>
        </row>
        <row r="211">
          <cell r="C211">
            <v>63.2</v>
          </cell>
          <cell r="D211" t="str">
            <v>FAX</v>
          </cell>
          <cell r="E211" t="str">
            <v>011-824-4514</v>
          </cell>
        </row>
        <row r="212">
          <cell r="C212">
            <v>63.8</v>
          </cell>
          <cell r="D212" t="str">
            <v>会社名</v>
          </cell>
          <cell r="E212" t="str">
            <v>アキレス㈱</v>
          </cell>
          <cell r="F212" t="str">
            <v>西川</v>
          </cell>
        </row>
        <row r="213">
          <cell r="C213">
            <v>64</v>
          </cell>
          <cell r="D213" t="str">
            <v>TEL</v>
          </cell>
          <cell r="E213" t="str">
            <v xml:space="preserve"> 0133-73-9591</v>
          </cell>
        </row>
        <row r="214">
          <cell r="C214">
            <v>64.2</v>
          </cell>
          <cell r="D214" t="str">
            <v>FAX</v>
          </cell>
          <cell r="E214" t="str">
            <v xml:space="preserve"> 0133-73-9590</v>
          </cell>
        </row>
        <row r="215">
          <cell r="C215">
            <v>64.8</v>
          </cell>
          <cell r="D215" t="str">
            <v>会社名</v>
          </cell>
          <cell r="E215" t="str">
            <v>東洋ゴム</v>
          </cell>
          <cell r="F215" t="str">
            <v>北村</v>
          </cell>
        </row>
        <row r="216">
          <cell r="C216">
            <v>65</v>
          </cell>
          <cell r="D216" t="str">
            <v>TEL</v>
          </cell>
          <cell r="E216" t="str">
            <v xml:space="preserve"> 011-721-1711</v>
          </cell>
        </row>
        <row r="217">
          <cell r="C217">
            <v>65.2</v>
          </cell>
          <cell r="D217" t="str">
            <v>FAX</v>
          </cell>
          <cell r="E217" t="str">
            <v xml:space="preserve"> 011-704-3335</v>
          </cell>
        </row>
        <row r="218">
          <cell r="C218">
            <v>65.8</v>
          </cell>
          <cell r="D218" t="str">
            <v>会社名</v>
          </cell>
          <cell r="E218" t="str">
            <v>ダウ化工</v>
          </cell>
          <cell r="F218" t="str">
            <v>平川</v>
          </cell>
        </row>
        <row r="219">
          <cell r="C219">
            <v>66</v>
          </cell>
          <cell r="D219" t="str">
            <v>TEL</v>
          </cell>
          <cell r="E219" t="str">
            <v>011-709-5801</v>
          </cell>
        </row>
        <row r="220">
          <cell r="C220">
            <v>66.2</v>
          </cell>
          <cell r="D220" t="str">
            <v>FAX</v>
          </cell>
          <cell r="E220" t="str">
            <v>011-709-5818</v>
          </cell>
        </row>
        <row r="221">
          <cell r="C221">
            <v>66.8</v>
          </cell>
          <cell r="D221" t="str">
            <v>会社名</v>
          </cell>
          <cell r="E221" t="str">
            <v>旭化成</v>
          </cell>
          <cell r="F221" t="str">
            <v>寺島所長</v>
          </cell>
        </row>
        <row r="222">
          <cell r="C222">
            <v>67</v>
          </cell>
          <cell r="D222" t="str">
            <v>TEL</v>
          </cell>
          <cell r="E222" t="str">
            <v>011-261-5550</v>
          </cell>
        </row>
        <row r="223">
          <cell r="C223">
            <v>67.2</v>
          </cell>
          <cell r="D223" t="str">
            <v>FAX</v>
          </cell>
          <cell r="E223" t="str">
            <v>011-221-2371</v>
          </cell>
        </row>
        <row r="224">
          <cell r="C224">
            <v>67.8</v>
          </cell>
          <cell r="D224" t="str">
            <v>会社名</v>
          </cell>
          <cell r="E224" t="str">
            <v>旭ファイバーグラス</v>
          </cell>
          <cell r="F224" t="str">
            <v>大谷内</v>
          </cell>
        </row>
        <row r="225">
          <cell r="C225">
            <v>68</v>
          </cell>
          <cell r="D225" t="str">
            <v>TEL</v>
          </cell>
          <cell r="E225" t="str">
            <v xml:space="preserve"> 011-241-4351</v>
          </cell>
        </row>
        <row r="226">
          <cell r="C226">
            <v>68.2</v>
          </cell>
          <cell r="D226" t="str">
            <v>FAX</v>
          </cell>
          <cell r="E226" t="str">
            <v xml:space="preserve"> 011-271-4424</v>
          </cell>
        </row>
        <row r="227">
          <cell r="C227">
            <v>68.8</v>
          </cell>
          <cell r="D227" t="str">
            <v>会社名</v>
          </cell>
          <cell r="E227" t="str">
            <v>ニットーボー東岩㈱</v>
          </cell>
          <cell r="F227" t="str">
            <v>穂井田</v>
          </cell>
          <cell r="G227" t="str">
            <v>フェノールフォーム断熱材</v>
          </cell>
        </row>
        <row r="228">
          <cell r="C228">
            <v>69</v>
          </cell>
          <cell r="D228" t="str">
            <v>TEL</v>
          </cell>
          <cell r="E228" t="str">
            <v xml:space="preserve"> 011-861-2101</v>
          </cell>
        </row>
        <row r="229">
          <cell r="C229">
            <v>69.2</v>
          </cell>
          <cell r="D229" t="str">
            <v>FAX</v>
          </cell>
          <cell r="E229" t="str">
            <v xml:space="preserve"> 011-861-0185</v>
          </cell>
        </row>
        <row r="230">
          <cell r="C230">
            <v>69.8</v>
          </cell>
          <cell r="D230" t="str">
            <v>会社名</v>
          </cell>
          <cell r="E230" t="str">
            <v>パラマウント硝子工業㈱</v>
          </cell>
          <cell r="F230" t="str">
            <v>松田</v>
          </cell>
        </row>
        <row r="231">
          <cell r="C231">
            <v>70</v>
          </cell>
          <cell r="D231" t="str">
            <v>TEL</v>
          </cell>
          <cell r="E231" t="str">
            <v>011-590-8805</v>
          </cell>
        </row>
        <row r="232">
          <cell r="C232">
            <v>70.2</v>
          </cell>
          <cell r="D232" t="str">
            <v>FAX</v>
          </cell>
          <cell r="E232" t="str">
            <v>011-642-1311</v>
          </cell>
        </row>
        <row r="233">
          <cell r="C233">
            <v>70.8</v>
          </cell>
          <cell r="D233" t="str">
            <v>会社名</v>
          </cell>
          <cell r="E233" t="str">
            <v>ジェイベック</v>
          </cell>
          <cell r="F233" t="str">
            <v>小島</v>
          </cell>
        </row>
        <row r="234">
          <cell r="C234">
            <v>71</v>
          </cell>
          <cell r="D234" t="str">
            <v>TEL</v>
          </cell>
          <cell r="E234" t="str">
            <v>011-781-8201</v>
          </cell>
        </row>
        <row r="235">
          <cell r="C235">
            <v>71.2</v>
          </cell>
          <cell r="D235" t="str">
            <v>FAX</v>
          </cell>
          <cell r="E235" t="str">
            <v>011-783-6166</v>
          </cell>
        </row>
        <row r="236">
          <cell r="C236">
            <v>71.8</v>
          </cell>
          <cell r="D236" t="str">
            <v>会社名</v>
          </cell>
          <cell r="E236" t="str">
            <v>宇部気密ﾊｳｼﾞﾝｸﾞ㈱</v>
          </cell>
          <cell r="F236" t="str">
            <v>林</v>
          </cell>
        </row>
        <row r="237">
          <cell r="C237">
            <v>72</v>
          </cell>
          <cell r="D237" t="str">
            <v>TEL</v>
          </cell>
          <cell r="E237" t="str">
            <v>　011-222-6330</v>
          </cell>
        </row>
        <row r="238">
          <cell r="C238">
            <v>72.2</v>
          </cell>
          <cell r="D238" t="str">
            <v>FAX</v>
          </cell>
          <cell r="E238" t="str">
            <v xml:space="preserve">  011-222-6386</v>
          </cell>
        </row>
        <row r="239">
          <cell r="C239">
            <v>72.8</v>
          </cell>
          <cell r="D239" t="str">
            <v>会社名</v>
          </cell>
          <cell r="E239" t="str">
            <v>日本住環境</v>
          </cell>
          <cell r="F239" t="str">
            <v>砂山</v>
          </cell>
          <cell r="G239" t="str">
            <v>sunayama@njkk.co.jp</v>
          </cell>
        </row>
        <row r="240">
          <cell r="C240">
            <v>73</v>
          </cell>
          <cell r="D240" t="str">
            <v>TEL</v>
          </cell>
          <cell r="E240" t="str">
            <v>011-708-5066</v>
          </cell>
        </row>
        <row r="241">
          <cell r="C241">
            <v>73.2</v>
          </cell>
          <cell r="D241" t="str">
            <v>FAX</v>
          </cell>
        </row>
        <row r="242">
          <cell r="C242">
            <v>73.8</v>
          </cell>
          <cell r="D242" t="str">
            <v>会社名</v>
          </cell>
          <cell r="E242" t="str">
            <v>㈱タマテック</v>
          </cell>
          <cell r="F242" t="str">
            <v>土畠</v>
          </cell>
        </row>
        <row r="243">
          <cell r="C243">
            <v>74</v>
          </cell>
          <cell r="D243" t="str">
            <v>TEL</v>
          </cell>
          <cell r="E243" t="str">
            <v>011-694-0222</v>
          </cell>
        </row>
        <row r="244">
          <cell r="C244">
            <v>74.2</v>
          </cell>
          <cell r="D244" t="str">
            <v>FAX</v>
          </cell>
          <cell r="E244" t="str">
            <v>011-694-0885</v>
          </cell>
        </row>
        <row r="245">
          <cell r="C245">
            <v>74.8</v>
          </cell>
          <cell r="D245" t="str">
            <v>会社名</v>
          </cell>
          <cell r="E245" t="str">
            <v>㈱和興</v>
          </cell>
          <cell r="F245" t="str">
            <v>三原</v>
          </cell>
        </row>
        <row r="246">
          <cell r="C246">
            <v>75</v>
          </cell>
          <cell r="D246" t="str">
            <v>TEL</v>
          </cell>
          <cell r="E246" t="str">
            <v>0166-35-0101</v>
          </cell>
        </row>
        <row r="247">
          <cell r="C247">
            <v>75.2</v>
          </cell>
          <cell r="D247" t="str">
            <v>FAX</v>
          </cell>
          <cell r="E247" t="str">
            <v>0166-35-0205</v>
          </cell>
        </row>
        <row r="251">
          <cell r="C251" t="str">
            <v>コード</v>
          </cell>
          <cell r="E251" t="str">
            <v>社名・TEL/FAX</v>
          </cell>
          <cell r="F251" t="str">
            <v>担当者</v>
          </cell>
          <cell r="G251" t="str">
            <v>備考</v>
          </cell>
        </row>
        <row r="252">
          <cell r="C252">
            <v>75.8</v>
          </cell>
          <cell r="D252" t="str">
            <v>会社名</v>
          </cell>
          <cell r="E252" t="str">
            <v>㈱親和エコム</v>
          </cell>
          <cell r="F252" t="str">
            <v>竹井</v>
          </cell>
        </row>
        <row r="253">
          <cell r="C253">
            <v>76</v>
          </cell>
          <cell r="D253" t="str">
            <v>TEL</v>
          </cell>
          <cell r="E253" t="str">
            <v>011-512-5611</v>
          </cell>
        </row>
        <row r="254">
          <cell r="C254">
            <v>76.2</v>
          </cell>
          <cell r="D254" t="str">
            <v>FAX</v>
          </cell>
          <cell r="E254" t="str">
            <v>011-551-2797</v>
          </cell>
        </row>
        <row r="255">
          <cell r="C255">
            <v>76.8</v>
          </cell>
          <cell r="D255" t="str">
            <v>会社名</v>
          </cell>
          <cell r="E255" t="str">
            <v>（有）山樹</v>
          </cell>
          <cell r="F255" t="str">
            <v>村田</v>
          </cell>
        </row>
        <row r="256">
          <cell r="C256">
            <v>77</v>
          </cell>
          <cell r="D256" t="str">
            <v>TEL</v>
          </cell>
          <cell r="E256" t="str">
            <v>011-563-3857</v>
          </cell>
        </row>
        <row r="257">
          <cell r="C257">
            <v>77.2</v>
          </cell>
          <cell r="D257" t="str">
            <v>FAX</v>
          </cell>
          <cell r="E257" t="str">
            <v>011-206-6410</v>
          </cell>
        </row>
        <row r="258">
          <cell r="C258">
            <v>77.8</v>
          </cell>
          <cell r="D258" t="str">
            <v>会社名</v>
          </cell>
          <cell r="E258" t="str">
            <v>高島石材工業㈱</v>
          </cell>
          <cell r="F258" t="str">
            <v>多田</v>
          </cell>
        </row>
        <row r="259">
          <cell r="C259">
            <v>78</v>
          </cell>
          <cell r="D259" t="str">
            <v>TEL</v>
          </cell>
          <cell r="E259" t="str">
            <v>011-682-5593</v>
          </cell>
        </row>
        <row r="260">
          <cell r="C260">
            <v>78.2</v>
          </cell>
          <cell r="D260" t="str">
            <v>FAX</v>
          </cell>
          <cell r="E260" t="str">
            <v>011-685-6356</v>
          </cell>
        </row>
        <row r="261">
          <cell r="C261">
            <v>78.8</v>
          </cell>
          <cell r="D261" t="str">
            <v>会社名</v>
          </cell>
          <cell r="E261" t="str">
            <v>石山ブロック工業</v>
          </cell>
          <cell r="F261" t="str">
            <v>西村</v>
          </cell>
        </row>
        <row r="262">
          <cell r="C262">
            <v>79</v>
          </cell>
          <cell r="D262" t="str">
            <v>TEL</v>
          </cell>
          <cell r="E262" t="str">
            <v>　011-641-0341</v>
          </cell>
        </row>
        <row r="263">
          <cell r="C263">
            <v>79.2</v>
          </cell>
          <cell r="D263" t="str">
            <v>FAX</v>
          </cell>
          <cell r="E263" t="str">
            <v>　011-641-0479</v>
          </cell>
        </row>
        <row r="264">
          <cell r="C264">
            <v>79.8</v>
          </cell>
          <cell r="D264" t="str">
            <v>会社名</v>
          </cell>
          <cell r="E264" t="str">
            <v>タカタ</v>
          </cell>
          <cell r="F264" t="str">
            <v>サソウ</v>
          </cell>
        </row>
        <row r="265">
          <cell r="C265">
            <v>80</v>
          </cell>
          <cell r="D265" t="str">
            <v>TEL</v>
          </cell>
          <cell r="E265" t="str">
            <v>011-717-5737</v>
          </cell>
          <cell r="F265" t="str">
            <v>橋本</v>
          </cell>
        </row>
        <row r="266">
          <cell r="C266">
            <v>80.2</v>
          </cell>
          <cell r="D266" t="str">
            <v>FAX</v>
          </cell>
          <cell r="E266" t="str">
            <v>011-717-5739</v>
          </cell>
        </row>
        <row r="267">
          <cell r="C267">
            <v>80.8</v>
          </cell>
          <cell r="D267" t="str">
            <v>会社名</v>
          </cell>
          <cell r="E267" t="str">
            <v>北石工業</v>
          </cell>
        </row>
        <row r="268">
          <cell r="C268">
            <v>81</v>
          </cell>
          <cell r="D268" t="str">
            <v>TEL</v>
          </cell>
          <cell r="E268" t="str">
            <v xml:space="preserve"> 011-271-4799</v>
          </cell>
        </row>
        <row r="269">
          <cell r="C269">
            <v>81.2</v>
          </cell>
          <cell r="D269" t="str">
            <v>FAX</v>
          </cell>
          <cell r="E269" t="str">
            <v xml:space="preserve"> 011-222-4536</v>
          </cell>
        </row>
        <row r="270">
          <cell r="C270">
            <v>81.8</v>
          </cell>
          <cell r="D270" t="str">
            <v>会社名</v>
          </cell>
          <cell r="E270" t="str">
            <v>アドヴァン</v>
          </cell>
          <cell r="F270" t="str">
            <v>館野</v>
          </cell>
        </row>
        <row r="271">
          <cell r="C271">
            <v>82</v>
          </cell>
          <cell r="D271" t="str">
            <v>TEL</v>
          </cell>
          <cell r="E271" t="str">
            <v>011-622-3363</v>
          </cell>
        </row>
        <row r="272">
          <cell r="C272">
            <v>82.2</v>
          </cell>
          <cell r="D272" t="str">
            <v>FAX</v>
          </cell>
          <cell r="E272" t="str">
            <v>011-622-3364</v>
          </cell>
        </row>
        <row r="273">
          <cell r="C273">
            <v>82.8</v>
          </cell>
          <cell r="D273" t="str">
            <v>会社名</v>
          </cell>
          <cell r="E273" t="str">
            <v>スズキ産業資材</v>
          </cell>
          <cell r="F273" t="str">
            <v>竹井</v>
          </cell>
          <cell r="G273" t="str">
            <v>石材、珪藻土</v>
          </cell>
        </row>
        <row r="274">
          <cell r="C274">
            <v>83</v>
          </cell>
          <cell r="D274" t="str">
            <v>TEL</v>
          </cell>
          <cell r="E274" t="str">
            <v>011-874-1612</v>
          </cell>
        </row>
        <row r="275">
          <cell r="C275">
            <v>83.2</v>
          </cell>
          <cell r="D275" t="str">
            <v>FAX</v>
          </cell>
          <cell r="E275" t="str">
            <v>011-874-2053</v>
          </cell>
        </row>
        <row r="276">
          <cell r="C276">
            <v>83.8</v>
          </cell>
          <cell r="D276" t="str">
            <v>会社名</v>
          </cell>
          <cell r="E276" t="str">
            <v>ｴｰｱﾝﾄﾞｴｰﾏﾃﾘｱﾙ</v>
          </cell>
          <cell r="F276" t="str">
            <v>小野寺</v>
          </cell>
        </row>
        <row r="277">
          <cell r="C277">
            <v>84</v>
          </cell>
          <cell r="D277" t="str">
            <v>TEL</v>
          </cell>
          <cell r="E277" t="str">
            <v>　011-611-9201</v>
          </cell>
        </row>
        <row r="278">
          <cell r="C278">
            <v>84.2</v>
          </cell>
          <cell r="D278" t="str">
            <v>FAX</v>
          </cell>
          <cell r="E278" t="str">
            <v>　011-631-7631</v>
          </cell>
        </row>
        <row r="279">
          <cell r="C279">
            <v>84.8</v>
          </cell>
          <cell r="D279" t="str">
            <v>会社名</v>
          </cell>
          <cell r="E279" t="str">
            <v>㈱ｱｽﾍﾟｯｸｺｰﾎﾟﾚｰｼｮﾝ</v>
          </cell>
          <cell r="F279" t="str">
            <v>矢野</v>
          </cell>
        </row>
        <row r="280">
          <cell r="C280">
            <v>85</v>
          </cell>
          <cell r="D280" t="str">
            <v>TEL</v>
          </cell>
          <cell r="E280" t="str">
            <v>011-783-6565</v>
          </cell>
        </row>
        <row r="281">
          <cell r="C281">
            <v>85.2</v>
          </cell>
          <cell r="D281" t="str">
            <v>FAX</v>
          </cell>
          <cell r="E281" t="str">
            <v>011-783-6575</v>
          </cell>
        </row>
        <row r="282">
          <cell r="C282">
            <v>85.8</v>
          </cell>
          <cell r="D282" t="str">
            <v>会社名</v>
          </cell>
          <cell r="E282" t="str">
            <v>ニチハ㈱</v>
          </cell>
          <cell r="F282" t="str">
            <v>三浦</v>
          </cell>
          <cell r="G282" t="str">
            <v>090-6763-0034</v>
          </cell>
        </row>
        <row r="283">
          <cell r="C283">
            <v>86</v>
          </cell>
          <cell r="D283" t="str">
            <v>TEL</v>
          </cell>
          <cell r="E283" t="str">
            <v>(011)753-7171</v>
          </cell>
        </row>
        <row r="284">
          <cell r="C284">
            <v>86.2</v>
          </cell>
          <cell r="D284" t="str">
            <v>FAX</v>
          </cell>
          <cell r="E284" t="str">
            <v>(011)753-7333</v>
          </cell>
        </row>
        <row r="285">
          <cell r="C285">
            <v>86.8</v>
          </cell>
          <cell r="D285" t="str">
            <v>会社名</v>
          </cell>
        </row>
        <row r="286">
          <cell r="C286">
            <v>87</v>
          </cell>
          <cell r="D286" t="str">
            <v>TEL</v>
          </cell>
        </row>
        <row r="287">
          <cell r="C287">
            <v>87.2</v>
          </cell>
          <cell r="D287" t="str">
            <v>FAX</v>
          </cell>
        </row>
        <row r="288">
          <cell r="C288">
            <v>87.8</v>
          </cell>
          <cell r="D288" t="str">
            <v>会社名</v>
          </cell>
          <cell r="E288" t="str">
            <v>三晃プレコン</v>
          </cell>
          <cell r="G288" t="str">
            <v>カイザー版</v>
          </cell>
        </row>
        <row r="289">
          <cell r="C289">
            <v>88</v>
          </cell>
          <cell r="D289" t="str">
            <v>TEL</v>
          </cell>
          <cell r="E289" t="str">
            <v>011-852-2551</v>
          </cell>
        </row>
        <row r="290">
          <cell r="C290">
            <v>88.2</v>
          </cell>
          <cell r="D290" t="str">
            <v>FAX</v>
          </cell>
          <cell r="E290" t="str">
            <v>011-852-5155</v>
          </cell>
        </row>
        <row r="291">
          <cell r="C291">
            <v>88.8</v>
          </cell>
          <cell r="D291" t="str">
            <v>会社名</v>
          </cell>
        </row>
        <row r="292">
          <cell r="C292">
            <v>89</v>
          </cell>
          <cell r="D292" t="str">
            <v>TEL</v>
          </cell>
        </row>
        <row r="293">
          <cell r="C293">
            <v>89.2</v>
          </cell>
          <cell r="D293" t="str">
            <v>FAX</v>
          </cell>
        </row>
        <row r="294">
          <cell r="C294">
            <v>89.8</v>
          </cell>
          <cell r="D294" t="str">
            <v>会社名</v>
          </cell>
        </row>
        <row r="295">
          <cell r="C295">
            <v>90</v>
          </cell>
          <cell r="D295" t="str">
            <v>TEL</v>
          </cell>
        </row>
        <row r="296">
          <cell r="C296">
            <v>90.2</v>
          </cell>
          <cell r="D296" t="str">
            <v>FAX</v>
          </cell>
        </row>
        <row r="300">
          <cell r="C300" t="str">
            <v>コード</v>
          </cell>
          <cell r="E300" t="str">
            <v>社名・TEL/FAX</v>
          </cell>
          <cell r="F300" t="str">
            <v>担当者</v>
          </cell>
          <cell r="G300" t="str">
            <v>備考</v>
          </cell>
        </row>
        <row r="301">
          <cell r="C301">
            <v>90.8</v>
          </cell>
          <cell r="D301" t="str">
            <v>会社名</v>
          </cell>
          <cell r="E301" t="str">
            <v>アドヴァン</v>
          </cell>
          <cell r="F301" t="str">
            <v>ササガワ</v>
          </cell>
        </row>
        <row r="302">
          <cell r="C302">
            <v>91</v>
          </cell>
          <cell r="D302" t="str">
            <v>TEL</v>
          </cell>
          <cell r="E302" t="str">
            <v xml:space="preserve"> 011-622-3363</v>
          </cell>
        </row>
        <row r="303">
          <cell r="C303">
            <v>91.2</v>
          </cell>
          <cell r="D303" t="str">
            <v>FAX</v>
          </cell>
          <cell r="E303" t="str">
            <v xml:space="preserve"> 011-622-3364</v>
          </cell>
        </row>
        <row r="304">
          <cell r="C304">
            <v>91.8</v>
          </cell>
          <cell r="D304" t="str">
            <v>会社名</v>
          </cell>
          <cell r="E304" t="str">
            <v>INAXｻﾝｳｪｰﾌﾞﾏｰｹﾃｨﾝｸﾞ</v>
          </cell>
          <cell r="F304" t="str">
            <v>佐々木</v>
          </cell>
        </row>
        <row r="305">
          <cell r="C305">
            <v>92</v>
          </cell>
          <cell r="D305" t="str">
            <v>TEL</v>
          </cell>
          <cell r="E305" t="str">
            <v>011-330-1713</v>
          </cell>
        </row>
        <row r="306">
          <cell r="C306">
            <v>92.2</v>
          </cell>
          <cell r="D306" t="str">
            <v>FAX</v>
          </cell>
          <cell r="E306" t="str">
            <v>011-330-1717</v>
          </cell>
        </row>
        <row r="307">
          <cell r="C307">
            <v>92.8</v>
          </cell>
          <cell r="D307" t="str">
            <v>会社名</v>
          </cell>
          <cell r="E307" t="str">
            <v>トステム</v>
          </cell>
          <cell r="F307" t="str">
            <v>齋藤</v>
          </cell>
        </row>
        <row r="308">
          <cell r="C308">
            <v>93</v>
          </cell>
          <cell r="D308" t="str">
            <v>TEL</v>
          </cell>
          <cell r="E308" t="str">
            <v>011-748-1420</v>
          </cell>
        </row>
        <row r="309">
          <cell r="C309">
            <v>93.2</v>
          </cell>
          <cell r="D309" t="str">
            <v>FAX</v>
          </cell>
          <cell r="E309" t="str">
            <v>011-748-1421</v>
          </cell>
        </row>
        <row r="310">
          <cell r="C310">
            <v>93.8</v>
          </cell>
          <cell r="D310" t="str">
            <v>会社名</v>
          </cell>
          <cell r="E310" t="str">
            <v>ＮＫタイル</v>
          </cell>
        </row>
        <row r="311">
          <cell r="C311">
            <v>94</v>
          </cell>
          <cell r="D311" t="str">
            <v>TEL</v>
          </cell>
          <cell r="E311" t="str">
            <v xml:space="preserve"> 011-665-7666</v>
          </cell>
        </row>
        <row r="312">
          <cell r="C312">
            <v>94.2</v>
          </cell>
          <cell r="D312" t="str">
            <v>FAX</v>
          </cell>
          <cell r="E312" t="str">
            <v xml:space="preserve"> 011-665-7799</v>
          </cell>
        </row>
        <row r="313">
          <cell r="C313">
            <v>94.8</v>
          </cell>
          <cell r="D313" t="str">
            <v>会社名</v>
          </cell>
          <cell r="E313" t="str">
            <v>名古屋モザイク工業</v>
          </cell>
          <cell r="F313" t="str">
            <v>渡辺</v>
          </cell>
        </row>
        <row r="314">
          <cell r="C314">
            <v>95</v>
          </cell>
          <cell r="D314" t="str">
            <v>TEL</v>
          </cell>
          <cell r="E314" t="str">
            <v>011-863-2221</v>
          </cell>
        </row>
        <row r="315">
          <cell r="C315">
            <v>95.2</v>
          </cell>
          <cell r="D315" t="str">
            <v>FAX</v>
          </cell>
          <cell r="E315" t="str">
            <v>011-863-2271</v>
          </cell>
        </row>
        <row r="316">
          <cell r="C316">
            <v>95.8</v>
          </cell>
          <cell r="D316" t="str">
            <v>会社名</v>
          </cell>
          <cell r="E316" t="str">
            <v>㈱タジマ</v>
          </cell>
          <cell r="F316" t="str">
            <v>岡田</v>
          </cell>
        </row>
        <row r="317">
          <cell r="C317">
            <v>96</v>
          </cell>
          <cell r="D317" t="str">
            <v>TEL</v>
          </cell>
          <cell r="E317" t="str">
            <v xml:space="preserve"> 011-231-8261</v>
          </cell>
        </row>
        <row r="318">
          <cell r="C318">
            <v>96.2</v>
          </cell>
          <cell r="D318" t="str">
            <v>FAX</v>
          </cell>
          <cell r="E318" t="str">
            <v xml:space="preserve"> 011-241-1466</v>
          </cell>
        </row>
        <row r="319">
          <cell r="C319">
            <v>96.8</v>
          </cell>
          <cell r="D319" t="str">
            <v>会社名</v>
          </cell>
          <cell r="E319" t="str">
            <v>ダントー</v>
          </cell>
        </row>
        <row r="320">
          <cell r="C320">
            <v>97</v>
          </cell>
          <cell r="D320" t="str">
            <v>TEL</v>
          </cell>
          <cell r="E320" t="str">
            <v xml:space="preserve"> 011-221-8281</v>
          </cell>
        </row>
        <row r="321">
          <cell r="C321">
            <v>97.2</v>
          </cell>
          <cell r="D321" t="str">
            <v>FAX</v>
          </cell>
          <cell r="E321" t="str">
            <v xml:space="preserve"> 011-222-3383</v>
          </cell>
        </row>
        <row r="322">
          <cell r="C322">
            <v>97.8</v>
          </cell>
          <cell r="D322" t="str">
            <v>会社名</v>
          </cell>
          <cell r="E322" t="str">
            <v>ＴＯＴＯ</v>
          </cell>
          <cell r="F322" t="str">
            <v>金子</v>
          </cell>
        </row>
        <row r="323">
          <cell r="C323">
            <v>98</v>
          </cell>
          <cell r="D323" t="str">
            <v>TEL</v>
          </cell>
          <cell r="E323" t="str">
            <v>011-251-1849</v>
          </cell>
          <cell r="F323" t="str">
            <v>　</v>
          </cell>
        </row>
        <row r="324">
          <cell r="C324">
            <v>98.2</v>
          </cell>
          <cell r="D324" t="str">
            <v>FAX</v>
          </cell>
          <cell r="E324" t="str">
            <v>011-251-1716</v>
          </cell>
        </row>
        <row r="325">
          <cell r="C325">
            <v>98.8</v>
          </cell>
          <cell r="D325" t="str">
            <v>会社名</v>
          </cell>
          <cell r="E325" t="str">
            <v>不二窯業</v>
          </cell>
          <cell r="F325" t="str">
            <v>松本・田中</v>
          </cell>
        </row>
        <row r="326">
          <cell r="C326">
            <v>99</v>
          </cell>
          <cell r="D326" t="str">
            <v>TEL</v>
          </cell>
          <cell r="E326" t="str">
            <v xml:space="preserve"> 011-241-8960</v>
          </cell>
        </row>
        <row r="327">
          <cell r="C327">
            <v>99.2</v>
          </cell>
          <cell r="D327" t="str">
            <v>FAX</v>
          </cell>
          <cell r="E327" t="str">
            <v xml:space="preserve"> 011-261-3006</v>
          </cell>
        </row>
        <row r="328">
          <cell r="C328">
            <v>99.8</v>
          </cell>
          <cell r="D328" t="str">
            <v>会社名</v>
          </cell>
          <cell r="E328" t="str">
            <v>元旦ビューティ工業㈱</v>
          </cell>
          <cell r="F328" t="str">
            <v>後藤</v>
          </cell>
        </row>
        <row r="329">
          <cell r="C329">
            <v>100</v>
          </cell>
          <cell r="D329" t="str">
            <v>TEL</v>
          </cell>
          <cell r="E329" t="str">
            <v>011-726-7115</v>
          </cell>
        </row>
        <row r="330">
          <cell r="C330">
            <v>100.2</v>
          </cell>
          <cell r="D330" t="str">
            <v>FAX</v>
          </cell>
          <cell r="E330" t="str">
            <v>011-726-7113</v>
          </cell>
        </row>
        <row r="331">
          <cell r="C331">
            <v>100.8</v>
          </cell>
          <cell r="D331" t="str">
            <v>会社名</v>
          </cell>
          <cell r="E331" t="str">
            <v>日軽アーバンビルド㈱</v>
          </cell>
          <cell r="F331" t="str">
            <v>広島</v>
          </cell>
        </row>
        <row r="332">
          <cell r="C332">
            <v>101</v>
          </cell>
          <cell r="D332" t="str">
            <v>TEL</v>
          </cell>
          <cell r="E332" t="str">
            <v>011-741-2229</v>
          </cell>
        </row>
        <row r="333">
          <cell r="C333">
            <v>101.2</v>
          </cell>
          <cell r="D333" t="str">
            <v>FAX</v>
          </cell>
          <cell r="E333" t="str">
            <v>011-741-3530</v>
          </cell>
        </row>
        <row r="334">
          <cell r="C334">
            <v>101.8</v>
          </cell>
          <cell r="D334" t="str">
            <v>会社名</v>
          </cell>
          <cell r="E334" t="str">
            <v>マルニシテグラ</v>
          </cell>
          <cell r="F334" t="str">
            <v>山口</v>
          </cell>
          <cell r="G334" t="str">
            <v>平田タイル代理店として</v>
          </cell>
        </row>
        <row r="335">
          <cell r="C335">
            <v>102</v>
          </cell>
          <cell r="D335" t="str">
            <v>TEL</v>
          </cell>
          <cell r="E335" t="str">
            <v>011-222-2110</v>
          </cell>
        </row>
        <row r="336">
          <cell r="C336">
            <v>102.2</v>
          </cell>
          <cell r="D336" t="str">
            <v>FAX</v>
          </cell>
          <cell r="E336" t="str">
            <v>011-221-8978</v>
          </cell>
        </row>
        <row r="337">
          <cell r="C337">
            <v>102.8</v>
          </cell>
          <cell r="D337" t="str">
            <v>会社名</v>
          </cell>
          <cell r="E337" t="str">
            <v>セラホック</v>
          </cell>
          <cell r="F337" t="str">
            <v>柳原</v>
          </cell>
        </row>
        <row r="338">
          <cell r="C338">
            <v>103</v>
          </cell>
          <cell r="D338" t="str">
            <v>TEL</v>
          </cell>
          <cell r="E338" t="str">
            <v>011-780-2800</v>
          </cell>
        </row>
        <row r="339">
          <cell r="C339">
            <v>103.2</v>
          </cell>
          <cell r="D339" t="str">
            <v>FAX</v>
          </cell>
          <cell r="E339" t="str">
            <v>011-780-2700</v>
          </cell>
        </row>
        <row r="340">
          <cell r="C340">
            <v>103.8</v>
          </cell>
          <cell r="D340" t="str">
            <v>会社名</v>
          </cell>
          <cell r="E340" t="str">
            <v>ダイナワン</v>
          </cell>
          <cell r="F340" t="str">
            <v>イナジマ</v>
          </cell>
        </row>
        <row r="341">
          <cell r="C341">
            <v>104</v>
          </cell>
          <cell r="D341" t="str">
            <v>TEL</v>
          </cell>
          <cell r="E341" t="str">
            <v>011-330-1750</v>
          </cell>
        </row>
        <row r="342">
          <cell r="C342">
            <v>104.2</v>
          </cell>
          <cell r="D342" t="str">
            <v>FAX</v>
          </cell>
          <cell r="E342" t="str">
            <v>011-330-1750</v>
          </cell>
        </row>
        <row r="343">
          <cell r="C343">
            <v>104.8</v>
          </cell>
          <cell r="D343" t="str">
            <v>会社名</v>
          </cell>
          <cell r="E343" t="str">
            <v>陶商工業㈱</v>
          </cell>
          <cell r="F343" t="str">
            <v>担当者</v>
          </cell>
        </row>
        <row r="344">
          <cell r="C344">
            <v>105</v>
          </cell>
          <cell r="D344" t="str">
            <v>TEL</v>
          </cell>
          <cell r="E344" t="str">
            <v>011-783-3511</v>
          </cell>
        </row>
        <row r="345">
          <cell r="C345">
            <v>105.2</v>
          </cell>
          <cell r="D345" t="str">
            <v>FAX</v>
          </cell>
          <cell r="E345" t="str">
            <v>011-783-3514</v>
          </cell>
        </row>
        <row r="349">
          <cell r="C349" t="str">
            <v>コード</v>
          </cell>
          <cell r="E349" t="str">
            <v>社名・TEL/FAX</v>
          </cell>
          <cell r="F349" t="str">
            <v>担当者</v>
          </cell>
          <cell r="G349" t="str">
            <v>備考</v>
          </cell>
        </row>
        <row r="350">
          <cell r="C350">
            <v>105.8</v>
          </cell>
          <cell r="D350" t="str">
            <v>会社名</v>
          </cell>
          <cell r="E350" t="str">
            <v>伊藤組木材</v>
          </cell>
          <cell r="F350" t="str">
            <v>木村</v>
          </cell>
        </row>
        <row r="351">
          <cell r="C351">
            <v>106</v>
          </cell>
          <cell r="D351" t="str">
            <v>TEL</v>
          </cell>
          <cell r="E351" t="str">
            <v>　0133-64-4114</v>
          </cell>
          <cell r="F351" t="str">
            <v>　</v>
          </cell>
          <cell r="G351" t="str">
            <v>　</v>
          </cell>
        </row>
        <row r="352">
          <cell r="C352">
            <v>106.2</v>
          </cell>
          <cell r="D352" t="str">
            <v>FAX</v>
          </cell>
          <cell r="E352" t="str">
            <v xml:space="preserve">  0133-64-6168</v>
          </cell>
        </row>
        <row r="353">
          <cell r="C353">
            <v>106.8</v>
          </cell>
          <cell r="D353" t="str">
            <v>会社名</v>
          </cell>
          <cell r="E353" t="str">
            <v>西條産業㈱札幌支店</v>
          </cell>
          <cell r="F353" t="str">
            <v>川口</v>
          </cell>
        </row>
        <row r="354">
          <cell r="C354">
            <v>107</v>
          </cell>
          <cell r="D354" t="str">
            <v>TEL</v>
          </cell>
          <cell r="E354" t="str">
            <v>　011-661-1411</v>
          </cell>
        </row>
        <row r="355">
          <cell r="C355">
            <v>107.2</v>
          </cell>
          <cell r="D355" t="str">
            <v>FAX</v>
          </cell>
          <cell r="E355" t="str">
            <v xml:space="preserve">  011-665-8172</v>
          </cell>
        </row>
        <row r="356">
          <cell r="C356">
            <v>107.8</v>
          </cell>
          <cell r="D356" t="str">
            <v>会社名</v>
          </cell>
          <cell r="E356" t="str">
            <v>㈱昭和木材工業</v>
          </cell>
          <cell r="F356" t="str">
            <v>石田</v>
          </cell>
        </row>
        <row r="357">
          <cell r="C357">
            <v>108</v>
          </cell>
          <cell r="D357" t="str">
            <v>TEL</v>
          </cell>
          <cell r="E357" t="str">
            <v xml:space="preserve"> 0126-26-3636</v>
          </cell>
        </row>
        <row r="358">
          <cell r="C358">
            <v>108.2</v>
          </cell>
          <cell r="D358" t="str">
            <v>FAX</v>
          </cell>
          <cell r="E358" t="str">
            <v xml:space="preserve"> 0126-26-4533</v>
          </cell>
        </row>
        <row r="359">
          <cell r="C359">
            <v>108.8</v>
          </cell>
          <cell r="D359" t="str">
            <v>会社名</v>
          </cell>
          <cell r="E359" t="str">
            <v>スズキトレーディング</v>
          </cell>
          <cell r="F359" t="str">
            <v>外川</v>
          </cell>
        </row>
        <row r="360">
          <cell r="C360">
            <v>109</v>
          </cell>
          <cell r="D360" t="str">
            <v>TEL</v>
          </cell>
          <cell r="E360" t="str">
            <v xml:space="preserve"> 011-836-5115</v>
          </cell>
        </row>
        <row r="361">
          <cell r="C361">
            <v>109.2</v>
          </cell>
          <cell r="D361" t="str">
            <v>FAX</v>
          </cell>
          <cell r="E361" t="str">
            <v xml:space="preserve"> 011-836-5005</v>
          </cell>
        </row>
        <row r="362">
          <cell r="C362">
            <v>109.8</v>
          </cell>
          <cell r="D362" t="str">
            <v>会社名</v>
          </cell>
          <cell r="E362" t="str">
            <v>林木材</v>
          </cell>
          <cell r="F362" t="str">
            <v>林</v>
          </cell>
        </row>
        <row r="363">
          <cell r="C363">
            <v>110</v>
          </cell>
          <cell r="D363" t="str">
            <v>TEL</v>
          </cell>
          <cell r="E363" t="str">
            <v xml:space="preserve"> 011-621-0551</v>
          </cell>
        </row>
        <row r="364">
          <cell r="C364">
            <v>110.2</v>
          </cell>
          <cell r="D364" t="str">
            <v>FAX</v>
          </cell>
          <cell r="E364" t="str">
            <v xml:space="preserve"> 011-621-8478</v>
          </cell>
        </row>
        <row r="365">
          <cell r="C365">
            <v>110.8</v>
          </cell>
          <cell r="D365" t="str">
            <v>会社名</v>
          </cell>
          <cell r="E365" t="str">
            <v>佐藤木材株式会社</v>
          </cell>
          <cell r="F365" t="str">
            <v>担当者</v>
          </cell>
        </row>
        <row r="366">
          <cell r="C366">
            <v>111</v>
          </cell>
          <cell r="D366" t="str">
            <v>TEL</v>
          </cell>
          <cell r="E366" t="str">
            <v>0158-25-2031</v>
          </cell>
        </row>
        <row r="367">
          <cell r="C367">
            <v>111.2</v>
          </cell>
          <cell r="D367" t="str">
            <v>FAX</v>
          </cell>
          <cell r="E367" t="str">
            <v>0158-25-2808</v>
          </cell>
        </row>
        <row r="368">
          <cell r="C368">
            <v>111.8</v>
          </cell>
          <cell r="D368" t="str">
            <v>会社名</v>
          </cell>
          <cell r="E368" t="str">
            <v>㈱木村</v>
          </cell>
          <cell r="F368" t="str">
            <v>林</v>
          </cell>
        </row>
        <row r="369">
          <cell r="C369">
            <v>112</v>
          </cell>
          <cell r="D369" t="str">
            <v>TEL</v>
          </cell>
          <cell r="E369" t="str">
            <v>　011-742-4716</v>
          </cell>
        </row>
        <row r="370">
          <cell r="C370">
            <v>112.2</v>
          </cell>
          <cell r="D370" t="str">
            <v>FAX</v>
          </cell>
          <cell r="E370" t="str">
            <v xml:space="preserve">  011-752-1132</v>
          </cell>
        </row>
        <row r="371">
          <cell r="C371">
            <v>112.8</v>
          </cell>
          <cell r="D371" t="str">
            <v>会社名</v>
          </cell>
          <cell r="E371" t="str">
            <v>㈱新宮商行</v>
          </cell>
          <cell r="F371" t="str">
            <v>瀧川</v>
          </cell>
        </row>
        <row r="372">
          <cell r="C372">
            <v>113</v>
          </cell>
          <cell r="D372" t="str">
            <v>TEL</v>
          </cell>
          <cell r="E372" t="str">
            <v>　011-644-1011</v>
          </cell>
        </row>
        <row r="373">
          <cell r="C373">
            <v>113.2</v>
          </cell>
          <cell r="D373" t="str">
            <v>FAX</v>
          </cell>
          <cell r="E373" t="str">
            <v xml:space="preserve">  011-643-1296</v>
          </cell>
        </row>
        <row r="374">
          <cell r="C374">
            <v>113.8</v>
          </cell>
          <cell r="D374" t="str">
            <v>会社名</v>
          </cell>
          <cell r="E374" t="str">
            <v>㈱スズキトレーディング</v>
          </cell>
          <cell r="F374" t="str">
            <v>奥山</v>
          </cell>
        </row>
        <row r="375">
          <cell r="C375">
            <v>114</v>
          </cell>
          <cell r="D375" t="str">
            <v>TEL</v>
          </cell>
          <cell r="E375" t="str">
            <v>　011-836-5115</v>
          </cell>
        </row>
        <row r="376">
          <cell r="C376">
            <v>114.2</v>
          </cell>
          <cell r="D376" t="str">
            <v>FAX</v>
          </cell>
          <cell r="E376" t="str">
            <v xml:space="preserve">  011-836-5005</v>
          </cell>
        </row>
        <row r="377">
          <cell r="C377">
            <v>114.8</v>
          </cell>
          <cell r="D377" t="str">
            <v>会社名</v>
          </cell>
          <cell r="E377" t="str">
            <v>昭和マテリアル</v>
          </cell>
          <cell r="F377" t="str">
            <v>矢野</v>
          </cell>
        </row>
        <row r="378">
          <cell r="C378">
            <v>115</v>
          </cell>
          <cell r="D378" t="str">
            <v>TEL</v>
          </cell>
          <cell r="E378" t="str">
            <v>011-862-1917</v>
          </cell>
        </row>
        <row r="379">
          <cell r="C379">
            <v>115.2</v>
          </cell>
          <cell r="D379" t="str">
            <v>FAX</v>
          </cell>
          <cell r="E379" t="str">
            <v>011-863-6801</v>
          </cell>
        </row>
        <row r="380">
          <cell r="C380">
            <v>115.8</v>
          </cell>
          <cell r="D380" t="str">
            <v>会社名</v>
          </cell>
          <cell r="E380" t="str">
            <v>物林㈱</v>
          </cell>
          <cell r="F380" t="str">
            <v>近藤</v>
          </cell>
        </row>
        <row r="381">
          <cell r="C381">
            <v>116</v>
          </cell>
          <cell r="D381" t="str">
            <v>TEL</v>
          </cell>
          <cell r="E381" t="str">
            <v>011-271-1245</v>
          </cell>
        </row>
        <row r="382">
          <cell r="C382">
            <v>116.2</v>
          </cell>
          <cell r="D382" t="str">
            <v>FAX</v>
          </cell>
          <cell r="E382" t="str">
            <v>011-271-3030</v>
          </cell>
        </row>
        <row r="383">
          <cell r="C383">
            <v>116.8</v>
          </cell>
          <cell r="D383" t="str">
            <v>会社名</v>
          </cell>
          <cell r="E383" t="str">
            <v>厚岸木材工業協同組合</v>
          </cell>
          <cell r="F383" t="str">
            <v>北川</v>
          </cell>
        </row>
        <row r="384">
          <cell r="C384">
            <v>117</v>
          </cell>
          <cell r="D384" t="str">
            <v>TEL</v>
          </cell>
          <cell r="E384" t="str">
            <v>0153-52-2633</v>
          </cell>
        </row>
        <row r="385">
          <cell r="C385">
            <v>117.2</v>
          </cell>
          <cell r="D385" t="str">
            <v>FAX</v>
          </cell>
          <cell r="E385" t="str">
            <v>0153-52-2608</v>
          </cell>
        </row>
        <row r="386">
          <cell r="C386">
            <v>117.8</v>
          </cell>
          <cell r="D386" t="str">
            <v>会社名</v>
          </cell>
          <cell r="E386" t="str">
            <v>丸善木材㈱</v>
          </cell>
          <cell r="F386" t="str">
            <v>増田</v>
          </cell>
        </row>
        <row r="387">
          <cell r="C387">
            <v>118</v>
          </cell>
          <cell r="D387" t="str">
            <v>TEL</v>
          </cell>
          <cell r="E387" t="str">
            <v>0154-37-1561</v>
          </cell>
        </row>
        <row r="388">
          <cell r="C388">
            <v>118.2</v>
          </cell>
          <cell r="D388" t="str">
            <v>FAX</v>
          </cell>
          <cell r="E388" t="str">
            <v>0154-36-3834</v>
          </cell>
        </row>
        <row r="389">
          <cell r="C389">
            <v>118.8</v>
          </cell>
          <cell r="D389" t="str">
            <v>会社名</v>
          </cell>
          <cell r="E389" t="str">
            <v>厚浜木材加工協同組合</v>
          </cell>
          <cell r="F389" t="str">
            <v>慶伊</v>
          </cell>
        </row>
        <row r="390">
          <cell r="C390">
            <v>119</v>
          </cell>
          <cell r="D390" t="str">
            <v>TEL</v>
          </cell>
          <cell r="E390" t="str">
            <v>0154-36-7988</v>
          </cell>
        </row>
        <row r="391">
          <cell r="C391">
            <v>119.2</v>
          </cell>
          <cell r="D391" t="str">
            <v>FAX</v>
          </cell>
          <cell r="E391" t="str">
            <v>0154-36-7971</v>
          </cell>
        </row>
        <row r="392">
          <cell r="C392">
            <v>119.8</v>
          </cell>
          <cell r="D392" t="str">
            <v>会社名</v>
          </cell>
          <cell r="E392" t="str">
            <v>北成産業㈱</v>
          </cell>
          <cell r="F392" t="str">
            <v>担当者</v>
          </cell>
        </row>
        <row r="393">
          <cell r="C393">
            <v>120</v>
          </cell>
          <cell r="D393" t="str">
            <v>TEL</v>
          </cell>
          <cell r="E393" t="str">
            <v>011-823-2221</v>
          </cell>
        </row>
        <row r="394">
          <cell r="C394">
            <v>120.2</v>
          </cell>
          <cell r="D394" t="str">
            <v>FAX</v>
          </cell>
          <cell r="E394" t="str">
            <v>011-822-5757</v>
          </cell>
        </row>
        <row r="398">
          <cell r="C398" t="str">
            <v>コード</v>
          </cell>
          <cell r="E398" t="str">
            <v>社名・TEL/FAX</v>
          </cell>
          <cell r="F398" t="str">
            <v>担当者</v>
          </cell>
          <cell r="G398" t="str">
            <v>備考</v>
          </cell>
        </row>
        <row r="399">
          <cell r="C399">
            <v>120.8</v>
          </cell>
          <cell r="D399" t="str">
            <v>会社名</v>
          </cell>
          <cell r="E399" t="str">
            <v>北海鋼機㈱</v>
          </cell>
          <cell r="F399" t="str">
            <v>丹治</v>
          </cell>
        </row>
        <row r="400">
          <cell r="C400">
            <v>121</v>
          </cell>
          <cell r="D400" t="str">
            <v>TEL</v>
          </cell>
          <cell r="E400" t="str">
            <v>011-231-5675</v>
          </cell>
        </row>
        <row r="401">
          <cell r="C401">
            <v>121.2</v>
          </cell>
          <cell r="D401" t="str">
            <v>FAX</v>
          </cell>
          <cell r="E401" t="str">
            <v>011-231-5667</v>
          </cell>
        </row>
        <row r="402">
          <cell r="C402">
            <v>121.8</v>
          </cell>
          <cell r="D402" t="str">
            <v>会社名</v>
          </cell>
          <cell r="E402" t="str">
            <v>三晃金属工業㈱</v>
          </cell>
          <cell r="F402" t="str">
            <v>菅原</v>
          </cell>
        </row>
        <row r="403">
          <cell r="C403">
            <v>122</v>
          </cell>
          <cell r="D403" t="str">
            <v>TEL</v>
          </cell>
          <cell r="E403" t="str">
            <v>011-726-3551</v>
          </cell>
        </row>
        <row r="404">
          <cell r="C404">
            <v>122.2</v>
          </cell>
          <cell r="D404" t="str">
            <v>FAX</v>
          </cell>
          <cell r="E404" t="str">
            <v>011-726-3550</v>
          </cell>
        </row>
        <row r="405">
          <cell r="C405">
            <v>122.8</v>
          </cell>
          <cell r="D405" t="str">
            <v>会社名</v>
          </cell>
          <cell r="E405" t="str">
            <v>日新金属産業㈱</v>
          </cell>
          <cell r="F405" t="str">
            <v>酒井</v>
          </cell>
          <cell r="G405" t="str">
            <v>ステンレス防水フェライト系</v>
          </cell>
        </row>
        <row r="406">
          <cell r="C406">
            <v>123</v>
          </cell>
          <cell r="D406" t="str">
            <v>TEL</v>
          </cell>
          <cell r="E406" t="str">
            <v>　011-866-3355</v>
          </cell>
        </row>
        <row r="407">
          <cell r="C407">
            <v>123.2</v>
          </cell>
          <cell r="D407" t="str">
            <v>FAX</v>
          </cell>
          <cell r="E407" t="str">
            <v xml:space="preserve">  011-866-6899</v>
          </cell>
        </row>
        <row r="408">
          <cell r="C408">
            <v>123.8</v>
          </cell>
          <cell r="D408" t="str">
            <v>会社名</v>
          </cell>
          <cell r="E408" t="str">
            <v>北長金日米建材㈱</v>
          </cell>
          <cell r="F408" t="str">
            <v>冨岡</v>
          </cell>
        </row>
        <row r="409">
          <cell r="C409">
            <v>124</v>
          </cell>
          <cell r="D409" t="str">
            <v>TEL</v>
          </cell>
          <cell r="E409" t="str">
            <v>011-782-6029</v>
          </cell>
        </row>
        <row r="410">
          <cell r="C410">
            <v>124.2</v>
          </cell>
          <cell r="D410" t="str">
            <v>FAX</v>
          </cell>
          <cell r="E410" t="str">
            <v>011-782-6998</v>
          </cell>
        </row>
        <row r="411">
          <cell r="C411">
            <v>124.8</v>
          </cell>
          <cell r="D411" t="str">
            <v>会社名</v>
          </cell>
          <cell r="E411" t="str">
            <v>片山鉄建㈱</v>
          </cell>
          <cell r="F411" t="str">
            <v>大友</v>
          </cell>
        </row>
        <row r="412">
          <cell r="C412">
            <v>125</v>
          </cell>
          <cell r="D412" t="str">
            <v>TEL</v>
          </cell>
          <cell r="E412" t="str">
            <v>　011-241-6291</v>
          </cell>
        </row>
        <row r="413">
          <cell r="C413">
            <v>125.2</v>
          </cell>
          <cell r="D413" t="str">
            <v>FAX</v>
          </cell>
          <cell r="E413" t="str">
            <v xml:space="preserve">  011-241-5379</v>
          </cell>
        </row>
        <row r="414">
          <cell r="C414">
            <v>125.8</v>
          </cell>
          <cell r="D414" t="str">
            <v>会社名</v>
          </cell>
          <cell r="E414" t="str">
            <v>東邦シートフレーム</v>
          </cell>
          <cell r="F414" t="str">
            <v>担当者</v>
          </cell>
        </row>
        <row r="415">
          <cell r="C415">
            <v>126</v>
          </cell>
          <cell r="D415" t="str">
            <v>TEL</v>
          </cell>
          <cell r="E415" t="str">
            <v>011-811-5161</v>
          </cell>
        </row>
        <row r="416">
          <cell r="C416">
            <v>126.2</v>
          </cell>
          <cell r="D416" t="str">
            <v>FAX</v>
          </cell>
          <cell r="E416" t="str">
            <v>011-811-5163</v>
          </cell>
        </row>
        <row r="417">
          <cell r="C417">
            <v>126.8</v>
          </cell>
          <cell r="D417" t="str">
            <v>会社名</v>
          </cell>
          <cell r="E417" t="str">
            <v>日本治金工業</v>
          </cell>
          <cell r="F417" t="str">
            <v>成沢</v>
          </cell>
          <cell r="G417" t="str">
            <v>ステンレス防水フェライト系</v>
          </cell>
        </row>
        <row r="418">
          <cell r="C418">
            <v>127</v>
          </cell>
          <cell r="D418" t="str">
            <v>TEL</v>
          </cell>
          <cell r="E418" t="str">
            <v>　011-261-6571</v>
          </cell>
        </row>
        <row r="419">
          <cell r="C419">
            <v>127.2</v>
          </cell>
          <cell r="D419" t="str">
            <v>FAX</v>
          </cell>
          <cell r="E419" t="str">
            <v>　011-281-0254</v>
          </cell>
        </row>
        <row r="420">
          <cell r="C420">
            <v>127.8</v>
          </cell>
          <cell r="D420" t="str">
            <v>会社名</v>
          </cell>
          <cell r="E420" t="str">
            <v>日本金属工業</v>
          </cell>
          <cell r="F420" t="str">
            <v>池田</v>
          </cell>
          <cell r="G420" t="str">
            <v>ステンレス防水フェライト系</v>
          </cell>
        </row>
        <row r="421">
          <cell r="C421">
            <v>128</v>
          </cell>
          <cell r="D421" t="str">
            <v>TEL</v>
          </cell>
          <cell r="E421" t="str">
            <v>　011-271-3828</v>
          </cell>
        </row>
        <row r="422">
          <cell r="C422">
            <v>128.19999999999999</v>
          </cell>
          <cell r="D422" t="str">
            <v>FAX</v>
          </cell>
          <cell r="E422" t="str">
            <v xml:space="preserve">  011-271-4400</v>
          </cell>
        </row>
        <row r="423">
          <cell r="C423">
            <v>128.80000000000001</v>
          </cell>
          <cell r="D423" t="str">
            <v>会社名</v>
          </cell>
          <cell r="E423" t="str">
            <v>淀川製鋼所</v>
          </cell>
          <cell r="F423" t="str">
            <v>担当者</v>
          </cell>
        </row>
        <row r="424">
          <cell r="C424">
            <v>129</v>
          </cell>
          <cell r="D424" t="str">
            <v>TEL</v>
          </cell>
          <cell r="E424" t="str">
            <v>011-271-4771</v>
          </cell>
        </row>
        <row r="425">
          <cell r="C425">
            <v>129.19999999999999</v>
          </cell>
          <cell r="D425" t="str">
            <v>FAX</v>
          </cell>
          <cell r="E425" t="str">
            <v>011-241-6415</v>
          </cell>
        </row>
        <row r="426">
          <cell r="C426">
            <v>129.80000000000001</v>
          </cell>
          <cell r="D426" t="str">
            <v>会社名</v>
          </cell>
          <cell r="E426" t="str">
            <v>熊谷板金工業</v>
          </cell>
          <cell r="F426" t="str">
            <v>関川</v>
          </cell>
        </row>
        <row r="427">
          <cell r="C427">
            <v>130</v>
          </cell>
          <cell r="D427" t="str">
            <v>TEL</v>
          </cell>
          <cell r="E427" t="str">
            <v>011-231-2330</v>
          </cell>
        </row>
        <row r="428">
          <cell r="C428">
            <v>130.19999999999999</v>
          </cell>
          <cell r="D428" t="str">
            <v>FAX</v>
          </cell>
          <cell r="E428" t="str">
            <v>011-231-2456</v>
          </cell>
        </row>
        <row r="429">
          <cell r="C429">
            <v>130.80000000000001</v>
          </cell>
          <cell r="D429" t="str">
            <v>会社名</v>
          </cell>
          <cell r="E429" t="str">
            <v>住友金属鉱山シポレックス</v>
          </cell>
          <cell r="F429" t="str">
            <v>泉野</v>
          </cell>
          <cell r="G429" t="str">
            <v>ＡＣＬ</v>
          </cell>
        </row>
        <row r="430">
          <cell r="C430">
            <v>131</v>
          </cell>
          <cell r="D430" t="str">
            <v>TEL</v>
          </cell>
          <cell r="E430" t="str">
            <v>011-281-6711</v>
          </cell>
        </row>
        <row r="431">
          <cell r="C431">
            <v>131.19999999999999</v>
          </cell>
          <cell r="D431" t="str">
            <v>FAX</v>
          </cell>
          <cell r="E431" t="str">
            <v>011-231-7265</v>
          </cell>
        </row>
        <row r="432">
          <cell r="C432">
            <v>131.80000000000001</v>
          </cell>
          <cell r="D432" t="str">
            <v>会社名</v>
          </cell>
          <cell r="E432" t="str">
            <v>山崎火薬鉄砲店</v>
          </cell>
        </row>
        <row r="433">
          <cell r="C433">
            <v>132</v>
          </cell>
          <cell r="D433" t="str">
            <v>TEL</v>
          </cell>
        </row>
        <row r="434">
          <cell r="C434">
            <v>132.19999999999999</v>
          </cell>
          <cell r="D434" t="str">
            <v>FAX</v>
          </cell>
        </row>
        <row r="435">
          <cell r="C435">
            <v>132.80000000000001</v>
          </cell>
          <cell r="D435" t="str">
            <v>会社名</v>
          </cell>
          <cell r="E435" t="str">
            <v>日新テクノＳ.Ａ</v>
          </cell>
          <cell r="F435" t="str">
            <v>内田</v>
          </cell>
          <cell r="G435" t="str">
            <v>エックスロン防水は見積とれません</v>
          </cell>
        </row>
        <row r="436">
          <cell r="C436">
            <v>133</v>
          </cell>
          <cell r="D436" t="str">
            <v>TEL</v>
          </cell>
          <cell r="E436" t="str">
            <v>0166-74-6477</v>
          </cell>
        </row>
        <row r="437">
          <cell r="C437">
            <v>133.19999999999999</v>
          </cell>
          <cell r="D437" t="str">
            <v>FAX</v>
          </cell>
          <cell r="E437" t="str">
            <v>0166-74-6478</v>
          </cell>
        </row>
        <row r="438">
          <cell r="C438">
            <v>133.80000000000001</v>
          </cell>
          <cell r="D438" t="str">
            <v>会社名</v>
          </cell>
          <cell r="E438" t="str">
            <v>トビキン</v>
          </cell>
          <cell r="F438" t="str">
            <v>飛澤</v>
          </cell>
        </row>
        <row r="439">
          <cell r="C439">
            <v>134</v>
          </cell>
          <cell r="D439" t="str">
            <v>TEL</v>
          </cell>
          <cell r="E439" t="str">
            <v>011-846-3385</v>
          </cell>
        </row>
        <row r="440">
          <cell r="C440">
            <v>134.19999999999999</v>
          </cell>
          <cell r="D440" t="str">
            <v>FAX</v>
          </cell>
          <cell r="E440" t="str">
            <v>011-846-3386</v>
          </cell>
        </row>
        <row r="441">
          <cell r="C441">
            <v>134.80000000000001</v>
          </cell>
          <cell r="D441" t="str">
            <v>会社名</v>
          </cell>
        </row>
        <row r="442">
          <cell r="C442">
            <v>135</v>
          </cell>
          <cell r="D442" t="str">
            <v>TEL</v>
          </cell>
        </row>
        <row r="443">
          <cell r="C443">
            <v>135.19999999999999</v>
          </cell>
          <cell r="D443" t="str">
            <v>FAX</v>
          </cell>
        </row>
        <row r="447">
          <cell r="C447" t="str">
            <v>コード</v>
          </cell>
          <cell r="E447" t="str">
            <v>社名・TEL/FAX</v>
          </cell>
          <cell r="F447" t="str">
            <v>担当者</v>
          </cell>
          <cell r="G447" t="str">
            <v>備考</v>
          </cell>
        </row>
        <row r="448">
          <cell r="C448">
            <v>135.80000000000001</v>
          </cell>
          <cell r="D448" t="str">
            <v>会社名</v>
          </cell>
          <cell r="E448" t="str">
            <v>ＡＩＭ㈱</v>
          </cell>
          <cell r="F448" t="str">
            <v>加賀</v>
          </cell>
        </row>
        <row r="449">
          <cell r="C449">
            <v>136</v>
          </cell>
          <cell r="D449" t="str">
            <v>TEL</v>
          </cell>
          <cell r="E449" t="str">
            <v>　011-377-6061</v>
          </cell>
        </row>
        <row r="450">
          <cell r="C450">
            <v>136.19999999999999</v>
          </cell>
          <cell r="D450" t="str">
            <v>FAX</v>
          </cell>
          <cell r="E450" t="str">
            <v xml:space="preserve">  011-377-6091</v>
          </cell>
        </row>
        <row r="451">
          <cell r="C451">
            <v>136.80000000000001</v>
          </cell>
          <cell r="D451" t="str">
            <v>会社名</v>
          </cell>
          <cell r="E451" t="str">
            <v>ナカ工業㈱</v>
          </cell>
          <cell r="F451" t="str">
            <v>山口</v>
          </cell>
        </row>
        <row r="452">
          <cell r="C452">
            <v>137</v>
          </cell>
          <cell r="D452" t="str">
            <v>TEL</v>
          </cell>
          <cell r="E452" t="str">
            <v>011-662-7611</v>
          </cell>
        </row>
        <row r="453">
          <cell r="C453">
            <v>137.19999999999999</v>
          </cell>
          <cell r="D453" t="str">
            <v>FAX</v>
          </cell>
          <cell r="E453" t="str">
            <v>011-666-1350</v>
          </cell>
        </row>
        <row r="454">
          <cell r="C454">
            <v>137.80000000000001</v>
          </cell>
          <cell r="D454" t="str">
            <v>会社名</v>
          </cell>
          <cell r="E454" t="str">
            <v>㈱畑金物店</v>
          </cell>
          <cell r="F454" t="str">
            <v>佐熊</v>
          </cell>
        </row>
        <row r="455">
          <cell r="C455">
            <v>138</v>
          </cell>
          <cell r="D455" t="str">
            <v>TEL</v>
          </cell>
          <cell r="E455" t="str">
            <v>　011-281-2311</v>
          </cell>
        </row>
        <row r="456">
          <cell r="C456">
            <v>138.19999999999999</v>
          </cell>
          <cell r="D456" t="str">
            <v>FAX</v>
          </cell>
          <cell r="E456" t="str">
            <v xml:space="preserve">  011-281-7686</v>
          </cell>
          <cell r="F456" t="str">
            <v>竹生ﾀｺｳ</v>
          </cell>
        </row>
        <row r="457">
          <cell r="C457">
            <v>138.80000000000001</v>
          </cell>
          <cell r="D457" t="str">
            <v>会社名</v>
          </cell>
          <cell r="E457" t="str">
            <v>田島金属</v>
          </cell>
          <cell r="F457" t="str">
            <v>角</v>
          </cell>
        </row>
        <row r="458">
          <cell r="C458">
            <v>139</v>
          </cell>
          <cell r="D458" t="str">
            <v>TEL</v>
          </cell>
          <cell r="E458" t="str">
            <v>011-757-9170</v>
          </cell>
        </row>
        <row r="459">
          <cell r="C459">
            <v>139.19999999999999</v>
          </cell>
          <cell r="D459" t="str">
            <v>FAX</v>
          </cell>
          <cell r="E459" t="str">
            <v>011-757-9178</v>
          </cell>
        </row>
        <row r="460">
          <cell r="C460">
            <v>139.80000000000001</v>
          </cell>
          <cell r="D460" t="str">
            <v>会社名</v>
          </cell>
          <cell r="E460" t="str">
            <v>宮澤鋼業㈱</v>
          </cell>
          <cell r="F460" t="str">
            <v>棚橋</v>
          </cell>
        </row>
        <row r="461">
          <cell r="C461">
            <v>140</v>
          </cell>
          <cell r="D461" t="str">
            <v>TEL</v>
          </cell>
          <cell r="E461" t="str">
            <v>　011-747-1117</v>
          </cell>
        </row>
        <row r="462">
          <cell r="C462">
            <v>140.19999999999999</v>
          </cell>
          <cell r="D462" t="str">
            <v>FAX</v>
          </cell>
          <cell r="E462" t="str">
            <v xml:space="preserve">  011-709-5868</v>
          </cell>
        </row>
        <row r="463">
          <cell r="C463">
            <v>140.80000000000001</v>
          </cell>
          <cell r="D463" t="str">
            <v>会社名</v>
          </cell>
          <cell r="E463" t="str">
            <v>㈱エービーシー商会</v>
          </cell>
          <cell r="F463" t="str">
            <v>岡田</v>
          </cell>
        </row>
        <row r="464">
          <cell r="C464">
            <v>141</v>
          </cell>
          <cell r="D464" t="str">
            <v>TEL</v>
          </cell>
          <cell r="E464" t="str">
            <v>　011-231-7904</v>
          </cell>
          <cell r="F464" t="str">
            <v>大西</v>
          </cell>
        </row>
        <row r="465">
          <cell r="C465">
            <v>141.19999999999999</v>
          </cell>
          <cell r="D465" t="str">
            <v>FAX</v>
          </cell>
          <cell r="E465" t="str">
            <v xml:space="preserve">  011-271-5840</v>
          </cell>
        </row>
        <row r="466">
          <cell r="C466">
            <v>141.80000000000001</v>
          </cell>
          <cell r="D466" t="str">
            <v>会社名</v>
          </cell>
          <cell r="E466" t="str">
            <v>エヌシー商会</v>
          </cell>
        </row>
        <row r="467">
          <cell r="C467">
            <v>142</v>
          </cell>
          <cell r="D467" t="str">
            <v>TEL</v>
          </cell>
          <cell r="E467" t="str">
            <v xml:space="preserve">  011-772-1114</v>
          </cell>
        </row>
        <row r="468">
          <cell r="C468">
            <v>142.19999999999999</v>
          </cell>
          <cell r="D468" t="str">
            <v>FAX</v>
          </cell>
        </row>
        <row r="469">
          <cell r="C469">
            <v>142.80000000000001</v>
          </cell>
          <cell r="D469" t="str">
            <v>会社名</v>
          </cell>
          <cell r="E469" t="str">
            <v>㈱キョーワナスタ</v>
          </cell>
          <cell r="F469" t="str">
            <v>好川</v>
          </cell>
        </row>
        <row r="470">
          <cell r="C470">
            <v>143</v>
          </cell>
          <cell r="D470" t="str">
            <v>TEL</v>
          </cell>
          <cell r="E470" t="str">
            <v>　011-741-2250</v>
          </cell>
        </row>
        <row r="471">
          <cell r="C471">
            <v>143.19999999999999</v>
          </cell>
          <cell r="D471" t="str">
            <v>FAX</v>
          </cell>
          <cell r="E471" t="str">
            <v xml:space="preserve">  011-742-6083</v>
          </cell>
        </row>
        <row r="472">
          <cell r="C472">
            <v>143.80000000000001</v>
          </cell>
          <cell r="D472" t="str">
            <v>会社名</v>
          </cell>
          <cell r="E472" t="str">
            <v>㈱新協和　本社</v>
          </cell>
          <cell r="F472" t="str">
            <v>山田</v>
          </cell>
          <cell r="G472" t="str">
            <v>（大阪）</v>
          </cell>
        </row>
        <row r="473">
          <cell r="C473">
            <v>144</v>
          </cell>
          <cell r="D473" t="str">
            <v>TEL</v>
          </cell>
          <cell r="E473" t="str">
            <v>　06-6789-2321</v>
          </cell>
        </row>
        <row r="474">
          <cell r="C474">
            <v>144.19999999999999</v>
          </cell>
          <cell r="D474" t="str">
            <v>FAX</v>
          </cell>
          <cell r="E474" t="str">
            <v xml:space="preserve">  06-6789-2391</v>
          </cell>
        </row>
        <row r="475">
          <cell r="C475">
            <v>144.80000000000001</v>
          </cell>
          <cell r="D475" t="str">
            <v>会社名</v>
          </cell>
          <cell r="E475" t="str">
            <v>水澤金物</v>
          </cell>
          <cell r="F475" t="str">
            <v>藤本</v>
          </cell>
        </row>
        <row r="476">
          <cell r="C476">
            <v>145</v>
          </cell>
          <cell r="D476" t="str">
            <v>TEL</v>
          </cell>
          <cell r="E476" t="str">
            <v>0154-36-1231</v>
          </cell>
        </row>
        <row r="477">
          <cell r="C477">
            <v>145.19999999999999</v>
          </cell>
          <cell r="D477" t="str">
            <v>FAX</v>
          </cell>
          <cell r="E477" t="str">
            <v>0154-36-0831</v>
          </cell>
        </row>
        <row r="478">
          <cell r="C478">
            <v>145.80000000000001</v>
          </cell>
          <cell r="D478" t="str">
            <v>会社名</v>
          </cell>
          <cell r="E478" t="str">
            <v>石川金属工業</v>
          </cell>
          <cell r="F478" t="str">
            <v>大谷</v>
          </cell>
        </row>
        <row r="479">
          <cell r="C479">
            <v>146</v>
          </cell>
          <cell r="D479" t="str">
            <v>TEL</v>
          </cell>
          <cell r="E479" t="str">
            <v>0154-51-3570</v>
          </cell>
        </row>
        <row r="480">
          <cell r="C480">
            <v>146.19999999999999</v>
          </cell>
          <cell r="D480" t="str">
            <v>FAX</v>
          </cell>
          <cell r="E480" t="str">
            <v>0154-53-1580</v>
          </cell>
        </row>
        <row r="481">
          <cell r="C481">
            <v>146.80000000000001</v>
          </cell>
          <cell r="D481" t="str">
            <v>会社名</v>
          </cell>
          <cell r="E481" t="str">
            <v>中屋金物㈱</v>
          </cell>
          <cell r="F481" t="str">
            <v>池田</v>
          </cell>
          <cell r="G481" t="str">
            <v>（岩内町）</v>
          </cell>
        </row>
        <row r="482">
          <cell r="C482">
            <v>147</v>
          </cell>
          <cell r="D482" t="str">
            <v>TEL</v>
          </cell>
          <cell r="E482" t="str">
            <v>0135-62-2622</v>
          </cell>
        </row>
        <row r="483">
          <cell r="C483">
            <v>147.19999999999999</v>
          </cell>
          <cell r="D483" t="str">
            <v>FAX</v>
          </cell>
          <cell r="E483" t="str">
            <v>0135-62-1079</v>
          </cell>
        </row>
        <row r="484">
          <cell r="C484">
            <v>147.80000000000001</v>
          </cell>
          <cell r="D484" t="str">
            <v>会社名</v>
          </cell>
        </row>
        <row r="485">
          <cell r="C485">
            <v>148</v>
          </cell>
          <cell r="D485" t="str">
            <v>TEL</v>
          </cell>
        </row>
        <row r="486">
          <cell r="C486">
            <v>148.19999999999999</v>
          </cell>
          <cell r="D486" t="str">
            <v>FAX</v>
          </cell>
        </row>
        <row r="487">
          <cell r="C487">
            <v>148.80000000000001</v>
          </cell>
          <cell r="D487" t="str">
            <v>会社名</v>
          </cell>
          <cell r="E487" t="str">
            <v>日江金属</v>
          </cell>
          <cell r="F487" t="str">
            <v>加藤</v>
          </cell>
          <cell r="G487" t="str">
            <v>A,B,C</v>
          </cell>
        </row>
        <row r="488">
          <cell r="C488">
            <v>149</v>
          </cell>
          <cell r="D488" t="str">
            <v>TEL</v>
          </cell>
          <cell r="E488" t="str">
            <v xml:space="preserve">  011-383-0771</v>
          </cell>
        </row>
        <row r="489">
          <cell r="C489">
            <v>149.19999999999999</v>
          </cell>
          <cell r="D489" t="str">
            <v>FAX</v>
          </cell>
          <cell r="E489" t="str">
            <v xml:space="preserve">  011-382-7722</v>
          </cell>
        </row>
        <row r="490">
          <cell r="C490">
            <v>149.80000000000001</v>
          </cell>
          <cell r="D490" t="str">
            <v>会社名</v>
          </cell>
          <cell r="E490" t="str">
            <v>㈱日本パネル</v>
          </cell>
          <cell r="G490" t="str">
            <v>換気ガラリ有り</v>
          </cell>
        </row>
        <row r="491">
          <cell r="C491">
            <v>150</v>
          </cell>
          <cell r="D491" t="str">
            <v>TEL</v>
          </cell>
        </row>
        <row r="492">
          <cell r="C492">
            <v>150.19999999999999</v>
          </cell>
          <cell r="D492" t="str">
            <v>FAX</v>
          </cell>
        </row>
        <row r="496">
          <cell r="C496" t="str">
            <v>コード</v>
          </cell>
          <cell r="E496" t="str">
            <v>社名・TEL/FAX</v>
          </cell>
          <cell r="F496" t="str">
            <v>担当者</v>
          </cell>
          <cell r="G496" t="str">
            <v>備考</v>
          </cell>
        </row>
        <row r="497">
          <cell r="C497">
            <v>150.80000000000001</v>
          </cell>
          <cell r="D497" t="str">
            <v>会社名</v>
          </cell>
          <cell r="E497" t="str">
            <v>㈱八代建材</v>
          </cell>
        </row>
        <row r="498">
          <cell r="C498">
            <v>151</v>
          </cell>
          <cell r="D498" t="str">
            <v>TEL</v>
          </cell>
          <cell r="E498" t="str">
            <v>　011-756-8040</v>
          </cell>
        </row>
        <row r="499">
          <cell r="C499">
            <v>151.19999999999999</v>
          </cell>
          <cell r="D499" t="str">
            <v>FAX</v>
          </cell>
          <cell r="E499" t="str">
            <v xml:space="preserve">  011-</v>
          </cell>
        </row>
        <row r="500">
          <cell r="C500">
            <v>151.80000000000001</v>
          </cell>
          <cell r="D500" t="str">
            <v>会社名</v>
          </cell>
          <cell r="E500" t="str">
            <v>㈱札幌ベニヤ商会</v>
          </cell>
          <cell r="F500" t="str">
            <v>今井</v>
          </cell>
        </row>
        <row r="501">
          <cell r="C501">
            <v>152</v>
          </cell>
          <cell r="D501" t="str">
            <v>TEL</v>
          </cell>
          <cell r="E501" t="str">
            <v>　011-621-1251</v>
          </cell>
        </row>
        <row r="502">
          <cell r="C502">
            <v>152.19999999999999</v>
          </cell>
          <cell r="D502" t="str">
            <v>FAX</v>
          </cell>
          <cell r="E502" t="str">
            <v xml:space="preserve">  011-621-1258</v>
          </cell>
        </row>
        <row r="503">
          <cell r="C503">
            <v>152.80000000000001</v>
          </cell>
          <cell r="D503" t="str">
            <v>会社名</v>
          </cell>
          <cell r="E503" t="str">
            <v>㈱クワザワ</v>
          </cell>
          <cell r="F503" t="str">
            <v>増田</v>
          </cell>
        </row>
        <row r="504">
          <cell r="C504">
            <v>153</v>
          </cell>
          <cell r="D504" t="str">
            <v>TEL</v>
          </cell>
          <cell r="E504" t="str">
            <v>011-864-1114</v>
          </cell>
        </row>
        <row r="505">
          <cell r="C505">
            <v>153.19999999999999</v>
          </cell>
          <cell r="D505" t="str">
            <v>FAX</v>
          </cell>
          <cell r="E505" t="str">
            <v>011-862-4391</v>
          </cell>
        </row>
        <row r="506">
          <cell r="C506">
            <v>153.80000000000001</v>
          </cell>
          <cell r="D506" t="str">
            <v>会社名</v>
          </cell>
          <cell r="E506" t="str">
            <v>札鶴ベニヤ㈱</v>
          </cell>
          <cell r="F506" t="str">
            <v>山本</v>
          </cell>
          <cell r="G506" t="str">
            <v>m-yamamoto@sattsuru.com</v>
          </cell>
        </row>
        <row r="507">
          <cell r="C507">
            <v>154</v>
          </cell>
          <cell r="D507" t="str">
            <v>TEL</v>
          </cell>
          <cell r="E507" t="str">
            <v xml:space="preserve"> 011-892-6141</v>
          </cell>
        </row>
        <row r="508">
          <cell r="C508">
            <v>154.19999999999999</v>
          </cell>
          <cell r="D508" t="str">
            <v>FAX</v>
          </cell>
          <cell r="E508" t="str">
            <v>011-892-6143</v>
          </cell>
        </row>
        <row r="509">
          <cell r="C509">
            <v>154.80000000000001</v>
          </cell>
          <cell r="D509" t="str">
            <v>会社名</v>
          </cell>
          <cell r="E509" t="str">
            <v>今井金商㈱</v>
          </cell>
          <cell r="F509" t="str">
            <v>大橋</v>
          </cell>
        </row>
        <row r="510">
          <cell r="C510">
            <v>155</v>
          </cell>
          <cell r="D510" t="str">
            <v>TEL</v>
          </cell>
          <cell r="E510" t="str">
            <v>011-251-1151</v>
          </cell>
        </row>
        <row r="511">
          <cell r="C511">
            <v>155.19999999999999</v>
          </cell>
          <cell r="D511" t="str">
            <v>FAX</v>
          </cell>
          <cell r="E511" t="str">
            <v>011-824-7984</v>
          </cell>
        </row>
        <row r="512">
          <cell r="C512">
            <v>155.80000000000001</v>
          </cell>
          <cell r="D512" t="str">
            <v>会社名</v>
          </cell>
          <cell r="E512" t="str">
            <v>㈱片岡鋼業</v>
          </cell>
          <cell r="F512" t="str">
            <v>片岡</v>
          </cell>
          <cell r="G512" t="str">
            <v>A,B,C</v>
          </cell>
        </row>
        <row r="513">
          <cell r="C513">
            <v>156</v>
          </cell>
          <cell r="D513" t="str">
            <v>TEL</v>
          </cell>
          <cell r="E513" t="str">
            <v>　0166-36-5101</v>
          </cell>
        </row>
        <row r="514">
          <cell r="C514">
            <v>156.19999999999999</v>
          </cell>
          <cell r="D514" t="str">
            <v>FAX</v>
          </cell>
        </row>
        <row r="515">
          <cell r="C515">
            <v>156.80000000000001</v>
          </cell>
          <cell r="D515" t="str">
            <v>会社名</v>
          </cell>
          <cell r="E515" t="str">
            <v>仲山鋼材㈱</v>
          </cell>
          <cell r="F515" t="str">
            <v>藤井</v>
          </cell>
        </row>
        <row r="516">
          <cell r="C516">
            <v>157</v>
          </cell>
          <cell r="D516" t="str">
            <v>TEL</v>
          </cell>
          <cell r="E516" t="str">
            <v>　0166-25-3921</v>
          </cell>
        </row>
        <row r="517">
          <cell r="C517">
            <v>157.19999999999999</v>
          </cell>
          <cell r="D517" t="str">
            <v>FAX</v>
          </cell>
          <cell r="E517" t="str">
            <v xml:space="preserve">  0166-</v>
          </cell>
        </row>
        <row r="518">
          <cell r="C518">
            <v>157.80000000000001</v>
          </cell>
          <cell r="D518" t="str">
            <v>会社名</v>
          </cell>
        </row>
        <row r="519">
          <cell r="C519">
            <v>158</v>
          </cell>
          <cell r="D519" t="str">
            <v>TEL</v>
          </cell>
        </row>
        <row r="520">
          <cell r="C520">
            <v>158.19999999999999</v>
          </cell>
          <cell r="D520" t="str">
            <v>FAX</v>
          </cell>
        </row>
        <row r="521">
          <cell r="C521">
            <v>158.80000000000001</v>
          </cell>
          <cell r="D521" t="str">
            <v>会社名</v>
          </cell>
        </row>
        <row r="522">
          <cell r="C522">
            <v>159</v>
          </cell>
          <cell r="D522" t="str">
            <v>TEL</v>
          </cell>
        </row>
        <row r="523">
          <cell r="C523">
            <v>159.19999999999999</v>
          </cell>
          <cell r="D523" t="str">
            <v>FAX</v>
          </cell>
        </row>
        <row r="524">
          <cell r="C524">
            <v>159.80000000000001</v>
          </cell>
          <cell r="D524" t="str">
            <v>会社名</v>
          </cell>
        </row>
        <row r="525">
          <cell r="C525">
            <v>160</v>
          </cell>
          <cell r="D525" t="str">
            <v>TEL</v>
          </cell>
        </row>
        <row r="526">
          <cell r="C526">
            <v>160.19999999999999</v>
          </cell>
          <cell r="D526" t="str">
            <v>FAX</v>
          </cell>
        </row>
        <row r="527">
          <cell r="C527">
            <v>160.80000000000001</v>
          </cell>
          <cell r="D527" t="str">
            <v>会社名</v>
          </cell>
        </row>
        <row r="528">
          <cell r="C528">
            <v>161</v>
          </cell>
          <cell r="D528" t="str">
            <v>TEL</v>
          </cell>
        </row>
        <row r="529">
          <cell r="C529">
            <v>161.19999999999999</v>
          </cell>
          <cell r="D529" t="str">
            <v>FAX</v>
          </cell>
        </row>
        <row r="530">
          <cell r="C530">
            <v>161.80000000000001</v>
          </cell>
          <cell r="D530" t="str">
            <v>会社名</v>
          </cell>
        </row>
        <row r="531">
          <cell r="C531">
            <v>162</v>
          </cell>
          <cell r="D531" t="str">
            <v>TEL</v>
          </cell>
        </row>
        <row r="532">
          <cell r="C532">
            <v>162.19999999999999</v>
          </cell>
          <cell r="D532" t="str">
            <v>FAX</v>
          </cell>
        </row>
        <row r="533">
          <cell r="C533">
            <v>162.80000000000001</v>
          </cell>
          <cell r="D533" t="str">
            <v>会社名</v>
          </cell>
        </row>
        <row r="534">
          <cell r="C534">
            <v>163</v>
          </cell>
          <cell r="D534" t="str">
            <v>TEL</v>
          </cell>
        </row>
        <row r="535">
          <cell r="C535">
            <v>163.19999999999999</v>
          </cell>
          <cell r="D535" t="str">
            <v>FAX</v>
          </cell>
        </row>
        <row r="536">
          <cell r="C536">
            <v>163.80000000000001</v>
          </cell>
          <cell r="D536" t="str">
            <v>会社名</v>
          </cell>
        </row>
        <row r="537">
          <cell r="C537">
            <v>164</v>
          </cell>
          <cell r="D537" t="str">
            <v>TEL</v>
          </cell>
        </row>
        <row r="538">
          <cell r="C538">
            <v>164.2</v>
          </cell>
          <cell r="D538" t="str">
            <v>FAX</v>
          </cell>
        </row>
        <row r="539">
          <cell r="C539">
            <v>164.8</v>
          </cell>
          <cell r="D539" t="str">
            <v>会社名</v>
          </cell>
        </row>
        <row r="540">
          <cell r="C540">
            <v>165</v>
          </cell>
          <cell r="D540" t="str">
            <v>TEL</v>
          </cell>
        </row>
        <row r="541">
          <cell r="C541">
            <v>165.2</v>
          </cell>
          <cell r="D541" t="str">
            <v>FAX</v>
          </cell>
        </row>
        <row r="545">
          <cell r="C545" t="str">
            <v>コード</v>
          </cell>
          <cell r="E545" t="str">
            <v>社名・TEL/FAX</v>
          </cell>
          <cell r="F545" t="str">
            <v>担当者</v>
          </cell>
          <cell r="G545" t="str">
            <v>備考</v>
          </cell>
        </row>
        <row r="546">
          <cell r="C546">
            <v>165.8</v>
          </cell>
          <cell r="D546" t="str">
            <v>会社名</v>
          </cell>
          <cell r="E546" t="str">
            <v>㈱コンステック</v>
          </cell>
          <cell r="F546" t="str">
            <v>日和佐</v>
          </cell>
          <cell r="G546" t="str">
            <v>砂川北光</v>
          </cell>
        </row>
        <row r="547">
          <cell r="C547">
            <v>166</v>
          </cell>
          <cell r="D547" t="str">
            <v>TEL</v>
          </cell>
          <cell r="E547" t="str">
            <v>　011-261-7439</v>
          </cell>
          <cell r="F547" t="str">
            <v>ﾋﾜｻ</v>
          </cell>
        </row>
        <row r="548">
          <cell r="C548">
            <v>166.2</v>
          </cell>
          <cell r="D548" t="str">
            <v>FAX</v>
          </cell>
          <cell r="E548" t="str">
            <v xml:space="preserve">  011-261-7452</v>
          </cell>
        </row>
        <row r="549">
          <cell r="C549">
            <v>166.8</v>
          </cell>
          <cell r="D549" t="str">
            <v>会社名</v>
          </cell>
          <cell r="E549" t="str">
            <v>札幌パーカライジングﾞ㈱</v>
          </cell>
          <cell r="F549" t="str">
            <v>坂本</v>
          </cell>
        </row>
        <row r="550">
          <cell r="C550">
            <v>167</v>
          </cell>
          <cell r="D550" t="str">
            <v>TEL</v>
          </cell>
          <cell r="E550" t="str">
            <v>　011-821-4116</v>
          </cell>
        </row>
        <row r="551">
          <cell r="C551">
            <v>167.2</v>
          </cell>
          <cell r="D551" t="str">
            <v>FAX</v>
          </cell>
          <cell r="E551" t="str">
            <v xml:space="preserve">  011-822-0152</v>
          </cell>
        </row>
        <row r="552">
          <cell r="C552">
            <v>167.8</v>
          </cell>
          <cell r="D552" t="str">
            <v>会社名</v>
          </cell>
          <cell r="E552" t="str">
            <v>㈱北海道サンキット</v>
          </cell>
          <cell r="F552" t="str">
            <v>走川</v>
          </cell>
        </row>
        <row r="553">
          <cell r="C553">
            <v>168</v>
          </cell>
          <cell r="D553" t="str">
            <v>TEL</v>
          </cell>
          <cell r="E553" t="str">
            <v>　011-572-1110</v>
          </cell>
        </row>
        <row r="554">
          <cell r="C554">
            <v>168.2</v>
          </cell>
          <cell r="D554" t="str">
            <v>FAX</v>
          </cell>
          <cell r="E554" t="str">
            <v xml:space="preserve">  011-572-1323</v>
          </cell>
        </row>
        <row r="555">
          <cell r="C555">
            <v>168.8</v>
          </cell>
          <cell r="D555" t="str">
            <v>会社名</v>
          </cell>
          <cell r="E555" t="str">
            <v>㈱ホーレックス</v>
          </cell>
          <cell r="F555" t="str">
            <v>長尾</v>
          </cell>
          <cell r="G555" t="str">
            <v>砂川北光</v>
          </cell>
        </row>
        <row r="556">
          <cell r="C556">
            <v>169</v>
          </cell>
          <cell r="D556" t="str">
            <v>TEL</v>
          </cell>
          <cell r="E556" t="str">
            <v>　011-731-6351</v>
          </cell>
        </row>
        <row r="557">
          <cell r="C557">
            <v>169.2</v>
          </cell>
          <cell r="D557" t="str">
            <v>FAX</v>
          </cell>
          <cell r="E557" t="str">
            <v xml:space="preserve">  011-731-6353</v>
          </cell>
        </row>
        <row r="558">
          <cell r="C558">
            <v>169.8</v>
          </cell>
          <cell r="D558" t="str">
            <v>会社名</v>
          </cell>
        </row>
        <row r="559">
          <cell r="C559">
            <v>170</v>
          </cell>
          <cell r="D559" t="str">
            <v>TEL</v>
          </cell>
        </row>
        <row r="560">
          <cell r="C560">
            <v>170.2</v>
          </cell>
          <cell r="D560" t="str">
            <v>FAX</v>
          </cell>
        </row>
        <row r="561">
          <cell r="C561">
            <v>170.8</v>
          </cell>
          <cell r="D561" t="str">
            <v>会社名</v>
          </cell>
          <cell r="E561" t="str">
            <v>共同壁材社</v>
          </cell>
          <cell r="F561" t="str">
            <v>武田</v>
          </cell>
        </row>
        <row r="562">
          <cell r="C562">
            <v>171</v>
          </cell>
          <cell r="D562" t="str">
            <v>TEL</v>
          </cell>
          <cell r="E562" t="str">
            <v>　011-781-8755</v>
          </cell>
        </row>
        <row r="563">
          <cell r="C563">
            <v>171.2</v>
          </cell>
          <cell r="D563" t="str">
            <v>FAX</v>
          </cell>
          <cell r="E563" t="str">
            <v xml:space="preserve">  011-781-8560</v>
          </cell>
        </row>
        <row r="564">
          <cell r="C564">
            <v>171.8</v>
          </cell>
          <cell r="D564" t="str">
            <v>会社名</v>
          </cell>
          <cell r="E564" t="str">
            <v>キムラ</v>
          </cell>
        </row>
        <row r="565">
          <cell r="C565">
            <v>172</v>
          </cell>
          <cell r="D565" t="str">
            <v>TEL</v>
          </cell>
          <cell r="E565" t="str">
            <v>　0133-73-6755</v>
          </cell>
        </row>
        <row r="566">
          <cell r="C566">
            <v>172.2</v>
          </cell>
          <cell r="D566" t="str">
            <v>FAX</v>
          </cell>
          <cell r="E566" t="str">
            <v xml:space="preserve">  0133-73-7337</v>
          </cell>
        </row>
        <row r="567">
          <cell r="C567">
            <v>172.8</v>
          </cell>
          <cell r="D567" t="str">
            <v>会社名</v>
          </cell>
          <cell r="E567" t="str">
            <v>中大実業</v>
          </cell>
          <cell r="F567" t="str">
            <v>高橋</v>
          </cell>
        </row>
        <row r="568">
          <cell r="C568">
            <v>173</v>
          </cell>
          <cell r="D568" t="str">
            <v>TEL</v>
          </cell>
          <cell r="E568" t="str">
            <v>　011-641-8201</v>
          </cell>
        </row>
        <row r="569">
          <cell r="C569">
            <v>173.2</v>
          </cell>
          <cell r="D569" t="str">
            <v>FAX</v>
          </cell>
          <cell r="E569" t="str">
            <v xml:space="preserve">  011-611-8478</v>
          </cell>
        </row>
        <row r="570">
          <cell r="C570">
            <v>173.8</v>
          </cell>
          <cell r="D570" t="str">
            <v>会社名</v>
          </cell>
          <cell r="E570" t="str">
            <v>東洋カネミツ㈱</v>
          </cell>
        </row>
        <row r="571">
          <cell r="C571">
            <v>174</v>
          </cell>
          <cell r="D571" t="str">
            <v>TEL</v>
          </cell>
          <cell r="E571" t="str">
            <v>　011-864-8115</v>
          </cell>
        </row>
        <row r="572">
          <cell r="C572">
            <v>174.2</v>
          </cell>
          <cell r="D572" t="str">
            <v>FAX</v>
          </cell>
          <cell r="E572" t="str">
            <v xml:space="preserve">  011-</v>
          </cell>
        </row>
        <row r="573">
          <cell r="C573">
            <v>174.8</v>
          </cell>
          <cell r="D573" t="str">
            <v>会社名</v>
          </cell>
          <cell r="E573" t="str">
            <v>日本化成</v>
          </cell>
        </row>
        <row r="574">
          <cell r="C574">
            <v>175</v>
          </cell>
          <cell r="D574" t="str">
            <v>TEL</v>
          </cell>
          <cell r="E574" t="str">
            <v>　011-852-1000</v>
          </cell>
        </row>
        <row r="575">
          <cell r="C575">
            <v>175.2</v>
          </cell>
          <cell r="D575" t="str">
            <v>FAX</v>
          </cell>
          <cell r="E575" t="str">
            <v xml:space="preserve">  011-855-5191</v>
          </cell>
        </row>
        <row r="576">
          <cell r="C576">
            <v>175.8</v>
          </cell>
          <cell r="D576" t="str">
            <v>会社名</v>
          </cell>
          <cell r="E576" t="str">
            <v>日本スタッコ</v>
          </cell>
          <cell r="F576" t="str">
            <v>遠藤</v>
          </cell>
        </row>
        <row r="577">
          <cell r="C577">
            <v>176</v>
          </cell>
          <cell r="D577" t="str">
            <v>TEL</v>
          </cell>
          <cell r="E577" t="str">
            <v>　011-786-1788</v>
          </cell>
        </row>
        <row r="578">
          <cell r="C578">
            <v>176.2</v>
          </cell>
          <cell r="D578" t="str">
            <v>FAX</v>
          </cell>
          <cell r="E578" t="str">
            <v xml:space="preserve">  011-786-1790</v>
          </cell>
        </row>
        <row r="579">
          <cell r="C579">
            <v>176.8</v>
          </cell>
          <cell r="D579" t="str">
            <v>会社名</v>
          </cell>
        </row>
        <row r="580">
          <cell r="C580">
            <v>177</v>
          </cell>
          <cell r="D580" t="str">
            <v>TEL</v>
          </cell>
        </row>
        <row r="581">
          <cell r="C581">
            <v>177.2</v>
          </cell>
          <cell r="D581" t="str">
            <v>FAX</v>
          </cell>
        </row>
        <row r="582">
          <cell r="C582">
            <v>177.8</v>
          </cell>
          <cell r="D582" t="str">
            <v>会社名</v>
          </cell>
          <cell r="E582" t="str">
            <v>シリックス</v>
          </cell>
          <cell r="G582" t="str">
            <v>珪藻土</v>
          </cell>
        </row>
        <row r="583">
          <cell r="C583">
            <v>178</v>
          </cell>
          <cell r="D583" t="str">
            <v>TEL</v>
          </cell>
          <cell r="E583" t="str">
            <v>011-381-3322</v>
          </cell>
        </row>
        <row r="584">
          <cell r="C584">
            <v>178.2</v>
          </cell>
          <cell r="D584" t="str">
            <v>FAX</v>
          </cell>
          <cell r="E584" t="str">
            <v>011-381-3311</v>
          </cell>
        </row>
        <row r="585">
          <cell r="C585">
            <v>178.8</v>
          </cell>
          <cell r="D585" t="str">
            <v>会社名</v>
          </cell>
        </row>
        <row r="586">
          <cell r="C586">
            <v>179</v>
          </cell>
          <cell r="D586" t="str">
            <v>TEL</v>
          </cell>
        </row>
        <row r="587">
          <cell r="C587">
            <v>179.2</v>
          </cell>
          <cell r="D587" t="str">
            <v>FAX</v>
          </cell>
        </row>
        <row r="588">
          <cell r="C588">
            <v>179.8</v>
          </cell>
          <cell r="D588" t="str">
            <v>会社名</v>
          </cell>
        </row>
        <row r="589">
          <cell r="C589">
            <v>180</v>
          </cell>
          <cell r="D589" t="str">
            <v>TEL</v>
          </cell>
        </row>
        <row r="590">
          <cell r="C590">
            <v>180.2</v>
          </cell>
          <cell r="D590" t="str">
            <v>FAX</v>
          </cell>
        </row>
        <row r="594">
          <cell r="C594" t="str">
            <v>コード</v>
          </cell>
          <cell r="E594" t="str">
            <v>社名・TEL/FAX</v>
          </cell>
          <cell r="F594" t="str">
            <v>担当者</v>
          </cell>
          <cell r="G594" t="str">
            <v>備考</v>
          </cell>
        </row>
        <row r="595">
          <cell r="C595">
            <v>180.8</v>
          </cell>
          <cell r="D595" t="str">
            <v>会社名</v>
          </cell>
          <cell r="E595" t="str">
            <v>久保木工㈱</v>
          </cell>
          <cell r="F595" t="str">
            <v>前田</v>
          </cell>
        </row>
        <row r="596">
          <cell r="C596">
            <v>181</v>
          </cell>
          <cell r="D596" t="str">
            <v>TEL</v>
          </cell>
          <cell r="E596" t="str">
            <v>0166-74-2034</v>
          </cell>
        </row>
        <row r="597">
          <cell r="C597">
            <v>181.2</v>
          </cell>
          <cell r="D597" t="str">
            <v>FAX</v>
          </cell>
          <cell r="E597" t="str">
            <v>0166-74-2036</v>
          </cell>
        </row>
        <row r="598">
          <cell r="C598">
            <v>181.8</v>
          </cell>
          <cell r="D598" t="str">
            <v>会社名</v>
          </cell>
          <cell r="E598" t="str">
            <v>札幌木工センター</v>
          </cell>
          <cell r="F598" t="str">
            <v>住吉</v>
          </cell>
        </row>
        <row r="599">
          <cell r="C599">
            <v>182</v>
          </cell>
          <cell r="D599" t="str">
            <v>TEL</v>
          </cell>
          <cell r="E599" t="str">
            <v>　011-661-1311</v>
          </cell>
        </row>
        <row r="600">
          <cell r="C600">
            <v>182.2</v>
          </cell>
          <cell r="D600" t="str">
            <v>FAX</v>
          </cell>
          <cell r="E600" t="str">
            <v xml:space="preserve">  011-662-1634</v>
          </cell>
          <cell r="F600" t="str">
            <v>　</v>
          </cell>
        </row>
        <row r="601">
          <cell r="C601">
            <v>182.8</v>
          </cell>
          <cell r="D601" t="str">
            <v>会社名</v>
          </cell>
          <cell r="E601" t="str">
            <v>㈱新宮商行</v>
          </cell>
          <cell r="F601" t="str">
            <v>永田</v>
          </cell>
        </row>
        <row r="602">
          <cell r="C602">
            <v>183</v>
          </cell>
          <cell r="D602" t="str">
            <v>TEL</v>
          </cell>
          <cell r="E602" t="str">
            <v>0134-62-2011</v>
          </cell>
        </row>
        <row r="603">
          <cell r="C603">
            <v>183.2</v>
          </cell>
          <cell r="D603" t="str">
            <v>FAX</v>
          </cell>
          <cell r="E603" t="str">
            <v>0134-62-2011</v>
          </cell>
        </row>
        <row r="604">
          <cell r="C604">
            <v>183.8</v>
          </cell>
          <cell r="D604" t="str">
            <v>会社名</v>
          </cell>
          <cell r="E604" t="str">
            <v>ノルド</v>
          </cell>
          <cell r="F604" t="str">
            <v>福見</v>
          </cell>
        </row>
        <row r="605">
          <cell r="C605">
            <v>184</v>
          </cell>
          <cell r="D605" t="str">
            <v>TEL</v>
          </cell>
          <cell r="E605" t="str">
            <v xml:space="preserve"> 011-758-3446</v>
          </cell>
        </row>
        <row r="606">
          <cell r="C606">
            <v>184.2</v>
          </cell>
          <cell r="D606" t="str">
            <v>FAX</v>
          </cell>
          <cell r="E606" t="str">
            <v xml:space="preserve"> 011-813-1037</v>
          </cell>
        </row>
        <row r="607">
          <cell r="C607">
            <v>184.8</v>
          </cell>
          <cell r="D607" t="str">
            <v>会社名</v>
          </cell>
          <cell r="E607" t="str">
            <v>㈱ビタレスク</v>
          </cell>
          <cell r="F607" t="str">
            <v>平野</v>
          </cell>
        </row>
        <row r="608">
          <cell r="C608">
            <v>185</v>
          </cell>
          <cell r="D608" t="str">
            <v>TEL</v>
          </cell>
          <cell r="E608" t="str">
            <v xml:space="preserve"> 011-737-0122</v>
          </cell>
        </row>
        <row r="609">
          <cell r="C609">
            <v>185.2</v>
          </cell>
          <cell r="D609" t="str">
            <v>FAX</v>
          </cell>
          <cell r="E609" t="str">
            <v xml:space="preserve"> 011-747-5035</v>
          </cell>
        </row>
        <row r="610">
          <cell r="C610">
            <v>185.8</v>
          </cell>
          <cell r="D610" t="str">
            <v>会社名</v>
          </cell>
          <cell r="E610" t="str">
            <v>飯田ウッドワーク</v>
          </cell>
          <cell r="F610" t="str">
            <v>飯田</v>
          </cell>
        </row>
        <row r="611">
          <cell r="C611">
            <v>186</v>
          </cell>
          <cell r="D611" t="str">
            <v>TEL</v>
          </cell>
          <cell r="E611" t="str">
            <v>011-582-2521</v>
          </cell>
        </row>
        <row r="612">
          <cell r="C612">
            <v>186.2</v>
          </cell>
          <cell r="D612" t="str">
            <v>FAX</v>
          </cell>
          <cell r="E612" t="str">
            <v>011-582-2621</v>
          </cell>
        </row>
        <row r="613">
          <cell r="C613">
            <v>186.8</v>
          </cell>
          <cell r="D613" t="str">
            <v>会社名</v>
          </cell>
          <cell r="E613" t="str">
            <v>ニュースト</v>
          </cell>
          <cell r="F613" t="str">
            <v>相原</v>
          </cell>
        </row>
        <row r="614">
          <cell r="C614">
            <v>187</v>
          </cell>
          <cell r="D614" t="str">
            <v>TEL</v>
          </cell>
          <cell r="E614" t="str">
            <v>242-2001</v>
          </cell>
        </row>
        <row r="615">
          <cell r="C615">
            <v>187.2</v>
          </cell>
          <cell r="D615" t="str">
            <v>FAX</v>
          </cell>
          <cell r="E615" t="str">
            <v>242-1441</v>
          </cell>
        </row>
        <row r="616">
          <cell r="C616">
            <v>187.8</v>
          </cell>
          <cell r="D616" t="str">
            <v>会社名</v>
          </cell>
          <cell r="E616" t="str">
            <v>遠藤木工</v>
          </cell>
          <cell r="F616" t="str">
            <v>遠藤</v>
          </cell>
        </row>
        <row r="617">
          <cell r="C617">
            <v>188</v>
          </cell>
          <cell r="D617" t="str">
            <v>TEL</v>
          </cell>
          <cell r="E617" t="str">
            <v>0155-23-9672</v>
          </cell>
        </row>
        <row r="618">
          <cell r="C618">
            <v>188.2</v>
          </cell>
          <cell r="D618" t="str">
            <v>FAX</v>
          </cell>
          <cell r="E618" t="str">
            <v>0155-27-2365</v>
          </cell>
        </row>
        <row r="619">
          <cell r="C619">
            <v>188.8</v>
          </cell>
          <cell r="D619" t="str">
            <v>会社名</v>
          </cell>
          <cell r="E619" t="str">
            <v>(有)三谷</v>
          </cell>
          <cell r="F619" t="str">
            <v>ご担当者</v>
          </cell>
        </row>
        <row r="620">
          <cell r="C620">
            <v>189</v>
          </cell>
          <cell r="D620" t="str">
            <v>TEL</v>
          </cell>
          <cell r="E620" t="str">
            <v>0155-59-2259</v>
          </cell>
          <cell r="F620" t="str">
            <v>　</v>
          </cell>
        </row>
        <row r="621">
          <cell r="C621">
            <v>189.2</v>
          </cell>
          <cell r="D621" t="str">
            <v>FAX</v>
          </cell>
          <cell r="E621" t="str">
            <v>0155-59-2159</v>
          </cell>
        </row>
        <row r="622">
          <cell r="C622">
            <v>189.8</v>
          </cell>
          <cell r="D622" t="str">
            <v>会社名</v>
          </cell>
          <cell r="E622" t="str">
            <v>㈱皆戸建具製作所</v>
          </cell>
          <cell r="F622" t="str">
            <v>皆戸</v>
          </cell>
        </row>
        <row r="623">
          <cell r="C623">
            <v>190</v>
          </cell>
          <cell r="D623" t="str">
            <v>TEL</v>
          </cell>
          <cell r="E623" t="str">
            <v>011-861-2312</v>
          </cell>
        </row>
        <row r="624">
          <cell r="C624">
            <v>190.2</v>
          </cell>
          <cell r="D624" t="str">
            <v>FAX</v>
          </cell>
          <cell r="E624" t="str">
            <v>011-865-5896</v>
          </cell>
        </row>
        <row r="625">
          <cell r="C625">
            <v>190.8</v>
          </cell>
          <cell r="D625" t="str">
            <v>会社名</v>
          </cell>
          <cell r="E625" t="str">
            <v>小樽家具建具工業共同組合</v>
          </cell>
          <cell r="F625" t="str">
            <v>西本</v>
          </cell>
        </row>
        <row r="626">
          <cell r="C626">
            <v>191</v>
          </cell>
          <cell r="D626" t="str">
            <v>TEL</v>
          </cell>
          <cell r="E626" t="str">
            <v>0134-23-7531</v>
          </cell>
        </row>
        <row r="627">
          <cell r="C627">
            <v>191.2</v>
          </cell>
          <cell r="D627" t="str">
            <v>FAX</v>
          </cell>
          <cell r="E627" t="str">
            <v>0134-23-7532</v>
          </cell>
        </row>
        <row r="628">
          <cell r="C628">
            <v>191.8</v>
          </cell>
          <cell r="D628" t="str">
            <v>会社名</v>
          </cell>
          <cell r="E628" t="str">
            <v>高橋加工部</v>
          </cell>
          <cell r="F628" t="str">
            <v>高橋</v>
          </cell>
        </row>
        <row r="629">
          <cell r="C629">
            <v>192</v>
          </cell>
          <cell r="D629" t="str">
            <v>TEL</v>
          </cell>
          <cell r="E629" t="str">
            <v>0155-23-5579</v>
          </cell>
        </row>
        <row r="630">
          <cell r="C630">
            <v>192.2</v>
          </cell>
          <cell r="D630" t="str">
            <v>FAX</v>
          </cell>
          <cell r="E630" t="str">
            <v>0155-22-2738</v>
          </cell>
        </row>
        <row r="631">
          <cell r="C631">
            <v>192.8</v>
          </cell>
          <cell r="D631" t="str">
            <v>会社名</v>
          </cell>
          <cell r="E631" t="str">
            <v>建具センター馬木</v>
          </cell>
          <cell r="F631" t="str">
            <v>馬木</v>
          </cell>
          <cell r="G631" t="str">
            <v>標津</v>
          </cell>
        </row>
        <row r="632">
          <cell r="C632">
            <v>193</v>
          </cell>
          <cell r="D632" t="str">
            <v>TEL</v>
          </cell>
          <cell r="E632" t="str">
            <v>0153-72-2157</v>
          </cell>
        </row>
        <row r="633">
          <cell r="C633">
            <v>193.2</v>
          </cell>
          <cell r="D633" t="str">
            <v>FAX</v>
          </cell>
          <cell r="E633" t="str">
            <v>0153-72-4444</v>
          </cell>
        </row>
        <row r="634">
          <cell r="C634">
            <v>193.8</v>
          </cell>
          <cell r="D634" t="str">
            <v>会社名</v>
          </cell>
          <cell r="E634" t="str">
            <v>田島建具</v>
          </cell>
          <cell r="F634" t="str">
            <v>田島</v>
          </cell>
          <cell r="G634" t="str">
            <v>標津</v>
          </cell>
        </row>
        <row r="635">
          <cell r="C635">
            <v>194</v>
          </cell>
          <cell r="D635" t="str">
            <v>TEL</v>
          </cell>
          <cell r="E635" t="str">
            <v>0153-72-9350</v>
          </cell>
        </row>
        <row r="636">
          <cell r="C636">
            <v>194.2</v>
          </cell>
          <cell r="D636" t="str">
            <v>FAX</v>
          </cell>
          <cell r="E636" t="str">
            <v>0153-72-9351</v>
          </cell>
        </row>
        <row r="637">
          <cell r="C637">
            <v>194.8</v>
          </cell>
          <cell r="D637" t="str">
            <v>会社名</v>
          </cell>
          <cell r="E637" t="str">
            <v>(有)カトウ建具</v>
          </cell>
          <cell r="F637" t="str">
            <v>加藤</v>
          </cell>
          <cell r="G637" t="str">
            <v>標津</v>
          </cell>
        </row>
        <row r="638">
          <cell r="C638">
            <v>195</v>
          </cell>
          <cell r="D638" t="str">
            <v>TEL</v>
          </cell>
          <cell r="E638" t="str">
            <v>0153-23-2932</v>
          </cell>
        </row>
        <row r="639">
          <cell r="C639">
            <v>195.2</v>
          </cell>
          <cell r="D639" t="str">
            <v>FAX</v>
          </cell>
          <cell r="E639" t="str">
            <v>0153-23-2932</v>
          </cell>
        </row>
        <row r="643">
          <cell r="C643" t="str">
            <v>コード</v>
          </cell>
          <cell r="E643" t="str">
            <v>社名・TEL/FAX</v>
          </cell>
          <cell r="F643" t="str">
            <v>担当者</v>
          </cell>
          <cell r="G643" t="str">
            <v>備考</v>
          </cell>
        </row>
        <row r="644">
          <cell r="C644">
            <v>195.8</v>
          </cell>
          <cell r="D644" t="str">
            <v>会社名</v>
          </cell>
          <cell r="E644" t="str">
            <v>三協立山アルミ㈱</v>
          </cell>
          <cell r="F644" t="str">
            <v>新井田</v>
          </cell>
        </row>
        <row r="645">
          <cell r="C645">
            <v>196</v>
          </cell>
          <cell r="D645" t="str">
            <v>TEL</v>
          </cell>
          <cell r="E645" t="str">
            <v>011-865-6031</v>
          </cell>
        </row>
        <row r="646">
          <cell r="C646">
            <v>196.2</v>
          </cell>
          <cell r="D646" t="str">
            <v>FAX</v>
          </cell>
          <cell r="E646" t="str">
            <v>011-865-6041</v>
          </cell>
        </row>
        <row r="647">
          <cell r="C647">
            <v>196.8</v>
          </cell>
          <cell r="D647" t="str">
            <v>会社名</v>
          </cell>
          <cell r="E647" t="str">
            <v>新日軽㈱</v>
          </cell>
          <cell r="G647" t="str">
            <v xml:space="preserve"> 011-219-7537 A3用</v>
          </cell>
        </row>
        <row r="648">
          <cell r="C648">
            <v>197</v>
          </cell>
          <cell r="D648" t="str">
            <v>TEL</v>
          </cell>
          <cell r="E648" t="str">
            <v>011-219-7530</v>
          </cell>
        </row>
        <row r="649">
          <cell r="C649">
            <v>197.2</v>
          </cell>
          <cell r="D649" t="str">
            <v>FAX</v>
          </cell>
          <cell r="E649" t="str">
            <v>011-219-7537</v>
          </cell>
        </row>
        <row r="650">
          <cell r="C650">
            <v>197.8</v>
          </cell>
          <cell r="D650" t="str">
            <v>会社名</v>
          </cell>
          <cell r="E650" t="str">
            <v>立山アルミニウム工業㈱</v>
          </cell>
          <cell r="F650" t="str">
            <v>佐々木</v>
          </cell>
        </row>
        <row r="651">
          <cell r="C651">
            <v>198</v>
          </cell>
          <cell r="D651" t="str">
            <v>TEL</v>
          </cell>
          <cell r="E651" t="str">
            <v>　011-865-0810</v>
          </cell>
          <cell r="F651" t="str">
            <v>川瀬</v>
          </cell>
        </row>
        <row r="652">
          <cell r="C652">
            <v>198.2</v>
          </cell>
          <cell r="D652" t="str">
            <v>FAX</v>
          </cell>
          <cell r="E652" t="str">
            <v xml:space="preserve">  011-864-4484</v>
          </cell>
        </row>
        <row r="653">
          <cell r="C653">
            <v>198.8</v>
          </cell>
          <cell r="D653" t="str">
            <v>会社名</v>
          </cell>
          <cell r="E653" t="str">
            <v>北海道不二サッシ㈱</v>
          </cell>
          <cell r="F653" t="str">
            <v>高橋</v>
          </cell>
        </row>
        <row r="654">
          <cell r="C654">
            <v>199</v>
          </cell>
          <cell r="D654" t="str">
            <v>TEL</v>
          </cell>
          <cell r="E654" t="str">
            <v>011-261-8281</v>
          </cell>
        </row>
        <row r="655">
          <cell r="C655">
            <v>199.2</v>
          </cell>
          <cell r="D655" t="str">
            <v>FAX</v>
          </cell>
          <cell r="E655" t="str">
            <v>011-241-1869</v>
          </cell>
        </row>
        <row r="656">
          <cell r="C656">
            <v>199.8</v>
          </cell>
          <cell r="D656" t="str">
            <v>会社名</v>
          </cell>
          <cell r="E656" t="str">
            <v>LIXIL</v>
          </cell>
          <cell r="F656" t="str">
            <v>石田</v>
          </cell>
          <cell r="G656" t="str">
            <v>サッシ</v>
          </cell>
        </row>
        <row r="657">
          <cell r="C657">
            <v>200</v>
          </cell>
          <cell r="D657" t="str">
            <v>TEL</v>
          </cell>
          <cell r="E657" t="str">
            <v>011-753-4000</v>
          </cell>
        </row>
        <row r="658">
          <cell r="C658">
            <v>200.2</v>
          </cell>
          <cell r="D658" t="str">
            <v>FAX</v>
          </cell>
          <cell r="E658" t="str">
            <v>011-753-4011</v>
          </cell>
        </row>
        <row r="659">
          <cell r="C659">
            <v>200.8</v>
          </cell>
          <cell r="D659" t="str">
            <v>会社名</v>
          </cell>
          <cell r="E659" t="str">
            <v>YKK AP㈱</v>
          </cell>
          <cell r="F659" t="str">
            <v>小林</v>
          </cell>
        </row>
        <row r="660">
          <cell r="C660">
            <v>201</v>
          </cell>
          <cell r="D660" t="str">
            <v>TEL</v>
          </cell>
          <cell r="E660" t="str">
            <v>011-272-4134</v>
          </cell>
        </row>
        <row r="661">
          <cell r="C661">
            <v>201.2</v>
          </cell>
          <cell r="D661" t="str">
            <v>FAX</v>
          </cell>
          <cell r="E661" t="str">
            <v>011-272-0333</v>
          </cell>
        </row>
        <row r="662">
          <cell r="C662">
            <v>201.8</v>
          </cell>
          <cell r="D662" t="str">
            <v>会社名</v>
          </cell>
          <cell r="E662" t="str">
            <v>三和シャッター工業㈱</v>
          </cell>
          <cell r="F662" t="str">
            <v>安斎</v>
          </cell>
        </row>
        <row r="663">
          <cell r="C663">
            <v>202</v>
          </cell>
          <cell r="D663" t="str">
            <v>TEL</v>
          </cell>
          <cell r="E663" t="str">
            <v>　011-233-3011</v>
          </cell>
        </row>
        <row r="664">
          <cell r="C664">
            <v>202.2</v>
          </cell>
          <cell r="D664" t="str">
            <v>FAX</v>
          </cell>
          <cell r="E664" t="str">
            <v xml:space="preserve">  011-221-5254</v>
          </cell>
        </row>
        <row r="665">
          <cell r="C665">
            <v>202.8</v>
          </cell>
          <cell r="D665" t="str">
            <v>会社名</v>
          </cell>
          <cell r="E665" t="str">
            <v>トステム鈴木シャッター㈱</v>
          </cell>
          <cell r="F665" t="str">
            <v>阿部</v>
          </cell>
        </row>
        <row r="666">
          <cell r="C666">
            <v>203</v>
          </cell>
          <cell r="D666" t="str">
            <v>TEL</v>
          </cell>
          <cell r="E666" t="str">
            <v>　011-223-8311</v>
          </cell>
        </row>
        <row r="667">
          <cell r="C667">
            <v>203.2</v>
          </cell>
          <cell r="D667" t="str">
            <v>FAX</v>
          </cell>
          <cell r="E667" t="str">
            <v xml:space="preserve">  011-223-8312</v>
          </cell>
        </row>
        <row r="668">
          <cell r="C668">
            <v>203.8</v>
          </cell>
          <cell r="D668" t="str">
            <v>会社名</v>
          </cell>
          <cell r="E668" t="str">
            <v>豊和工業工事㈱</v>
          </cell>
          <cell r="F668" t="str">
            <v>朝倉</v>
          </cell>
        </row>
        <row r="669">
          <cell r="C669">
            <v>204</v>
          </cell>
          <cell r="D669" t="str">
            <v>TEL</v>
          </cell>
          <cell r="E669" t="str">
            <v>011-820-6665</v>
          </cell>
        </row>
        <row r="670">
          <cell r="C670">
            <v>204.2</v>
          </cell>
          <cell r="D670" t="str">
            <v>FAX</v>
          </cell>
          <cell r="E670" t="str">
            <v>011-820-6667</v>
          </cell>
        </row>
        <row r="671">
          <cell r="C671">
            <v>204.8</v>
          </cell>
          <cell r="D671" t="str">
            <v>会社名</v>
          </cell>
          <cell r="E671" t="str">
            <v>文化シャッター㈱</v>
          </cell>
          <cell r="F671" t="str">
            <v>篠原</v>
          </cell>
        </row>
        <row r="672">
          <cell r="C672">
            <v>205</v>
          </cell>
          <cell r="D672" t="str">
            <v>TEL</v>
          </cell>
          <cell r="E672" t="str">
            <v>　011-861-8841</v>
          </cell>
        </row>
        <row r="673">
          <cell r="C673">
            <v>205.2</v>
          </cell>
          <cell r="D673" t="str">
            <v>FAX</v>
          </cell>
          <cell r="E673" t="str">
            <v xml:space="preserve">  011-861-3305</v>
          </cell>
        </row>
        <row r="674">
          <cell r="C674">
            <v>205.8</v>
          </cell>
          <cell r="D674" t="str">
            <v>会社名</v>
          </cell>
          <cell r="E674" t="str">
            <v>北海道積水工業（株）</v>
          </cell>
          <cell r="F674" t="str">
            <v>伊藤</v>
          </cell>
          <cell r="G674" t="str">
            <v>A,B　+C</v>
          </cell>
        </row>
        <row r="675">
          <cell r="C675">
            <v>206</v>
          </cell>
          <cell r="D675" t="str">
            <v>TEL</v>
          </cell>
          <cell r="E675" t="str">
            <v xml:space="preserve">  011-747-6401</v>
          </cell>
        </row>
        <row r="676">
          <cell r="C676">
            <v>206.2</v>
          </cell>
          <cell r="D676" t="str">
            <v>FAX</v>
          </cell>
          <cell r="E676" t="str">
            <v xml:space="preserve">  011-737-5091</v>
          </cell>
        </row>
        <row r="677">
          <cell r="C677">
            <v>206.8</v>
          </cell>
          <cell r="D677" t="str">
            <v>会社名</v>
          </cell>
          <cell r="E677" t="str">
            <v>旭硝子建材</v>
          </cell>
          <cell r="F677" t="str">
            <v>サクライ</v>
          </cell>
        </row>
        <row r="678">
          <cell r="C678">
            <v>207</v>
          </cell>
          <cell r="D678" t="str">
            <v>TEL</v>
          </cell>
          <cell r="E678" t="str">
            <v xml:space="preserve"> 011-241-2575</v>
          </cell>
        </row>
        <row r="679">
          <cell r="C679">
            <v>207.2</v>
          </cell>
          <cell r="D679" t="str">
            <v>FAX</v>
          </cell>
          <cell r="E679" t="str">
            <v xml:space="preserve"> 011-241-2883</v>
          </cell>
        </row>
        <row r="680">
          <cell r="C680">
            <v>207.8</v>
          </cell>
          <cell r="D680" t="str">
            <v>会社名</v>
          </cell>
          <cell r="E680" t="str">
            <v>大信工業</v>
          </cell>
          <cell r="F680" t="str">
            <v>河津</v>
          </cell>
        </row>
        <row r="681">
          <cell r="C681">
            <v>208</v>
          </cell>
          <cell r="D681" t="str">
            <v>TEL</v>
          </cell>
          <cell r="E681" t="str">
            <v>011-685-7333</v>
          </cell>
        </row>
        <row r="682">
          <cell r="C682">
            <v>208.2</v>
          </cell>
          <cell r="D682" t="str">
            <v>FAX</v>
          </cell>
          <cell r="E682" t="str">
            <v>011-685-7322</v>
          </cell>
        </row>
        <row r="683">
          <cell r="C683">
            <v>208.8</v>
          </cell>
          <cell r="D683" t="str">
            <v>会社名</v>
          </cell>
        </row>
        <row r="684">
          <cell r="C684">
            <v>209</v>
          </cell>
          <cell r="D684" t="str">
            <v>TEL</v>
          </cell>
        </row>
        <row r="685">
          <cell r="C685">
            <v>209.2</v>
          </cell>
          <cell r="D685" t="str">
            <v>FAX</v>
          </cell>
        </row>
        <row r="686">
          <cell r="C686">
            <v>209.8</v>
          </cell>
          <cell r="D686" t="str">
            <v>会社名</v>
          </cell>
          <cell r="E686" t="str">
            <v>ヤマサ</v>
          </cell>
          <cell r="F686" t="str">
            <v>佐藤健治</v>
          </cell>
        </row>
        <row r="687">
          <cell r="C687">
            <v>210</v>
          </cell>
          <cell r="D687" t="str">
            <v>TEL</v>
          </cell>
          <cell r="E687" t="str">
            <v>0167-22-4168</v>
          </cell>
        </row>
        <row r="688">
          <cell r="C688">
            <v>210.2</v>
          </cell>
          <cell r="D688" t="str">
            <v>FAX</v>
          </cell>
          <cell r="E688" t="str">
            <v>0167-22-4162</v>
          </cell>
        </row>
        <row r="692">
          <cell r="C692" t="str">
            <v>コード</v>
          </cell>
          <cell r="E692" t="str">
            <v>社名・TEL/FAX</v>
          </cell>
          <cell r="F692" t="str">
            <v>担当者</v>
          </cell>
          <cell r="G692" t="str">
            <v>備考</v>
          </cell>
        </row>
        <row r="693">
          <cell r="C693">
            <v>210.8</v>
          </cell>
          <cell r="D693" t="str">
            <v>会社名</v>
          </cell>
          <cell r="E693" t="str">
            <v>新日軽㈱</v>
          </cell>
          <cell r="F693" t="str">
            <v>坂田</v>
          </cell>
        </row>
        <row r="694">
          <cell r="C694">
            <v>211</v>
          </cell>
          <cell r="D694" t="str">
            <v>TEL</v>
          </cell>
          <cell r="E694" t="str">
            <v>　011-219-7530</v>
          </cell>
        </row>
        <row r="695">
          <cell r="C695">
            <v>211.2</v>
          </cell>
          <cell r="D695" t="str">
            <v>FAX</v>
          </cell>
          <cell r="E695" t="str">
            <v xml:space="preserve">  011-219-7537</v>
          </cell>
        </row>
        <row r="696">
          <cell r="C696">
            <v>211.8</v>
          </cell>
          <cell r="D696" t="str">
            <v>会社名</v>
          </cell>
          <cell r="E696" t="str">
            <v>シャノン</v>
          </cell>
          <cell r="F696" t="str">
            <v>槇</v>
          </cell>
        </row>
        <row r="697">
          <cell r="C697">
            <v>212</v>
          </cell>
          <cell r="D697" t="str">
            <v>TEL</v>
          </cell>
          <cell r="E697" t="str">
            <v>011-863-8511</v>
          </cell>
        </row>
        <row r="698">
          <cell r="C698">
            <v>212.2</v>
          </cell>
          <cell r="D698" t="str">
            <v>FAX</v>
          </cell>
          <cell r="E698" t="str">
            <v>011-863-8431</v>
          </cell>
        </row>
        <row r="699">
          <cell r="C699">
            <v>212.8</v>
          </cell>
          <cell r="D699" t="str">
            <v>会社名</v>
          </cell>
          <cell r="E699" t="str">
            <v>トステム</v>
          </cell>
          <cell r="F699" t="str">
            <v>齋藤</v>
          </cell>
        </row>
        <row r="700">
          <cell r="C700">
            <v>213</v>
          </cell>
          <cell r="D700" t="str">
            <v>TEL</v>
          </cell>
          <cell r="E700" t="str">
            <v>011-748-1420</v>
          </cell>
        </row>
        <row r="701">
          <cell r="C701">
            <v>213.2</v>
          </cell>
          <cell r="D701" t="str">
            <v>FAX</v>
          </cell>
          <cell r="E701" t="str">
            <v>011-748-1421</v>
          </cell>
        </row>
        <row r="702">
          <cell r="C702">
            <v>213.8</v>
          </cell>
          <cell r="D702" t="str">
            <v>会社名</v>
          </cell>
          <cell r="E702" t="str">
            <v>不二サッシ㈱</v>
          </cell>
          <cell r="F702" t="str">
            <v>柴田</v>
          </cell>
          <cell r="G702" t="str">
            <v>A,B,C  +C</v>
          </cell>
        </row>
        <row r="703">
          <cell r="C703">
            <v>214</v>
          </cell>
          <cell r="D703" t="str">
            <v>TEL</v>
          </cell>
          <cell r="E703" t="str">
            <v>　011-261-8281</v>
          </cell>
        </row>
        <row r="704">
          <cell r="C704">
            <v>214.2</v>
          </cell>
          <cell r="D704" t="str">
            <v>FAX</v>
          </cell>
          <cell r="E704" t="str">
            <v xml:space="preserve">  011-241-1869</v>
          </cell>
        </row>
        <row r="705">
          <cell r="C705">
            <v>214.8</v>
          </cell>
          <cell r="D705" t="str">
            <v>会社名</v>
          </cell>
          <cell r="E705" t="str">
            <v>北海道カネカ</v>
          </cell>
          <cell r="F705" t="str">
            <v>岩城</v>
          </cell>
        </row>
        <row r="706">
          <cell r="C706">
            <v>215</v>
          </cell>
          <cell r="D706" t="str">
            <v>TEL</v>
          </cell>
          <cell r="E706" t="str">
            <v>0123-33-5122</v>
          </cell>
        </row>
        <row r="707">
          <cell r="C707">
            <v>215.2</v>
          </cell>
          <cell r="D707" t="str">
            <v>FAX</v>
          </cell>
          <cell r="E707" t="str">
            <v>0123-33-5126</v>
          </cell>
        </row>
        <row r="708">
          <cell r="C708">
            <v>215.8</v>
          </cell>
          <cell r="D708" t="str">
            <v>会社名</v>
          </cell>
          <cell r="E708" t="str">
            <v>YKK ap 北海道㈱</v>
          </cell>
          <cell r="F708" t="str">
            <v>東azuma</v>
          </cell>
        </row>
        <row r="709">
          <cell r="C709">
            <v>216</v>
          </cell>
          <cell r="D709" t="str">
            <v>TEL</v>
          </cell>
          <cell r="E709" t="str">
            <v>　011-664-4134</v>
          </cell>
        </row>
        <row r="710">
          <cell r="C710">
            <v>216.2</v>
          </cell>
          <cell r="D710" t="str">
            <v>FAX</v>
          </cell>
          <cell r="E710" t="str">
            <v xml:space="preserve">  011-661-9992</v>
          </cell>
        </row>
        <row r="711">
          <cell r="C711">
            <v>216.8</v>
          </cell>
          <cell r="D711" t="str">
            <v>会社名</v>
          </cell>
          <cell r="E711" t="str">
            <v>園部商会</v>
          </cell>
          <cell r="F711" t="str">
            <v>佐久間</v>
          </cell>
          <cell r="G711" t="str">
            <v>A,B,C  +C</v>
          </cell>
        </row>
        <row r="712">
          <cell r="C712">
            <v>217</v>
          </cell>
          <cell r="D712" t="str">
            <v>TEL</v>
          </cell>
          <cell r="E712" t="str">
            <v xml:space="preserve">  01656-2-1675</v>
          </cell>
        </row>
        <row r="713">
          <cell r="C713">
            <v>217.2</v>
          </cell>
          <cell r="D713" t="str">
            <v>FAX</v>
          </cell>
          <cell r="E713" t="str">
            <v xml:space="preserve">  01656-2-3391</v>
          </cell>
        </row>
        <row r="714">
          <cell r="C714">
            <v>217.8</v>
          </cell>
          <cell r="D714" t="str">
            <v>会社名</v>
          </cell>
          <cell r="E714" t="str">
            <v>小俣シャッター㈱</v>
          </cell>
          <cell r="F714" t="str">
            <v>成田</v>
          </cell>
          <cell r="G714" t="str">
            <v>A,B,C</v>
          </cell>
        </row>
        <row r="715">
          <cell r="C715">
            <v>218</v>
          </cell>
          <cell r="D715" t="str">
            <v>TEL</v>
          </cell>
          <cell r="E715" t="str">
            <v>　011-251-4927</v>
          </cell>
        </row>
        <row r="716">
          <cell r="C716">
            <v>218.2</v>
          </cell>
          <cell r="D716" t="str">
            <v>FAX</v>
          </cell>
          <cell r="E716" t="str">
            <v xml:space="preserve">  011-251-4927</v>
          </cell>
        </row>
        <row r="717">
          <cell r="C717">
            <v>218.8</v>
          </cell>
          <cell r="D717" t="str">
            <v>会社名</v>
          </cell>
          <cell r="E717" t="str">
            <v>金剛産業</v>
          </cell>
          <cell r="F717" t="str">
            <v>堀川</v>
          </cell>
        </row>
        <row r="718">
          <cell r="C718">
            <v>219</v>
          </cell>
          <cell r="D718" t="str">
            <v>TEL</v>
          </cell>
          <cell r="E718" t="str">
            <v>　011-787-8380</v>
          </cell>
        </row>
        <row r="719">
          <cell r="C719">
            <v>219.2</v>
          </cell>
          <cell r="D719" t="str">
            <v>FAX</v>
          </cell>
          <cell r="E719" t="str">
            <v xml:space="preserve">  011-787-8001</v>
          </cell>
        </row>
        <row r="720">
          <cell r="C720">
            <v>219.8</v>
          </cell>
          <cell r="D720" t="str">
            <v>会社名</v>
          </cell>
          <cell r="E720" t="str">
            <v>三和シャッター工業㈱</v>
          </cell>
          <cell r="F720" t="str">
            <v>安斉</v>
          </cell>
        </row>
        <row r="721">
          <cell r="C721">
            <v>220</v>
          </cell>
          <cell r="D721" t="str">
            <v>TEL</v>
          </cell>
          <cell r="E721" t="str">
            <v>011-231-8351</v>
          </cell>
        </row>
        <row r="722">
          <cell r="C722">
            <v>220.2</v>
          </cell>
          <cell r="D722" t="str">
            <v>FAX</v>
          </cell>
          <cell r="E722" t="str">
            <v>011-271-6818</v>
          </cell>
        </row>
        <row r="723">
          <cell r="C723">
            <v>220.8</v>
          </cell>
          <cell r="D723" t="str">
            <v>会社名</v>
          </cell>
          <cell r="E723" t="str">
            <v>鈴木シャッター工業㈱</v>
          </cell>
          <cell r="F723" t="str">
            <v>太田</v>
          </cell>
        </row>
        <row r="724">
          <cell r="C724">
            <v>221</v>
          </cell>
          <cell r="D724" t="str">
            <v>TEL</v>
          </cell>
          <cell r="E724" t="str">
            <v>　011-223-8311</v>
          </cell>
        </row>
        <row r="725">
          <cell r="C725">
            <v>221.2</v>
          </cell>
          <cell r="D725" t="str">
            <v>FAX</v>
          </cell>
          <cell r="E725" t="str">
            <v xml:space="preserve">  011-223-8312</v>
          </cell>
        </row>
        <row r="726">
          <cell r="C726">
            <v>221.8</v>
          </cell>
          <cell r="D726" t="str">
            <v>会社名</v>
          </cell>
          <cell r="E726" t="str">
            <v>東洋シャッター北海道</v>
          </cell>
          <cell r="F726" t="str">
            <v>高柳</v>
          </cell>
        </row>
        <row r="727">
          <cell r="C727">
            <v>222</v>
          </cell>
          <cell r="D727" t="str">
            <v>TEL</v>
          </cell>
          <cell r="E727" t="str">
            <v>　011-581-8720</v>
          </cell>
        </row>
        <row r="728">
          <cell r="C728">
            <v>222.2</v>
          </cell>
          <cell r="D728" t="str">
            <v>FAX</v>
          </cell>
          <cell r="E728" t="str">
            <v xml:space="preserve">  011-581-8760</v>
          </cell>
        </row>
        <row r="729">
          <cell r="C729">
            <v>222.8</v>
          </cell>
          <cell r="D729" t="str">
            <v>会社名</v>
          </cell>
          <cell r="E729" t="str">
            <v>北海道文化シャッター㈱</v>
          </cell>
          <cell r="F729" t="str">
            <v>星</v>
          </cell>
        </row>
        <row r="730">
          <cell r="C730">
            <v>223</v>
          </cell>
          <cell r="D730" t="str">
            <v>TEL</v>
          </cell>
          <cell r="E730" t="str">
            <v>　011-861-8841</v>
          </cell>
        </row>
        <row r="731">
          <cell r="C731">
            <v>223.2</v>
          </cell>
          <cell r="D731" t="str">
            <v>FAX</v>
          </cell>
          <cell r="E731" t="str">
            <v xml:space="preserve">  011-862-9001</v>
          </cell>
        </row>
        <row r="732">
          <cell r="C732">
            <v>223.8</v>
          </cell>
          <cell r="D732" t="str">
            <v>会社名</v>
          </cell>
          <cell r="E732" t="str">
            <v>日本アルミ</v>
          </cell>
          <cell r="F732" t="str">
            <v>小泉</v>
          </cell>
        </row>
        <row r="733">
          <cell r="C733">
            <v>224</v>
          </cell>
          <cell r="D733" t="str">
            <v>TEL</v>
          </cell>
          <cell r="E733" t="str">
            <v>　011-231-9395</v>
          </cell>
        </row>
        <row r="734">
          <cell r="C734">
            <v>224.2</v>
          </cell>
          <cell r="D734" t="str">
            <v>FAX</v>
          </cell>
          <cell r="E734" t="str">
            <v xml:space="preserve">  011-241-6963</v>
          </cell>
        </row>
        <row r="735">
          <cell r="C735">
            <v>224.8</v>
          </cell>
          <cell r="D735" t="str">
            <v>会社名</v>
          </cell>
          <cell r="E735" t="str">
            <v>大日本プラスチック</v>
          </cell>
          <cell r="F735" t="str">
            <v>前田</v>
          </cell>
        </row>
        <row r="736">
          <cell r="C736">
            <v>225</v>
          </cell>
          <cell r="D736" t="str">
            <v>TEL</v>
          </cell>
          <cell r="E736" t="str">
            <v>011-221-3053</v>
          </cell>
        </row>
        <row r="737">
          <cell r="C737">
            <v>225.2</v>
          </cell>
          <cell r="D737" t="str">
            <v>FAX</v>
          </cell>
          <cell r="E737" t="str">
            <v>011-251-6439</v>
          </cell>
        </row>
        <row r="741">
          <cell r="C741" t="str">
            <v>コード</v>
          </cell>
          <cell r="E741" t="str">
            <v>社名・TEL/FAX</v>
          </cell>
          <cell r="F741" t="str">
            <v>担当者</v>
          </cell>
          <cell r="G741" t="str">
            <v>備考</v>
          </cell>
        </row>
        <row r="742">
          <cell r="C742">
            <v>225.8</v>
          </cell>
          <cell r="D742" t="str">
            <v>会社名</v>
          </cell>
          <cell r="E742" t="str">
            <v>オイレス鋼業㈱</v>
          </cell>
        </row>
        <row r="743">
          <cell r="C743">
            <v>226</v>
          </cell>
          <cell r="D743" t="str">
            <v>TEL</v>
          </cell>
          <cell r="E743" t="str">
            <v>　011-783-7377</v>
          </cell>
        </row>
        <row r="744">
          <cell r="C744">
            <v>226.2</v>
          </cell>
          <cell r="D744" t="str">
            <v>FAX</v>
          </cell>
          <cell r="E744" t="str">
            <v xml:space="preserve">  011-</v>
          </cell>
        </row>
        <row r="745">
          <cell r="C745">
            <v>226.8</v>
          </cell>
          <cell r="D745" t="str">
            <v>会社名</v>
          </cell>
          <cell r="E745" t="str">
            <v>タキロン</v>
          </cell>
          <cell r="F745" t="str">
            <v>松田</v>
          </cell>
          <cell r="G745" t="str">
            <v>+C</v>
          </cell>
        </row>
        <row r="746">
          <cell r="C746">
            <v>227</v>
          </cell>
          <cell r="D746" t="str">
            <v>TEL</v>
          </cell>
          <cell r="E746" t="str">
            <v>　011-242-2433</v>
          </cell>
        </row>
        <row r="747">
          <cell r="C747">
            <v>227.2</v>
          </cell>
          <cell r="D747" t="str">
            <v>FAX</v>
          </cell>
          <cell r="E747" t="str">
            <v xml:space="preserve">  011-242-2455</v>
          </cell>
        </row>
        <row r="748">
          <cell r="C748">
            <v>227.8</v>
          </cell>
          <cell r="D748" t="str">
            <v>会社名</v>
          </cell>
          <cell r="E748" t="str">
            <v>ナブコシステム</v>
          </cell>
          <cell r="F748" t="str">
            <v>菅原</v>
          </cell>
          <cell r="G748" t="str">
            <v>+C</v>
          </cell>
        </row>
        <row r="749">
          <cell r="C749">
            <v>228</v>
          </cell>
          <cell r="D749" t="str">
            <v>TEL</v>
          </cell>
          <cell r="E749" t="str">
            <v>　011-281-1021</v>
          </cell>
        </row>
        <row r="750">
          <cell r="C750">
            <v>228.2</v>
          </cell>
          <cell r="D750" t="str">
            <v>FAX</v>
          </cell>
          <cell r="E750" t="str">
            <v xml:space="preserve">  011-281-1025</v>
          </cell>
        </row>
        <row r="751">
          <cell r="C751">
            <v>228.8</v>
          </cell>
          <cell r="D751" t="str">
            <v>会社名</v>
          </cell>
          <cell r="E751" t="str">
            <v>菱晃</v>
          </cell>
          <cell r="F751" t="str">
            <v>田元</v>
          </cell>
          <cell r="G751" t="str">
            <v>+C</v>
          </cell>
        </row>
        <row r="752">
          <cell r="C752">
            <v>229</v>
          </cell>
          <cell r="D752" t="str">
            <v>TEL</v>
          </cell>
          <cell r="E752" t="str">
            <v>　011-205-5252</v>
          </cell>
        </row>
        <row r="753">
          <cell r="C753">
            <v>229.2</v>
          </cell>
          <cell r="D753" t="str">
            <v>FAX</v>
          </cell>
          <cell r="E753" t="str">
            <v xml:space="preserve">  011-205-5250</v>
          </cell>
        </row>
        <row r="754">
          <cell r="C754">
            <v>229.8</v>
          </cell>
          <cell r="D754" t="str">
            <v>会社名</v>
          </cell>
        </row>
        <row r="755">
          <cell r="C755">
            <v>230</v>
          </cell>
          <cell r="D755" t="str">
            <v>TEL</v>
          </cell>
        </row>
        <row r="756">
          <cell r="C756">
            <v>230.2</v>
          </cell>
          <cell r="D756" t="str">
            <v>FAX</v>
          </cell>
        </row>
        <row r="757">
          <cell r="C757">
            <v>230.8</v>
          </cell>
          <cell r="D757" t="str">
            <v>会社名</v>
          </cell>
          <cell r="E757" t="str">
            <v>オイレス鋼業㈱</v>
          </cell>
        </row>
        <row r="758">
          <cell r="C758">
            <v>231</v>
          </cell>
          <cell r="D758" t="str">
            <v>TEL</v>
          </cell>
          <cell r="E758" t="str">
            <v>　011-783-7377</v>
          </cell>
        </row>
        <row r="759">
          <cell r="C759">
            <v>231.2</v>
          </cell>
          <cell r="D759" t="str">
            <v>FAX</v>
          </cell>
          <cell r="E759" t="str">
            <v xml:space="preserve">  011-</v>
          </cell>
        </row>
        <row r="760">
          <cell r="C760">
            <v>231.8</v>
          </cell>
          <cell r="D760" t="str">
            <v>会社名</v>
          </cell>
          <cell r="E760" t="str">
            <v>㈱くろがね工作所</v>
          </cell>
          <cell r="F760" t="str">
            <v>ｶｼﾞﾀﾆ</v>
          </cell>
        </row>
        <row r="761">
          <cell r="C761">
            <v>232</v>
          </cell>
          <cell r="D761" t="str">
            <v>TEL</v>
          </cell>
          <cell r="E761" t="str">
            <v>　011-281-2373</v>
          </cell>
        </row>
        <row r="762">
          <cell r="C762">
            <v>232.2</v>
          </cell>
          <cell r="D762" t="str">
            <v>FAX</v>
          </cell>
          <cell r="E762" t="str">
            <v xml:space="preserve">  011-281-2367</v>
          </cell>
        </row>
        <row r="763">
          <cell r="C763">
            <v>232.8</v>
          </cell>
          <cell r="D763" t="str">
            <v>会社名</v>
          </cell>
          <cell r="E763" t="str">
            <v>日本サッシ</v>
          </cell>
          <cell r="F763" t="str">
            <v>山本</v>
          </cell>
        </row>
        <row r="764">
          <cell r="C764">
            <v>233</v>
          </cell>
          <cell r="D764" t="str">
            <v>TEL</v>
          </cell>
          <cell r="E764" t="str">
            <v>　011-221-8609</v>
          </cell>
        </row>
        <row r="765">
          <cell r="C765">
            <v>233.2</v>
          </cell>
          <cell r="D765" t="str">
            <v>FAX</v>
          </cell>
          <cell r="E765" t="str">
            <v xml:space="preserve">  011-271-4491</v>
          </cell>
        </row>
        <row r="766">
          <cell r="C766">
            <v>233.8</v>
          </cell>
          <cell r="D766" t="str">
            <v>会社名</v>
          </cell>
        </row>
        <row r="767">
          <cell r="C767">
            <v>234</v>
          </cell>
          <cell r="D767" t="str">
            <v>TEL</v>
          </cell>
        </row>
        <row r="768">
          <cell r="C768">
            <v>234.2</v>
          </cell>
          <cell r="D768" t="str">
            <v>FAX</v>
          </cell>
        </row>
        <row r="769">
          <cell r="C769">
            <v>234.8</v>
          </cell>
          <cell r="D769" t="str">
            <v>会社名</v>
          </cell>
          <cell r="E769" t="str">
            <v>㈱岡村製作所</v>
          </cell>
          <cell r="F769" t="str">
            <v>北原</v>
          </cell>
        </row>
        <row r="770">
          <cell r="C770">
            <v>235</v>
          </cell>
          <cell r="D770" t="str">
            <v>TEL</v>
          </cell>
          <cell r="E770" t="str">
            <v xml:space="preserve"> 011-271-0571</v>
          </cell>
        </row>
        <row r="771">
          <cell r="C771">
            <v>235.2</v>
          </cell>
          <cell r="D771" t="str">
            <v>FAX</v>
          </cell>
          <cell r="E771" t="str">
            <v xml:space="preserve"> 011-271-0890</v>
          </cell>
        </row>
        <row r="772">
          <cell r="C772">
            <v>235.8</v>
          </cell>
          <cell r="D772" t="str">
            <v>会社名</v>
          </cell>
          <cell r="E772" t="str">
            <v>小松ウォール工業㈱</v>
          </cell>
          <cell r="F772" t="str">
            <v>土田</v>
          </cell>
        </row>
        <row r="773">
          <cell r="C773">
            <v>236</v>
          </cell>
          <cell r="D773" t="str">
            <v>TEL</v>
          </cell>
          <cell r="E773" t="str">
            <v xml:space="preserve"> 011-611-5122</v>
          </cell>
        </row>
        <row r="774">
          <cell r="C774">
            <v>236.2</v>
          </cell>
          <cell r="D774" t="str">
            <v>FAX</v>
          </cell>
          <cell r="E774" t="str">
            <v xml:space="preserve"> 011-611-9615</v>
          </cell>
        </row>
        <row r="775">
          <cell r="C775">
            <v>236.8</v>
          </cell>
          <cell r="D775" t="str">
            <v>会社名</v>
          </cell>
          <cell r="E775" t="str">
            <v>三協アルミニウム工業㈱</v>
          </cell>
          <cell r="F775" t="str">
            <v>大橋・金子・森田</v>
          </cell>
        </row>
        <row r="776">
          <cell r="C776">
            <v>237</v>
          </cell>
          <cell r="D776" t="str">
            <v>TEL</v>
          </cell>
          <cell r="E776" t="str">
            <v>　011-222-2421</v>
          </cell>
        </row>
        <row r="777">
          <cell r="C777">
            <v>237.2</v>
          </cell>
          <cell r="D777" t="str">
            <v>FAX</v>
          </cell>
          <cell r="E777" t="str">
            <v xml:space="preserve">  011-221-6063</v>
          </cell>
        </row>
        <row r="778">
          <cell r="C778">
            <v>237.8</v>
          </cell>
          <cell r="D778" t="str">
            <v>会社名</v>
          </cell>
          <cell r="E778" t="str">
            <v>北海道文化シャッター㈱</v>
          </cell>
          <cell r="F778" t="str">
            <v>星</v>
          </cell>
        </row>
        <row r="779">
          <cell r="C779">
            <v>238</v>
          </cell>
          <cell r="D779" t="str">
            <v>TEL</v>
          </cell>
          <cell r="E779" t="str">
            <v>　011-861-8841</v>
          </cell>
        </row>
        <row r="780">
          <cell r="C780">
            <v>238.2</v>
          </cell>
          <cell r="D780" t="str">
            <v>FAX</v>
          </cell>
          <cell r="E780" t="str">
            <v xml:space="preserve">  011-862-9001</v>
          </cell>
        </row>
        <row r="781">
          <cell r="C781">
            <v>238.8</v>
          </cell>
          <cell r="D781" t="str">
            <v>会社名</v>
          </cell>
          <cell r="E781" t="str">
            <v>三和シャッター</v>
          </cell>
        </row>
        <row r="782">
          <cell r="C782">
            <v>239</v>
          </cell>
          <cell r="D782" t="str">
            <v>TEL</v>
          </cell>
        </row>
        <row r="783">
          <cell r="C783">
            <v>239.2</v>
          </cell>
          <cell r="D783" t="str">
            <v>FAX</v>
          </cell>
        </row>
        <row r="784">
          <cell r="C784">
            <v>239.8</v>
          </cell>
          <cell r="D784" t="str">
            <v>会社名</v>
          </cell>
        </row>
        <row r="785">
          <cell r="C785">
            <v>240</v>
          </cell>
          <cell r="D785" t="str">
            <v>TEL</v>
          </cell>
        </row>
        <row r="786">
          <cell r="C786">
            <v>240.2</v>
          </cell>
          <cell r="D786" t="str">
            <v>FAX</v>
          </cell>
        </row>
        <row r="790">
          <cell r="C790" t="str">
            <v>コード</v>
          </cell>
          <cell r="E790" t="str">
            <v>社名・TEL/FAX</v>
          </cell>
          <cell r="F790" t="str">
            <v>担当者</v>
          </cell>
          <cell r="G790" t="str">
            <v>備考</v>
          </cell>
        </row>
        <row r="791">
          <cell r="C791">
            <v>240.8</v>
          </cell>
          <cell r="D791" t="str">
            <v>会社名</v>
          </cell>
          <cell r="E791" t="str">
            <v>札幌カーテン</v>
          </cell>
        </row>
        <row r="792">
          <cell r="C792">
            <v>241</v>
          </cell>
          <cell r="D792" t="str">
            <v>TEL</v>
          </cell>
        </row>
        <row r="793">
          <cell r="C793">
            <v>241.2</v>
          </cell>
          <cell r="D793" t="str">
            <v>FAX</v>
          </cell>
        </row>
        <row r="794">
          <cell r="C794">
            <v>241.8</v>
          </cell>
          <cell r="D794" t="str">
            <v>会社名</v>
          </cell>
          <cell r="E794" t="str">
            <v>立川ブラインド工業㈱</v>
          </cell>
          <cell r="F794" t="str">
            <v>松坂</v>
          </cell>
          <cell r="G794" t="str">
            <v>tmatuzak@blind.co.jp</v>
          </cell>
        </row>
        <row r="795">
          <cell r="C795">
            <v>242</v>
          </cell>
          <cell r="D795" t="str">
            <v>TEL</v>
          </cell>
          <cell r="E795" t="str">
            <v>　011-231-8051</v>
          </cell>
        </row>
        <row r="796">
          <cell r="C796">
            <v>242.2</v>
          </cell>
          <cell r="D796" t="str">
            <v>FAX</v>
          </cell>
          <cell r="E796" t="str">
            <v xml:space="preserve">  011-231-8299</v>
          </cell>
        </row>
        <row r="797">
          <cell r="C797">
            <v>242.8</v>
          </cell>
          <cell r="D797" t="str">
            <v>会社名</v>
          </cell>
          <cell r="E797" t="str">
            <v>トーソー㈱</v>
          </cell>
          <cell r="F797" t="str">
            <v>大島</v>
          </cell>
          <cell r="G797" t="str">
            <v>oshima-a@toso.co.jp</v>
          </cell>
        </row>
        <row r="798">
          <cell r="C798">
            <v>243</v>
          </cell>
          <cell r="D798" t="str">
            <v>TEL</v>
          </cell>
          <cell r="E798" t="str">
            <v>　011-841-3731</v>
          </cell>
        </row>
        <row r="799">
          <cell r="C799">
            <v>243.2</v>
          </cell>
          <cell r="D799" t="str">
            <v>FAX</v>
          </cell>
          <cell r="E799" t="str">
            <v xml:space="preserve">  011-841-3671</v>
          </cell>
        </row>
        <row r="800">
          <cell r="C800">
            <v>243.8</v>
          </cell>
          <cell r="D800" t="str">
            <v>会社名</v>
          </cell>
          <cell r="E800" t="str">
            <v>北海道ニチベイ㈱</v>
          </cell>
          <cell r="F800" t="str">
            <v>阿部</v>
          </cell>
          <cell r="G800" t="str">
            <v>tomoya-abe.hnb@nichi-bei.co.jp</v>
          </cell>
        </row>
        <row r="801">
          <cell r="C801">
            <v>244</v>
          </cell>
          <cell r="D801" t="str">
            <v>TEL</v>
          </cell>
          <cell r="E801" t="str">
            <v>　011-861-9688</v>
          </cell>
        </row>
        <row r="802">
          <cell r="C802">
            <v>244.2</v>
          </cell>
          <cell r="D802" t="str">
            <v>FAX</v>
          </cell>
          <cell r="E802" t="str">
            <v xml:space="preserve">  011-861-8529</v>
          </cell>
        </row>
        <row r="803">
          <cell r="C803">
            <v>244.8</v>
          </cell>
          <cell r="D803" t="str">
            <v>会社名</v>
          </cell>
          <cell r="E803" t="str">
            <v>ヨコタ</v>
          </cell>
          <cell r="G803" t="str">
            <v>アコーディオンカーテンのみ</v>
          </cell>
        </row>
        <row r="804">
          <cell r="C804">
            <v>245</v>
          </cell>
          <cell r="D804" t="str">
            <v>TEL</v>
          </cell>
        </row>
        <row r="805">
          <cell r="C805">
            <v>245.2</v>
          </cell>
          <cell r="D805" t="str">
            <v>FAX</v>
          </cell>
        </row>
        <row r="806">
          <cell r="C806">
            <v>245.8</v>
          </cell>
          <cell r="D806" t="str">
            <v>会社名</v>
          </cell>
          <cell r="E806" t="str">
            <v>㈱エクセルシャノン</v>
          </cell>
          <cell r="F806" t="str">
            <v>内田</v>
          </cell>
        </row>
        <row r="807">
          <cell r="C807">
            <v>246</v>
          </cell>
          <cell r="D807" t="str">
            <v>TEL</v>
          </cell>
          <cell r="E807" t="str">
            <v>011-863-8511</v>
          </cell>
        </row>
        <row r="808">
          <cell r="C808">
            <v>246.2</v>
          </cell>
          <cell r="D808" t="str">
            <v>FAX</v>
          </cell>
          <cell r="E808" t="str">
            <v>011-863-8431</v>
          </cell>
        </row>
        <row r="809">
          <cell r="C809">
            <v>246.8</v>
          </cell>
          <cell r="D809" t="str">
            <v>会社名</v>
          </cell>
          <cell r="E809" t="str">
            <v>ＹＫＫ－ＡＰ㈱</v>
          </cell>
          <cell r="F809" t="str">
            <v>坂本</v>
          </cell>
        </row>
        <row r="810">
          <cell r="C810">
            <v>247</v>
          </cell>
          <cell r="D810" t="str">
            <v>TEL</v>
          </cell>
          <cell r="E810" t="str">
            <v>011-664-4134</v>
          </cell>
        </row>
        <row r="811">
          <cell r="C811">
            <v>247.2</v>
          </cell>
          <cell r="D811" t="str">
            <v>FAX</v>
          </cell>
          <cell r="E811" t="str">
            <v>011-661-9992</v>
          </cell>
        </row>
        <row r="812">
          <cell r="C812">
            <v>247.8</v>
          </cell>
          <cell r="D812" t="str">
            <v>会社名</v>
          </cell>
          <cell r="E812" t="str">
            <v>三協立山アルミ㈱</v>
          </cell>
          <cell r="F812" t="str">
            <v>田宮</v>
          </cell>
        </row>
        <row r="813">
          <cell r="C813">
            <v>248</v>
          </cell>
          <cell r="D813" t="str">
            <v>TEL</v>
          </cell>
          <cell r="E813" t="str">
            <v>011-865-6031</v>
          </cell>
        </row>
        <row r="814">
          <cell r="C814">
            <v>248.2</v>
          </cell>
          <cell r="D814" t="str">
            <v>FAX</v>
          </cell>
          <cell r="E814" t="str">
            <v>011-865-6041</v>
          </cell>
        </row>
        <row r="815">
          <cell r="C815">
            <v>248.8</v>
          </cell>
          <cell r="D815" t="str">
            <v>会社名</v>
          </cell>
          <cell r="E815" t="str">
            <v>北海道エス・ティ・エス</v>
          </cell>
          <cell r="F815" t="str">
            <v>浅尾</v>
          </cell>
        </row>
        <row r="816">
          <cell r="C816">
            <v>249</v>
          </cell>
          <cell r="D816" t="str">
            <v>TEL</v>
          </cell>
          <cell r="E816" t="str">
            <v>011-281-5755</v>
          </cell>
        </row>
        <row r="817">
          <cell r="C817">
            <v>249.2</v>
          </cell>
          <cell r="D817" t="str">
            <v>FAX</v>
          </cell>
          <cell r="E817" t="str">
            <v>022-261-5756</v>
          </cell>
        </row>
        <row r="818">
          <cell r="C818">
            <v>249.8</v>
          </cell>
          <cell r="D818" t="str">
            <v>会社名</v>
          </cell>
          <cell r="E818" t="str">
            <v>小林舞台システム</v>
          </cell>
          <cell r="F818" t="str">
            <v>真井</v>
          </cell>
          <cell r="G818" t="str">
            <v>sanai@kbutai.com</v>
          </cell>
        </row>
        <row r="819">
          <cell r="C819">
            <v>250</v>
          </cell>
          <cell r="D819" t="str">
            <v>TEL</v>
          </cell>
          <cell r="E819" t="str">
            <v>0123-34-7700</v>
          </cell>
        </row>
        <row r="820">
          <cell r="C820">
            <v>250.2</v>
          </cell>
          <cell r="D820" t="str">
            <v>FAX</v>
          </cell>
          <cell r="E820" t="str">
            <v>0123-34-8800</v>
          </cell>
        </row>
        <row r="821">
          <cell r="C821">
            <v>250.8</v>
          </cell>
          <cell r="D821" t="str">
            <v>会社名</v>
          </cell>
          <cell r="E821" t="str">
            <v>㈱松尾幕商会</v>
          </cell>
          <cell r="F821" t="str">
            <v>十川</v>
          </cell>
          <cell r="G821" t="str">
            <v>togawa0803@outlook.jp</v>
          </cell>
        </row>
        <row r="822">
          <cell r="C822">
            <v>251</v>
          </cell>
          <cell r="D822" t="str">
            <v>TEL</v>
          </cell>
          <cell r="E822" t="str">
            <v>011-561-0604</v>
          </cell>
        </row>
        <row r="823">
          <cell r="C823">
            <v>251.2</v>
          </cell>
          <cell r="D823" t="str">
            <v>FAX</v>
          </cell>
          <cell r="E823" t="str">
            <v>011-562-2707</v>
          </cell>
        </row>
        <row r="824">
          <cell r="C824">
            <v>251.8</v>
          </cell>
          <cell r="D824" t="str">
            <v>会社名</v>
          </cell>
          <cell r="E824" t="str">
            <v>m.a.p</v>
          </cell>
          <cell r="F824" t="str">
            <v>福見</v>
          </cell>
        </row>
        <row r="825">
          <cell r="C825">
            <v>252</v>
          </cell>
          <cell r="D825" t="str">
            <v>TEL</v>
          </cell>
          <cell r="E825" t="str">
            <v>011-621-2931</v>
          </cell>
        </row>
        <row r="826">
          <cell r="C826">
            <v>252.2</v>
          </cell>
          <cell r="D826" t="str">
            <v>FAX</v>
          </cell>
          <cell r="E826" t="str">
            <v>011-621-2934</v>
          </cell>
        </row>
        <row r="827">
          <cell r="C827">
            <v>252.8</v>
          </cell>
          <cell r="D827" t="str">
            <v>会社名</v>
          </cell>
        </row>
        <row r="828">
          <cell r="C828">
            <v>253</v>
          </cell>
          <cell r="D828" t="str">
            <v>TEL</v>
          </cell>
        </row>
        <row r="829">
          <cell r="C829">
            <v>253.2</v>
          </cell>
          <cell r="D829" t="str">
            <v>FAX</v>
          </cell>
        </row>
        <row r="830">
          <cell r="C830">
            <v>253.8</v>
          </cell>
          <cell r="D830" t="str">
            <v>会社名</v>
          </cell>
        </row>
        <row r="831">
          <cell r="C831">
            <v>254</v>
          </cell>
          <cell r="D831" t="str">
            <v>TEL</v>
          </cell>
        </row>
        <row r="832">
          <cell r="C832">
            <v>254.2</v>
          </cell>
          <cell r="D832" t="str">
            <v>FAX</v>
          </cell>
        </row>
        <row r="833">
          <cell r="C833">
            <v>254.8</v>
          </cell>
          <cell r="D833" t="str">
            <v>会社名</v>
          </cell>
        </row>
        <row r="834">
          <cell r="C834">
            <v>255</v>
          </cell>
          <cell r="D834" t="str">
            <v>TEL</v>
          </cell>
        </row>
        <row r="835">
          <cell r="C835">
            <v>255.2</v>
          </cell>
          <cell r="D835" t="str">
            <v>FAX</v>
          </cell>
        </row>
        <row r="839">
          <cell r="C839" t="str">
            <v>コード</v>
          </cell>
          <cell r="E839" t="str">
            <v>社名・TEL/FAX</v>
          </cell>
          <cell r="F839" t="str">
            <v>担当者</v>
          </cell>
          <cell r="G839" t="str">
            <v>備考</v>
          </cell>
        </row>
        <row r="840">
          <cell r="C840">
            <v>255.8</v>
          </cell>
          <cell r="D840" t="str">
            <v>会社名</v>
          </cell>
          <cell r="E840" t="str">
            <v>旭硝子北海道建材㈱</v>
          </cell>
          <cell r="F840" t="str">
            <v>谷本</v>
          </cell>
        </row>
        <row r="841">
          <cell r="C841">
            <v>256</v>
          </cell>
          <cell r="D841" t="str">
            <v>TEL</v>
          </cell>
          <cell r="E841" t="str">
            <v>　011-241-8580</v>
          </cell>
        </row>
        <row r="842">
          <cell r="C842">
            <v>256.2</v>
          </cell>
          <cell r="D842" t="str">
            <v>FAX</v>
          </cell>
          <cell r="E842" t="str">
            <v xml:space="preserve">  011-222-4064</v>
          </cell>
          <cell r="F842" t="str">
            <v>金子（東京）</v>
          </cell>
        </row>
        <row r="843">
          <cell r="C843">
            <v>256.8</v>
          </cell>
          <cell r="D843" t="str">
            <v>会社名</v>
          </cell>
          <cell r="E843" t="str">
            <v>㈱建材社</v>
          </cell>
          <cell r="F843" t="str">
            <v>清水</v>
          </cell>
        </row>
        <row r="844">
          <cell r="C844">
            <v>257</v>
          </cell>
          <cell r="D844" t="str">
            <v>TEL</v>
          </cell>
          <cell r="E844" t="str">
            <v>011-736-1137</v>
          </cell>
        </row>
        <row r="845">
          <cell r="C845">
            <v>257.2</v>
          </cell>
          <cell r="D845" t="str">
            <v>FAX</v>
          </cell>
          <cell r="E845" t="str">
            <v>011-736-0817</v>
          </cell>
        </row>
        <row r="846">
          <cell r="C846">
            <v>257.8</v>
          </cell>
          <cell r="D846" t="str">
            <v>会社名</v>
          </cell>
          <cell r="E846" t="str">
            <v>北海道日本板硝子㈱</v>
          </cell>
          <cell r="F846" t="str">
            <v>上口</v>
          </cell>
        </row>
        <row r="847">
          <cell r="C847">
            <v>258</v>
          </cell>
          <cell r="D847" t="str">
            <v>TEL</v>
          </cell>
          <cell r="E847" t="str">
            <v>011-377-2860</v>
          </cell>
        </row>
        <row r="848">
          <cell r="C848">
            <v>258.2</v>
          </cell>
          <cell r="D848" t="str">
            <v>FAX</v>
          </cell>
          <cell r="E848" t="str">
            <v>011-377-2266</v>
          </cell>
        </row>
        <row r="849">
          <cell r="C849">
            <v>258.8</v>
          </cell>
          <cell r="D849" t="str">
            <v>会社名</v>
          </cell>
          <cell r="E849" t="str">
            <v>セントラル硝子北海道㈱</v>
          </cell>
          <cell r="F849" t="str">
            <v>上田</v>
          </cell>
        </row>
        <row r="850">
          <cell r="C850">
            <v>259</v>
          </cell>
          <cell r="D850" t="str">
            <v>TEL</v>
          </cell>
          <cell r="E850" t="str">
            <v>011-868-4951</v>
          </cell>
        </row>
        <row r="851">
          <cell r="C851">
            <v>259.2</v>
          </cell>
          <cell r="D851" t="str">
            <v>FAX</v>
          </cell>
          <cell r="E851" t="str">
            <v>011-868-4955</v>
          </cell>
        </row>
        <row r="852">
          <cell r="C852">
            <v>259.8</v>
          </cell>
          <cell r="D852" t="str">
            <v>会社名</v>
          </cell>
        </row>
        <row r="853">
          <cell r="C853">
            <v>260</v>
          </cell>
          <cell r="D853" t="str">
            <v>TEL</v>
          </cell>
        </row>
        <row r="854">
          <cell r="C854">
            <v>260.2</v>
          </cell>
          <cell r="D854" t="str">
            <v>FAX</v>
          </cell>
        </row>
        <row r="855">
          <cell r="C855">
            <v>260.8</v>
          </cell>
          <cell r="D855" t="str">
            <v>会社名</v>
          </cell>
        </row>
        <row r="856">
          <cell r="C856">
            <v>261</v>
          </cell>
          <cell r="D856" t="str">
            <v>TEL</v>
          </cell>
        </row>
        <row r="857">
          <cell r="C857">
            <v>261.2</v>
          </cell>
          <cell r="D857" t="str">
            <v>FAX</v>
          </cell>
        </row>
        <row r="858">
          <cell r="C858">
            <v>261.8</v>
          </cell>
          <cell r="D858" t="str">
            <v>会社名</v>
          </cell>
          <cell r="E858" t="str">
            <v>日本ﾎﾟﾘｴｽﾃﾙ㈱</v>
          </cell>
          <cell r="F858" t="str">
            <v>阿部</v>
          </cell>
        </row>
        <row r="859">
          <cell r="C859">
            <v>262</v>
          </cell>
          <cell r="D859" t="str">
            <v>TEL</v>
          </cell>
          <cell r="E859" t="str">
            <v>　011-862-2090</v>
          </cell>
        </row>
        <row r="860">
          <cell r="C860">
            <v>262.2</v>
          </cell>
          <cell r="D860" t="str">
            <v>FAX</v>
          </cell>
          <cell r="E860" t="str">
            <v xml:space="preserve">  011-862-2097</v>
          </cell>
        </row>
        <row r="861">
          <cell r="C861">
            <v>262.8</v>
          </cell>
          <cell r="D861" t="str">
            <v>会社名</v>
          </cell>
          <cell r="E861" t="str">
            <v>北海道NKKﾄﾚｰﾃﾞｨﾝｸﾞ</v>
          </cell>
        </row>
        <row r="862">
          <cell r="C862">
            <v>263</v>
          </cell>
          <cell r="D862" t="str">
            <v>TEL</v>
          </cell>
          <cell r="E862" t="str">
            <v>　011-271-8931</v>
          </cell>
        </row>
        <row r="863">
          <cell r="C863">
            <v>263.2</v>
          </cell>
          <cell r="D863" t="str">
            <v>FAX</v>
          </cell>
          <cell r="E863" t="str">
            <v>　011-271-7573</v>
          </cell>
        </row>
        <row r="864">
          <cell r="C864">
            <v>263.8</v>
          </cell>
          <cell r="D864" t="str">
            <v>会社名</v>
          </cell>
          <cell r="E864" t="str">
            <v>淀川製作所</v>
          </cell>
          <cell r="F864" t="str">
            <v>後藤</v>
          </cell>
        </row>
        <row r="865">
          <cell r="C865">
            <v>264</v>
          </cell>
          <cell r="D865" t="str">
            <v>TEL</v>
          </cell>
          <cell r="E865" t="str">
            <v>　011-271-4771</v>
          </cell>
        </row>
        <row r="866">
          <cell r="C866">
            <v>264.2</v>
          </cell>
          <cell r="D866" t="str">
            <v>FAX</v>
          </cell>
          <cell r="E866" t="str">
            <v>　011-241-6415</v>
          </cell>
        </row>
        <row r="867">
          <cell r="C867">
            <v>264.8</v>
          </cell>
          <cell r="D867" t="str">
            <v>会社名</v>
          </cell>
          <cell r="E867" t="str">
            <v>協和技研</v>
          </cell>
        </row>
        <row r="868">
          <cell r="C868">
            <v>265</v>
          </cell>
          <cell r="D868" t="str">
            <v>TEL</v>
          </cell>
          <cell r="E868" t="str">
            <v xml:space="preserve"> 011-751-7272</v>
          </cell>
        </row>
        <row r="869">
          <cell r="C869">
            <v>265.2</v>
          </cell>
          <cell r="D869" t="str">
            <v>FAX</v>
          </cell>
          <cell r="E869" t="str">
            <v xml:space="preserve"> 011-751-6469</v>
          </cell>
        </row>
        <row r="870">
          <cell r="C870">
            <v>265.8</v>
          </cell>
          <cell r="D870" t="str">
            <v>会社名</v>
          </cell>
          <cell r="E870" t="str">
            <v>㈱クリエーション工房</v>
          </cell>
          <cell r="F870" t="str">
            <v>林</v>
          </cell>
        </row>
        <row r="871">
          <cell r="C871">
            <v>266</v>
          </cell>
          <cell r="D871" t="str">
            <v>TEL</v>
          </cell>
          <cell r="E871" t="str">
            <v xml:space="preserve"> 011-642-8171</v>
          </cell>
        </row>
        <row r="872">
          <cell r="C872">
            <v>266.2</v>
          </cell>
          <cell r="D872" t="str">
            <v>FAX</v>
          </cell>
          <cell r="E872" t="str">
            <v xml:space="preserve"> 011-642-8171</v>
          </cell>
        </row>
        <row r="873">
          <cell r="C873">
            <v>266.8</v>
          </cell>
          <cell r="D873" t="str">
            <v>会社名</v>
          </cell>
          <cell r="E873" t="str">
            <v>シンコー実業</v>
          </cell>
        </row>
        <row r="874">
          <cell r="C874">
            <v>267</v>
          </cell>
          <cell r="D874" t="str">
            <v>TEL</v>
          </cell>
          <cell r="E874" t="str">
            <v xml:space="preserve"> 011-892-8591</v>
          </cell>
        </row>
        <row r="875">
          <cell r="C875">
            <v>267.2</v>
          </cell>
          <cell r="D875" t="str">
            <v>FAX</v>
          </cell>
        </row>
        <row r="876">
          <cell r="C876">
            <v>267.8</v>
          </cell>
          <cell r="D876" t="str">
            <v>会社名</v>
          </cell>
          <cell r="E876" t="str">
            <v>島田特殊硝子</v>
          </cell>
        </row>
        <row r="877">
          <cell r="C877">
            <v>268</v>
          </cell>
          <cell r="D877" t="str">
            <v>TEL</v>
          </cell>
          <cell r="E877" t="str">
            <v xml:space="preserve"> 011-894-7592</v>
          </cell>
        </row>
        <row r="878">
          <cell r="C878">
            <v>268.2</v>
          </cell>
          <cell r="D878" t="str">
            <v>FAX</v>
          </cell>
          <cell r="E878" t="str">
            <v xml:space="preserve"> 011-894-7374</v>
          </cell>
        </row>
        <row r="879">
          <cell r="C879">
            <v>268.8</v>
          </cell>
          <cell r="D879" t="str">
            <v>会社名</v>
          </cell>
          <cell r="E879" t="str">
            <v>北海ガラスサービス</v>
          </cell>
        </row>
        <row r="880">
          <cell r="C880">
            <v>269</v>
          </cell>
          <cell r="D880" t="str">
            <v>TEL</v>
          </cell>
          <cell r="E880" t="str">
            <v xml:space="preserve"> 011-241-3804</v>
          </cell>
        </row>
        <row r="881">
          <cell r="C881">
            <v>269.2</v>
          </cell>
          <cell r="D881" t="str">
            <v>FAX</v>
          </cell>
        </row>
        <row r="882">
          <cell r="C882">
            <v>269.8</v>
          </cell>
          <cell r="D882" t="str">
            <v>会社名</v>
          </cell>
        </row>
        <row r="883">
          <cell r="C883">
            <v>270</v>
          </cell>
          <cell r="D883" t="str">
            <v>TEL</v>
          </cell>
        </row>
        <row r="884">
          <cell r="C884">
            <v>270.2</v>
          </cell>
          <cell r="D884" t="str">
            <v>FAX</v>
          </cell>
        </row>
        <row r="888">
          <cell r="C888" t="str">
            <v>コード</v>
          </cell>
          <cell r="E888" t="str">
            <v>社名・TEL/FAX</v>
          </cell>
          <cell r="F888" t="str">
            <v>担当者</v>
          </cell>
          <cell r="G888" t="str">
            <v>備考</v>
          </cell>
        </row>
        <row r="889">
          <cell r="C889">
            <v>270.8</v>
          </cell>
          <cell r="D889" t="str">
            <v>会社名</v>
          </cell>
          <cell r="E889" t="str">
            <v>エービーシー商会</v>
          </cell>
          <cell r="F889" t="str">
            <v>金谷</v>
          </cell>
        </row>
        <row r="890">
          <cell r="C890">
            <v>271</v>
          </cell>
          <cell r="D890" t="str">
            <v>TEL</v>
          </cell>
          <cell r="E890" t="str">
            <v xml:space="preserve"> 011-231-7937</v>
          </cell>
        </row>
        <row r="891">
          <cell r="C891">
            <v>271.2</v>
          </cell>
          <cell r="D891" t="str">
            <v>FAX</v>
          </cell>
          <cell r="E891" t="str">
            <v xml:space="preserve"> 011-271-5840</v>
          </cell>
        </row>
        <row r="892">
          <cell r="C892">
            <v>271.8</v>
          </cell>
          <cell r="D892" t="str">
            <v>会社名</v>
          </cell>
          <cell r="E892" t="str">
            <v>コニシ</v>
          </cell>
        </row>
        <row r="893">
          <cell r="C893">
            <v>272</v>
          </cell>
          <cell r="D893" t="str">
            <v>TEL</v>
          </cell>
          <cell r="E893" t="str">
            <v xml:space="preserve"> 011-612-0211</v>
          </cell>
        </row>
        <row r="894">
          <cell r="C894">
            <v>272.2</v>
          </cell>
          <cell r="D894" t="str">
            <v>FAX</v>
          </cell>
          <cell r="E894" t="str">
            <v xml:space="preserve"> 011-612-0219</v>
          </cell>
        </row>
        <row r="895">
          <cell r="C895">
            <v>272.8</v>
          </cell>
          <cell r="D895" t="str">
            <v>会社名</v>
          </cell>
          <cell r="E895" t="str">
            <v>東リ㈱</v>
          </cell>
          <cell r="F895" t="str">
            <v>堀米</v>
          </cell>
        </row>
        <row r="896">
          <cell r="C896">
            <v>273</v>
          </cell>
          <cell r="D896" t="str">
            <v>TEL</v>
          </cell>
          <cell r="E896" t="str">
            <v>011-833-0040</v>
          </cell>
        </row>
        <row r="897">
          <cell r="C897">
            <v>273.2</v>
          </cell>
          <cell r="D897" t="str">
            <v>FAX</v>
          </cell>
          <cell r="E897" t="str">
            <v>011-833-1040</v>
          </cell>
        </row>
        <row r="898">
          <cell r="C898">
            <v>273.8</v>
          </cell>
          <cell r="D898" t="str">
            <v>会社名</v>
          </cell>
          <cell r="E898" t="str">
            <v>ポゾリス</v>
          </cell>
        </row>
        <row r="899">
          <cell r="C899">
            <v>274</v>
          </cell>
          <cell r="D899" t="str">
            <v>TEL</v>
          </cell>
          <cell r="E899" t="str">
            <v xml:space="preserve"> 011-231-2470</v>
          </cell>
        </row>
        <row r="900">
          <cell r="C900">
            <v>274.2</v>
          </cell>
          <cell r="D900" t="str">
            <v>FAX</v>
          </cell>
          <cell r="E900" t="str">
            <v xml:space="preserve"> 011-231-2523</v>
          </cell>
        </row>
        <row r="901">
          <cell r="C901">
            <v>274.8</v>
          </cell>
          <cell r="D901" t="str">
            <v>会社名</v>
          </cell>
          <cell r="E901" t="str">
            <v>ｺｽﾓｱﾝﾄﾞﾄﾚﾝﾄﾞｻｰﾋﾞｽ</v>
          </cell>
          <cell r="F901" t="str">
            <v>大塚</v>
          </cell>
        </row>
        <row r="902">
          <cell r="C902">
            <v>275</v>
          </cell>
          <cell r="D902" t="str">
            <v>TEL</v>
          </cell>
          <cell r="E902" t="str">
            <v>011-251-5904</v>
          </cell>
        </row>
        <row r="903">
          <cell r="C903">
            <v>275.2</v>
          </cell>
          <cell r="D903" t="str">
            <v>FAX</v>
          </cell>
          <cell r="E903" t="str">
            <v>011-251-8842</v>
          </cell>
        </row>
        <row r="904">
          <cell r="C904">
            <v>275.8</v>
          </cell>
          <cell r="D904" t="str">
            <v>会社名</v>
          </cell>
          <cell r="E904" t="str">
            <v>日本ペイント</v>
          </cell>
          <cell r="F904" t="str">
            <v>堀田</v>
          </cell>
        </row>
        <row r="905">
          <cell r="C905">
            <v>276</v>
          </cell>
          <cell r="D905" t="str">
            <v>TEL</v>
          </cell>
          <cell r="E905" t="str">
            <v>011-370-3101</v>
          </cell>
        </row>
        <row r="906">
          <cell r="C906">
            <v>276.2</v>
          </cell>
          <cell r="D906" t="str">
            <v>FAX</v>
          </cell>
          <cell r="E906" t="str">
            <v>011-370-3122</v>
          </cell>
        </row>
        <row r="907">
          <cell r="C907">
            <v>276.8</v>
          </cell>
          <cell r="D907" t="str">
            <v>会社名</v>
          </cell>
          <cell r="E907" t="str">
            <v>エスケー化研</v>
          </cell>
          <cell r="F907" t="str">
            <v>氣田</v>
          </cell>
        </row>
        <row r="908">
          <cell r="C908">
            <v>277</v>
          </cell>
          <cell r="D908" t="str">
            <v>TEL</v>
          </cell>
          <cell r="E908" t="str">
            <v>　011-784-4000</v>
          </cell>
        </row>
        <row r="909">
          <cell r="C909">
            <v>277.2</v>
          </cell>
          <cell r="D909" t="str">
            <v>FAX</v>
          </cell>
          <cell r="E909" t="str">
            <v xml:space="preserve">  011-784-4111</v>
          </cell>
        </row>
        <row r="910">
          <cell r="C910">
            <v>277.8</v>
          </cell>
          <cell r="D910" t="str">
            <v>会社名</v>
          </cell>
          <cell r="E910" t="str">
            <v>関西ペイント㈱</v>
          </cell>
          <cell r="F910" t="str">
            <v>高田</v>
          </cell>
        </row>
        <row r="911">
          <cell r="C911">
            <v>278</v>
          </cell>
          <cell r="D911" t="str">
            <v>TEL</v>
          </cell>
          <cell r="E911" t="str">
            <v xml:space="preserve"> 0133-64-3030</v>
          </cell>
        </row>
        <row r="912">
          <cell r="C912">
            <v>278.2</v>
          </cell>
          <cell r="D912" t="str">
            <v>FAX</v>
          </cell>
          <cell r="E912" t="str">
            <v xml:space="preserve"> 0133-64-5757</v>
          </cell>
        </row>
        <row r="913">
          <cell r="C913">
            <v>278.8</v>
          </cell>
          <cell r="D913" t="str">
            <v>会社名</v>
          </cell>
          <cell r="E913" t="str">
            <v>菊水化学工業㈱</v>
          </cell>
          <cell r="F913" t="str">
            <v>吉村</v>
          </cell>
        </row>
        <row r="914">
          <cell r="C914">
            <v>279</v>
          </cell>
          <cell r="D914" t="str">
            <v>TEL</v>
          </cell>
          <cell r="E914" t="str">
            <v xml:space="preserve"> 011-787-5111</v>
          </cell>
        </row>
        <row r="915">
          <cell r="C915">
            <v>279.2</v>
          </cell>
          <cell r="D915" t="str">
            <v>FAX</v>
          </cell>
          <cell r="E915" t="str">
            <v xml:space="preserve"> 011-787-5115</v>
          </cell>
        </row>
        <row r="916">
          <cell r="C916">
            <v>279.8</v>
          </cell>
          <cell r="D916" t="str">
            <v>会社名</v>
          </cell>
          <cell r="E916" t="str">
            <v>恒和化学工業㈱</v>
          </cell>
          <cell r="F916" t="str">
            <v>横田</v>
          </cell>
        </row>
        <row r="917">
          <cell r="C917">
            <v>280</v>
          </cell>
          <cell r="D917" t="str">
            <v>TEL</v>
          </cell>
          <cell r="E917" t="str">
            <v xml:space="preserve"> 0133-64-3171</v>
          </cell>
        </row>
        <row r="918">
          <cell r="C918">
            <v>280.2</v>
          </cell>
          <cell r="D918" t="str">
            <v>FAX</v>
          </cell>
          <cell r="E918" t="str">
            <v xml:space="preserve"> 0133-64-0080</v>
          </cell>
        </row>
        <row r="919">
          <cell r="C919">
            <v>280.8</v>
          </cell>
          <cell r="D919" t="str">
            <v>会社名</v>
          </cell>
          <cell r="E919" t="str">
            <v>昭和マテリアル㈱</v>
          </cell>
          <cell r="F919" t="str">
            <v>植村</v>
          </cell>
        </row>
        <row r="920">
          <cell r="C920">
            <v>281</v>
          </cell>
          <cell r="D920" t="str">
            <v>TEL</v>
          </cell>
          <cell r="E920" t="str">
            <v>011-862-1917</v>
          </cell>
        </row>
        <row r="921">
          <cell r="C921">
            <v>281.2</v>
          </cell>
          <cell r="D921" t="str">
            <v>FAX</v>
          </cell>
          <cell r="E921" t="str">
            <v>011-863-6801</v>
          </cell>
        </row>
        <row r="922">
          <cell r="C922">
            <v>281.8</v>
          </cell>
          <cell r="D922" t="str">
            <v>会社名</v>
          </cell>
          <cell r="E922" t="str">
            <v>㈱アサヒ</v>
          </cell>
          <cell r="F922" t="str">
            <v>中山</v>
          </cell>
          <cell r="G922" t="str">
            <v>外部用OS（オスモカラー）</v>
          </cell>
        </row>
        <row r="923">
          <cell r="C923">
            <v>282</v>
          </cell>
          <cell r="D923" t="str">
            <v>TEL</v>
          </cell>
          <cell r="E923" t="str">
            <v xml:space="preserve"> 011-862-3990</v>
          </cell>
        </row>
        <row r="924">
          <cell r="C924">
            <v>282.2</v>
          </cell>
          <cell r="D924" t="str">
            <v>FAX</v>
          </cell>
          <cell r="E924" t="str">
            <v xml:space="preserve"> 011-863-,355</v>
          </cell>
        </row>
        <row r="925">
          <cell r="C925">
            <v>282.8</v>
          </cell>
          <cell r="D925" t="str">
            <v>会社名</v>
          </cell>
          <cell r="E925" t="str">
            <v>㈱新宮商行</v>
          </cell>
          <cell r="F925" t="str">
            <v>成田</v>
          </cell>
          <cell r="G925" t="str">
            <v>木材保護着色塗装</v>
          </cell>
        </row>
        <row r="926">
          <cell r="C926">
            <v>283</v>
          </cell>
          <cell r="D926" t="str">
            <v>TEL</v>
          </cell>
          <cell r="E926" t="str">
            <v>011-644-1011</v>
          </cell>
          <cell r="F926" t="str">
            <v>前</v>
          </cell>
          <cell r="G926" t="str">
            <v>外部用OS（オスモカラー）</v>
          </cell>
        </row>
        <row r="927">
          <cell r="C927">
            <v>283.2</v>
          </cell>
          <cell r="D927" t="str">
            <v>FAX</v>
          </cell>
          <cell r="E927" t="str">
            <v>011-643-1296</v>
          </cell>
        </row>
        <row r="928">
          <cell r="C928">
            <v>283.8</v>
          </cell>
          <cell r="D928" t="str">
            <v>会社名</v>
          </cell>
          <cell r="E928" t="str">
            <v>大日技研工業㈱</v>
          </cell>
          <cell r="F928" t="str">
            <v>大松</v>
          </cell>
        </row>
        <row r="929">
          <cell r="C929">
            <v>284</v>
          </cell>
          <cell r="D929" t="str">
            <v>TEL</v>
          </cell>
          <cell r="E929" t="str">
            <v>03-3639-5131</v>
          </cell>
        </row>
        <row r="930">
          <cell r="C930">
            <v>284.2</v>
          </cell>
          <cell r="D930" t="str">
            <v>FAX</v>
          </cell>
          <cell r="E930" t="str">
            <v>03-3639-5129</v>
          </cell>
        </row>
        <row r="931">
          <cell r="C931">
            <v>284.8</v>
          </cell>
          <cell r="D931" t="str">
            <v>会社名</v>
          </cell>
          <cell r="E931" t="str">
            <v>北海道特殊防水</v>
          </cell>
          <cell r="F931" t="str">
            <v>安部</v>
          </cell>
        </row>
        <row r="932">
          <cell r="C932">
            <v>285</v>
          </cell>
          <cell r="D932" t="str">
            <v>TEL</v>
          </cell>
          <cell r="E932" t="str">
            <v>　011-642-6336</v>
          </cell>
        </row>
        <row r="933">
          <cell r="C933">
            <v>285.2</v>
          </cell>
          <cell r="D933" t="str">
            <v>FAX</v>
          </cell>
          <cell r="E933" t="str">
            <v xml:space="preserve">  011-642-6459</v>
          </cell>
        </row>
        <row r="937">
          <cell r="C937" t="str">
            <v>コード</v>
          </cell>
          <cell r="E937" t="str">
            <v>社名・TEL/FAX</v>
          </cell>
          <cell r="F937" t="str">
            <v>担当者</v>
          </cell>
          <cell r="G937" t="str">
            <v>備考</v>
          </cell>
        </row>
        <row r="938">
          <cell r="C938">
            <v>285.8</v>
          </cell>
          <cell r="D938" t="str">
            <v>会社名</v>
          </cell>
          <cell r="E938" t="str">
            <v>和信化学工業㈱</v>
          </cell>
          <cell r="F938" t="str">
            <v>渡辺</v>
          </cell>
          <cell r="G938" t="str">
            <v>外部用OS（ガードラック）</v>
          </cell>
        </row>
        <row r="939">
          <cell r="C939">
            <v>286</v>
          </cell>
          <cell r="D939" t="str">
            <v>TEL</v>
          </cell>
          <cell r="E939" t="str">
            <v xml:space="preserve"> 011-372-3010</v>
          </cell>
        </row>
        <row r="940">
          <cell r="C940">
            <v>286.2</v>
          </cell>
          <cell r="D940" t="str">
            <v>FAX</v>
          </cell>
          <cell r="E940" t="str">
            <v xml:space="preserve"> 011-372-2191</v>
          </cell>
        </row>
        <row r="941">
          <cell r="C941">
            <v>286.8</v>
          </cell>
          <cell r="D941" t="str">
            <v>会社名</v>
          </cell>
          <cell r="E941" t="str">
            <v>サンビック㈱</v>
          </cell>
          <cell r="F941" t="str">
            <v>江成</v>
          </cell>
        </row>
        <row r="942">
          <cell r="C942">
            <v>287</v>
          </cell>
          <cell r="D942" t="str">
            <v>TEL</v>
          </cell>
          <cell r="E942" t="str">
            <v>011-855-0036</v>
          </cell>
        </row>
        <row r="943">
          <cell r="C943">
            <v>287.2</v>
          </cell>
          <cell r="D943" t="str">
            <v>FAX</v>
          </cell>
          <cell r="E943" t="str">
            <v>011-855-7227</v>
          </cell>
        </row>
        <row r="944">
          <cell r="C944">
            <v>287.8</v>
          </cell>
          <cell r="D944" t="str">
            <v>会社名</v>
          </cell>
          <cell r="E944" t="str">
            <v>丸福塗料</v>
          </cell>
          <cell r="F944" t="str">
            <v>斎藤</v>
          </cell>
        </row>
        <row r="945">
          <cell r="C945">
            <v>288</v>
          </cell>
          <cell r="D945" t="str">
            <v>TEL</v>
          </cell>
          <cell r="E945" t="str">
            <v>011-621-2444</v>
          </cell>
        </row>
        <row r="946">
          <cell r="C946">
            <v>288.2</v>
          </cell>
          <cell r="D946" t="str">
            <v>FAX</v>
          </cell>
          <cell r="E946" t="str">
            <v>011-621-2442</v>
          </cell>
        </row>
        <row r="947">
          <cell r="C947">
            <v>288.8</v>
          </cell>
          <cell r="D947" t="str">
            <v>会社名</v>
          </cell>
          <cell r="E947" t="str">
            <v>村山塗装</v>
          </cell>
          <cell r="F947" t="str">
            <v>村山</v>
          </cell>
        </row>
        <row r="948">
          <cell r="C948">
            <v>289</v>
          </cell>
          <cell r="D948" t="str">
            <v>TEL</v>
          </cell>
          <cell r="E948" t="str">
            <v xml:space="preserve"> 011-861-6260</v>
          </cell>
        </row>
        <row r="949">
          <cell r="C949">
            <v>289.2</v>
          </cell>
          <cell r="D949" t="str">
            <v>FAX</v>
          </cell>
          <cell r="E949" t="str">
            <v xml:space="preserve"> 011-861-6253</v>
          </cell>
        </row>
        <row r="950">
          <cell r="C950">
            <v>289.8</v>
          </cell>
          <cell r="D950" t="str">
            <v>会社名</v>
          </cell>
          <cell r="E950" t="str">
            <v>札幌塗装工業㈱</v>
          </cell>
          <cell r="F950" t="str">
            <v>日下</v>
          </cell>
        </row>
        <row r="951">
          <cell r="C951">
            <v>290</v>
          </cell>
          <cell r="D951" t="str">
            <v>TEL</v>
          </cell>
          <cell r="E951" t="str">
            <v>　011-611-2563</v>
          </cell>
          <cell r="F951" t="str">
            <v>ｸｻｶ</v>
          </cell>
        </row>
        <row r="952">
          <cell r="C952">
            <v>290.2</v>
          </cell>
          <cell r="D952" t="str">
            <v>FAX</v>
          </cell>
          <cell r="E952" t="str">
            <v xml:space="preserve">  011-611-2648</v>
          </cell>
        </row>
        <row r="953">
          <cell r="C953">
            <v>290.8</v>
          </cell>
          <cell r="D953" t="str">
            <v>会社名</v>
          </cell>
          <cell r="E953" t="str">
            <v>畠中建装㈲</v>
          </cell>
        </row>
        <row r="954">
          <cell r="C954">
            <v>291</v>
          </cell>
          <cell r="D954" t="str">
            <v>TEL</v>
          </cell>
          <cell r="E954" t="str">
            <v>011-561-5660</v>
          </cell>
        </row>
        <row r="955">
          <cell r="C955">
            <v>291.2</v>
          </cell>
          <cell r="D955" t="str">
            <v>FAX</v>
          </cell>
        </row>
        <row r="956">
          <cell r="C956">
            <v>291.8</v>
          </cell>
          <cell r="D956" t="str">
            <v>会社名</v>
          </cell>
          <cell r="E956" t="str">
            <v>㈱大島塗装店</v>
          </cell>
          <cell r="F956" t="str">
            <v>大島</v>
          </cell>
        </row>
        <row r="957">
          <cell r="C957">
            <v>292</v>
          </cell>
          <cell r="D957" t="str">
            <v>TEL</v>
          </cell>
          <cell r="E957" t="str">
            <v>011-663-1351</v>
          </cell>
        </row>
        <row r="958">
          <cell r="C958">
            <v>292.2</v>
          </cell>
          <cell r="D958" t="str">
            <v>FAX</v>
          </cell>
          <cell r="E958" t="str">
            <v>011-664-8827</v>
          </cell>
        </row>
        <row r="959">
          <cell r="C959">
            <v>292.8</v>
          </cell>
          <cell r="D959" t="str">
            <v>会社名</v>
          </cell>
          <cell r="E959" t="str">
            <v>北海道レヂボン㈱</v>
          </cell>
          <cell r="F959" t="str">
            <v>営業担当者</v>
          </cell>
        </row>
        <row r="960">
          <cell r="C960">
            <v>293</v>
          </cell>
          <cell r="D960" t="str">
            <v>TEL</v>
          </cell>
          <cell r="E960" t="str">
            <v>011-831-4065</v>
          </cell>
        </row>
        <row r="961">
          <cell r="C961">
            <v>293.2</v>
          </cell>
          <cell r="D961" t="str">
            <v>FAX</v>
          </cell>
          <cell r="E961" t="str">
            <v>011-831-9910</v>
          </cell>
        </row>
        <row r="962">
          <cell r="C962">
            <v>293.8</v>
          </cell>
          <cell r="D962" t="str">
            <v>会社名</v>
          </cell>
          <cell r="E962" t="str">
            <v>大日本塗料㈱</v>
          </cell>
          <cell r="F962" t="str">
            <v>松島</v>
          </cell>
        </row>
        <row r="963">
          <cell r="C963">
            <v>294</v>
          </cell>
          <cell r="D963" t="str">
            <v>TEL</v>
          </cell>
          <cell r="E963" t="str">
            <v>011-812-3101</v>
          </cell>
        </row>
        <row r="964">
          <cell r="C964">
            <v>294.2</v>
          </cell>
          <cell r="D964" t="str">
            <v>FAX</v>
          </cell>
          <cell r="E964" t="str">
            <v>011-812-3104</v>
          </cell>
        </row>
        <row r="965">
          <cell r="C965">
            <v>294.8</v>
          </cell>
          <cell r="D965" t="str">
            <v>会社名</v>
          </cell>
        </row>
        <row r="966">
          <cell r="C966">
            <v>295</v>
          </cell>
          <cell r="D966" t="str">
            <v>TEL</v>
          </cell>
        </row>
        <row r="967">
          <cell r="C967">
            <v>295.2</v>
          </cell>
          <cell r="D967" t="str">
            <v>FAX</v>
          </cell>
        </row>
        <row r="968">
          <cell r="C968">
            <v>295.8</v>
          </cell>
          <cell r="D968" t="str">
            <v>会社名</v>
          </cell>
          <cell r="E968" t="str">
            <v>シュトージャパン㈱</v>
          </cell>
          <cell r="F968" t="str">
            <v>徳岡</v>
          </cell>
        </row>
        <row r="969">
          <cell r="C969">
            <v>296</v>
          </cell>
          <cell r="D969" t="str">
            <v>TEL</v>
          </cell>
          <cell r="E969" t="str">
            <v>011-299-4271</v>
          </cell>
        </row>
        <row r="970">
          <cell r="C970">
            <v>296.2</v>
          </cell>
          <cell r="D970" t="str">
            <v>FAX</v>
          </cell>
          <cell r="E970" t="str">
            <v>011-299-4274</v>
          </cell>
        </row>
        <row r="971">
          <cell r="C971">
            <v>296.8</v>
          </cell>
          <cell r="D971" t="str">
            <v>会社名</v>
          </cell>
          <cell r="E971" t="str">
            <v>㈱建和</v>
          </cell>
          <cell r="F971" t="str">
            <v>担当者</v>
          </cell>
        </row>
        <row r="972">
          <cell r="C972">
            <v>297</v>
          </cell>
          <cell r="D972" t="str">
            <v>TEL</v>
          </cell>
          <cell r="E972" t="str">
            <v>0568-71-5950</v>
          </cell>
        </row>
        <row r="973">
          <cell r="C973">
            <v>297.2</v>
          </cell>
          <cell r="D973" t="str">
            <v>FAX</v>
          </cell>
          <cell r="E973" t="str">
            <v>0568-71-5928</v>
          </cell>
        </row>
        <row r="974">
          <cell r="C974">
            <v>297.8</v>
          </cell>
          <cell r="D974" t="str">
            <v>会社名</v>
          </cell>
          <cell r="E974" t="str">
            <v>サンプロダクツ㈱</v>
          </cell>
          <cell r="F974" t="str">
            <v>橋田</v>
          </cell>
        </row>
        <row r="975">
          <cell r="C975">
            <v>298</v>
          </cell>
          <cell r="D975" t="str">
            <v>TEL</v>
          </cell>
          <cell r="E975" t="str">
            <v>03-3267-8941</v>
          </cell>
        </row>
        <row r="976">
          <cell r="C976">
            <v>298.2</v>
          </cell>
          <cell r="D976" t="str">
            <v>FAX</v>
          </cell>
          <cell r="E976" t="str">
            <v>03-3267-8942</v>
          </cell>
        </row>
        <row r="977">
          <cell r="C977">
            <v>298.8</v>
          </cell>
          <cell r="D977" t="str">
            <v>会社名</v>
          </cell>
          <cell r="E977" t="str">
            <v>㈱オーシカ</v>
          </cell>
          <cell r="F977" t="str">
            <v>金安</v>
          </cell>
        </row>
        <row r="978">
          <cell r="C978">
            <v>299</v>
          </cell>
          <cell r="D978" t="str">
            <v>TEL</v>
          </cell>
          <cell r="E978" t="str">
            <v>011-241-5057</v>
          </cell>
        </row>
        <row r="979">
          <cell r="C979">
            <v>299.2</v>
          </cell>
          <cell r="D979" t="str">
            <v>FAX</v>
          </cell>
        </row>
        <row r="980">
          <cell r="C980">
            <v>299.8</v>
          </cell>
          <cell r="D980" t="str">
            <v>会社名</v>
          </cell>
          <cell r="E980" t="str">
            <v>下田通商㈱</v>
          </cell>
        </row>
        <row r="981">
          <cell r="C981">
            <v>300</v>
          </cell>
          <cell r="D981" t="str">
            <v>TEL</v>
          </cell>
          <cell r="E981" t="str">
            <v>0133-64-6370</v>
          </cell>
        </row>
        <row r="982">
          <cell r="C982">
            <v>300.2</v>
          </cell>
          <cell r="D982" t="str">
            <v>FAX</v>
          </cell>
          <cell r="E982" t="str">
            <v>0133-64-6371</v>
          </cell>
        </row>
        <row r="986">
          <cell r="C986" t="str">
            <v>コード</v>
          </cell>
          <cell r="E986" t="str">
            <v>社名・TEL/FAX</v>
          </cell>
          <cell r="F986" t="str">
            <v>担当者</v>
          </cell>
          <cell r="G986" t="str">
            <v>備考</v>
          </cell>
        </row>
        <row r="987">
          <cell r="C987">
            <v>300.8</v>
          </cell>
          <cell r="D987" t="str">
            <v>会社名</v>
          </cell>
          <cell r="E987" t="str">
            <v>東邦木材㈱</v>
          </cell>
          <cell r="F987" t="str">
            <v>多田</v>
          </cell>
          <cell r="G987" t="str">
            <v>tada@thlumber.co.jp</v>
          </cell>
        </row>
        <row r="988">
          <cell r="C988">
            <v>301</v>
          </cell>
          <cell r="D988" t="str">
            <v>TEL</v>
          </cell>
          <cell r="E988" t="str">
            <v>011-590-1645</v>
          </cell>
        </row>
        <row r="989">
          <cell r="C989">
            <v>301.2</v>
          </cell>
          <cell r="D989" t="str">
            <v>FAX</v>
          </cell>
          <cell r="E989" t="str">
            <v>011-685-7233</v>
          </cell>
        </row>
        <row r="990">
          <cell r="C990">
            <v>301.8</v>
          </cell>
          <cell r="D990" t="str">
            <v>会社名</v>
          </cell>
          <cell r="E990" t="str">
            <v>㈱畑野木材店</v>
          </cell>
          <cell r="F990" t="str">
            <v>高橋</v>
          </cell>
        </row>
        <row r="991">
          <cell r="C991">
            <v>302</v>
          </cell>
          <cell r="D991" t="str">
            <v>TEL</v>
          </cell>
          <cell r="E991" t="str">
            <v>011-621-0261</v>
          </cell>
        </row>
        <row r="992">
          <cell r="C992">
            <v>302.2</v>
          </cell>
          <cell r="D992" t="str">
            <v>FAX</v>
          </cell>
          <cell r="E992" t="str">
            <v>011-621-0262</v>
          </cell>
        </row>
        <row r="993">
          <cell r="C993">
            <v>302.8</v>
          </cell>
          <cell r="D993" t="str">
            <v>会社名</v>
          </cell>
          <cell r="E993" t="str">
            <v>空知単板工業㈱</v>
          </cell>
          <cell r="F993" t="str">
            <v>多田</v>
          </cell>
        </row>
        <row r="994">
          <cell r="C994">
            <v>303</v>
          </cell>
          <cell r="D994" t="str">
            <v>TEL</v>
          </cell>
          <cell r="E994" t="str">
            <v>090-8638-1891</v>
          </cell>
        </row>
        <row r="995">
          <cell r="C995">
            <v>303.2</v>
          </cell>
          <cell r="D995" t="str">
            <v>FAX</v>
          </cell>
          <cell r="E995" t="str">
            <v>011-271-3030</v>
          </cell>
        </row>
        <row r="996">
          <cell r="C996">
            <v>303.8</v>
          </cell>
          <cell r="D996" t="str">
            <v>会社名</v>
          </cell>
          <cell r="E996" t="str">
            <v>ジューケン</v>
          </cell>
          <cell r="F996" t="str">
            <v>菊池</v>
          </cell>
        </row>
        <row r="997">
          <cell r="C997">
            <v>304</v>
          </cell>
          <cell r="D997" t="str">
            <v>TEL</v>
          </cell>
          <cell r="E997" t="str">
            <v xml:space="preserve"> 011-612-6768</v>
          </cell>
        </row>
        <row r="998">
          <cell r="C998">
            <v>304.2</v>
          </cell>
          <cell r="D998" t="str">
            <v>FAX</v>
          </cell>
          <cell r="E998" t="str">
            <v xml:space="preserve"> 011-612-6769</v>
          </cell>
        </row>
        <row r="999">
          <cell r="C999">
            <v>304.8</v>
          </cell>
          <cell r="D999" t="str">
            <v>会社名</v>
          </cell>
          <cell r="E999" t="str">
            <v>北海道パーケット工業</v>
          </cell>
          <cell r="F999" t="str">
            <v>諸星</v>
          </cell>
        </row>
        <row r="1000">
          <cell r="C1000">
            <v>305</v>
          </cell>
          <cell r="D1000" t="str">
            <v>TEL</v>
          </cell>
          <cell r="E1000" t="str">
            <v>011-746-0711</v>
          </cell>
        </row>
        <row r="1001">
          <cell r="C1001">
            <v>305.2</v>
          </cell>
          <cell r="D1001" t="str">
            <v>FAX</v>
          </cell>
          <cell r="E1001" t="str">
            <v>011-746-0713</v>
          </cell>
        </row>
        <row r="1002">
          <cell r="C1002">
            <v>305.8</v>
          </cell>
          <cell r="D1002" t="str">
            <v>会社名</v>
          </cell>
          <cell r="E1002" t="str">
            <v>東リ</v>
          </cell>
          <cell r="F1002" t="str">
            <v>藤井</v>
          </cell>
        </row>
        <row r="1003">
          <cell r="C1003">
            <v>306</v>
          </cell>
          <cell r="D1003" t="str">
            <v>TEL</v>
          </cell>
          <cell r="E1003" t="str">
            <v>　011-214-8311</v>
          </cell>
          <cell r="G1003" t="str">
            <v>防音</v>
          </cell>
        </row>
        <row r="1004">
          <cell r="C1004">
            <v>306.2</v>
          </cell>
          <cell r="D1004" t="str">
            <v>FAX</v>
          </cell>
          <cell r="E1004" t="str">
            <v xml:space="preserve">  011-214-8325</v>
          </cell>
        </row>
        <row r="1005">
          <cell r="C1005">
            <v>306.8</v>
          </cell>
          <cell r="D1005" t="str">
            <v>会社名</v>
          </cell>
          <cell r="E1005" t="str">
            <v>リリカラ㈱</v>
          </cell>
          <cell r="F1005" t="str">
            <v>近藤</v>
          </cell>
        </row>
        <row r="1006">
          <cell r="C1006">
            <v>307</v>
          </cell>
          <cell r="D1006" t="str">
            <v>TEL</v>
          </cell>
          <cell r="E1006" t="str">
            <v>　011-666-2125</v>
          </cell>
        </row>
        <row r="1007">
          <cell r="C1007">
            <v>307.2</v>
          </cell>
          <cell r="D1007" t="str">
            <v>FAX</v>
          </cell>
          <cell r="E1007" t="str">
            <v xml:space="preserve">  011-666-3696</v>
          </cell>
        </row>
        <row r="1008">
          <cell r="C1008">
            <v>307.8</v>
          </cell>
          <cell r="D1008" t="str">
            <v>会社名</v>
          </cell>
          <cell r="E1008" t="str">
            <v>ロンシール工業</v>
          </cell>
          <cell r="F1008" t="str">
            <v>佐々木</v>
          </cell>
        </row>
        <row r="1009">
          <cell r="C1009">
            <v>308</v>
          </cell>
          <cell r="D1009" t="str">
            <v>TEL</v>
          </cell>
          <cell r="E1009" t="str">
            <v xml:space="preserve"> 011-531-2602</v>
          </cell>
        </row>
        <row r="1010">
          <cell r="C1010">
            <v>308.2</v>
          </cell>
          <cell r="D1010" t="str">
            <v>FAX</v>
          </cell>
          <cell r="E1010" t="str">
            <v xml:space="preserve"> 011-511-3935</v>
          </cell>
        </row>
        <row r="1011">
          <cell r="C1011">
            <v>308.8</v>
          </cell>
          <cell r="D1011" t="str">
            <v>会社名</v>
          </cell>
          <cell r="E1011" t="str">
            <v>エービーシー商会</v>
          </cell>
          <cell r="F1011" t="str">
            <v>岩野</v>
          </cell>
        </row>
        <row r="1012">
          <cell r="C1012">
            <v>309</v>
          </cell>
          <cell r="D1012" t="str">
            <v>TEL</v>
          </cell>
          <cell r="E1012" t="str">
            <v>　011-231-7904</v>
          </cell>
        </row>
        <row r="1013">
          <cell r="C1013">
            <v>309.2</v>
          </cell>
          <cell r="D1013" t="str">
            <v>FAX</v>
          </cell>
          <cell r="E1013" t="str">
            <v xml:space="preserve">  011-271-5840</v>
          </cell>
        </row>
        <row r="1014">
          <cell r="C1014">
            <v>309.8</v>
          </cell>
          <cell r="D1014" t="str">
            <v>会社名</v>
          </cell>
          <cell r="E1014" t="str">
            <v>サンゲツ</v>
          </cell>
          <cell r="F1014" t="str">
            <v>横田</v>
          </cell>
        </row>
        <row r="1015">
          <cell r="C1015">
            <v>310</v>
          </cell>
          <cell r="D1015" t="str">
            <v>TEL</v>
          </cell>
          <cell r="E1015" t="str">
            <v>011-832-3111</v>
          </cell>
        </row>
        <row r="1016">
          <cell r="C1016">
            <v>310.2</v>
          </cell>
          <cell r="D1016" t="str">
            <v>FAX</v>
          </cell>
          <cell r="E1016" t="str">
            <v>011-832-3333</v>
          </cell>
        </row>
        <row r="1017">
          <cell r="C1017">
            <v>310.8</v>
          </cell>
          <cell r="D1017" t="str">
            <v>会社名</v>
          </cell>
          <cell r="E1017" t="str">
            <v>㈱タジマ</v>
          </cell>
          <cell r="F1017" t="str">
            <v>尾方</v>
          </cell>
        </row>
        <row r="1018">
          <cell r="C1018">
            <v>311</v>
          </cell>
          <cell r="D1018" t="str">
            <v>TEL</v>
          </cell>
          <cell r="E1018" t="str">
            <v xml:space="preserve"> 011-231-8261</v>
          </cell>
        </row>
        <row r="1019">
          <cell r="C1019">
            <v>311.2</v>
          </cell>
          <cell r="D1019" t="str">
            <v>FAX</v>
          </cell>
          <cell r="E1019" t="str">
            <v xml:space="preserve"> 011-221-6379</v>
          </cell>
        </row>
        <row r="1020">
          <cell r="C1020">
            <v>311.8</v>
          </cell>
          <cell r="D1020" t="str">
            <v>会社名</v>
          </cell>
          <cell r="E1020" t="str">
            <v>松下電工</v>
          </cell>
          <cell r="F1020" t="str">
            <v>佐藤</v>
          </cell>
          <cell r="G1020" t="str">
            <v>タタミ</v>
          </cell>
        </row>
        <row r="1021">
          <cell r="C1021">
            <v>312</v>
          </cell>
          <cell r="D1021" t="str">
            <v>TEL</v>
          </cell>
          <cell r="E1021" t="str">
            <v>　011-736-2311</v>
          </cell>
        </row>
        <row r="1022">
          <cell r="C1022">
            <v>312.2</v>
          </cell>
          <cell r="D1022" t="str">
            <v>FAX</v>
          </cell>
          <cell r="E1022" t="str">
            <v xml:space="preserve">  011-736-2330</v>
          </cell>
        </row>
        <row r="1023">
          <cell r="C1023">
            <v>312.8</v>
          </cell>
          <cell r="D1023" t="str">
            <v>会社名</v>
          </cell>
          <cell r="E1023" t="str">
            <v>㈱興亜</v>
          </cell>
          <cell r="F1023" t="str">
            <v>柏</v>
          </cell>
        </row>
        <row r="1024">
          <cell r="C1024">
            <v>313</v>
          </cell>
          <cell r="D1024" t="str">
            <v>TEL</v>
          </cell>
          <cell r="E1024" t="str">
            <v>　011-222-0911</v>
          </cell>
        </row>
        <row r="1025">
          <cell r="C1025">
            <v>313.2</v>
          </cell>
          <cell r="D1025" t="str">
            <v>FAX</v>
          </cell>
          <cell r="E1025" t="str">
            <v xml:space="preserve">  011-251-5474</v>
          </cell>
        </row>
        <row r="1026">
          <cell r="C1026">
            <v>313.8</v>
          </cell>
          <cell r="D1026" t="str">
            <v>会社名</v>
          </cell>
          <cell r="E1026" t="str">
            <v>濱野建材店</v>
          </cell>
          <cell r="F1026" t="str">
            <v>合田</v>
          </cell>
        </row>
        <row r="1027">
          <cell r="C1027">
            <v>314</v>
          </cell>
          <cell r="D1027" t="str">
            <v>TEL</v>
          </cell>
          <cell r="E1027" t="str">
            <v>011-231-3121</v>
          </cell>
        </row>
        <row r="1028">
          <cell r="C1028">
            <v>314.2</v>
          </cell>
          <cell r="D1028" t="str">
            <v>FAX</v>
          </cell>
          <cell r="E1028" t="str">
            <v>011-222-2761</v>
          </cell>
        </row>
        <row r="1029">
          <cell r="C1029">
            <v>314.8</v>
          </cell>
          <cell r="D1029" t="str">
            <v>会社名</v>
          </cell>
          <cell r="E1029" t="str">
            <v>㈱ツムラ札幌</v>
          </cell>
          <cell r="F1029" t="str">
            <v>高橋</v>
          </cell>
        </row>
        <row r="1030">
          <cell r="C1030">
            <v>315</v>
          </cell>
          <cell r="D1030" t="str">
            <v>TEL</v>
          </cell>
          <cell r="E1030" t="str">
            <v>　011-551-2662</v>
          </cell>
        </row>
        <row r="1031">
          <cell r="C1031">
            <v>315.2</v>
          </cell>
          <cell r="D1031" t="str">
            <v>FAX</v>
          </cell>
          <cell r="E1031" t="str">
            <v xml:space="preserve">  011-551-5474</v>
          </cell>
        </row>
        <row r="1035">
          <cell r="C1035" t="str">
            <v>コード</v>
          </cell>
          <cell r="E1035" t="str">
            <v>社名・TEL/FAX</v>
          </cell>
          <cell r="F1035" t="str">
            <v>担当者</v>
          </cell>
          <cell r="G1035" t="str">
            <v>備考</v>
          </cell>
        </row>
        <row r="1036">
          <cell r="C1036">
            <v>315.8</v>
          </cell>
          <cell r="D1036" t="str">
            <v>会社名</v>
          </cell>
          <cell r="E1036" t="str">
            <v>日立金属商事</v>
          </cell>
          <cell r="F1036" t="str">
            <v>西澤</v>
          </cell>
        </row>
        <row r="1037">
          <cell r="C1037">
            <v>316</v>
          </cell>
          <cell r="D1037" t="str">
            <v>TEL</v>
          </cell>
          <cell r="E1037" t="str">
            <v>　011-281-5101</v>
          </cell>
        </row>
        <row r="1038">
          <cell r="C1038">
            <v>316.2</v>
          </cell>
          <cell r="D1038" t="str">
            <v>FAX</v>
          </cell>
          <cell r="E1038" t="str">
            <v xml:space="preserve">  011-251-4944</v>
          </cell>
        </row>
        <row r="1039">
          <cell r="C1039">
            <v>316.8</v>
          </cell>
          <cell r="D1039" t="str">
            <v>会社名</v>
          </cell>
          <cell r="E1039" t="str">
            <v>ニチアス㈱</v>
          </cell>
          <cell r="F1039" t="str">
            <v>マスモリ</v>
          </cell>
          <cell r="G1039" t="str">
            <v>フリーアクセスフロアー</v>
          </cell>
        </row>
        <row r="1040">
          <cell r="C1040">
            <v>317</v>
          </cell>
          <cell r="D1040" t="str">
            <v>TEL</v>
          </cell>
          <cell r="E1040" t="str">
            <v xml:space="preserve"> 011-261-3506</v>
          </cell>
        </row>
        <row r="1041">
          <cell r="C1041">
            <v>317.2</v>
          </cell>
          <cell r="D1041" t="str">
            <v>FAX</v>
          </cell>
          <cell r="E1041" t="str">
            <v xml:space="preserve"> 011-221-9338</v>
          </cell>
        </row>
        <row r="1042">
          <cell r="C1042">
            <v>317.8</v>
          </cell>
          <cell r="D1042" t="str">
            <v>会社名</v>
          </cell>
          <cell r="E1042" t="str">
            <v>フクビ化学工業</v>
          </cell>
          <cell r="F1042" t="str">
            <v>担当者</v>
          </cell>
          <cell r="G1042" t="str">
            <v>フリーアクセスフロアー</v>
          </cell>
        </row>
        <row r="1043">
          <cell r="C1043">
            <v>318</v>
          </cell>
          <cell r="D1043" t="str">
            <v>TEL</v>
          </cell>
          <cell r="E1043" t="str">
            <v>011-896-7500</v>
          </cell>
          <cell r="G1043" t="str">
            <v>見切</v>
          </cell>
        </row>
        <row r="1044">
          <cell r="C1044">
            <v>318.2</v>
          </cell>
          <cell r="D1044" t="str">
            <v>FAX</v>
          </cell>
          <cell r="E1044" t="str">
            <v>011-896-5353</v>
          </cell>
        </row>
        <row r="1045">
          <cell r="C1045">
            <v>318.8</v>
          </cell>
          <cell r="D1045" t="str">
            <v>会社名</v>
          </cell>
          <cell r="E1045" t="str">
            <v>テーオー小笠原</v>
          </cell>
          <cell r="F1045" t="str">
            <v>鈴木</v>
          </cell>
        </row>
        <row r="1046">
          <cell r="C1046">
            <v>319</v>
          </cell>
          <cell r="D1046" t="str">
            <v>TEL</v>
          </cell>
          <cell r="E1046" t="str">
            <v>0133-64-8111</v>
          </cell>
        </row>
        <row r="1047">
          <cell r="C1047">
            <v>319.2</v>
          </cell>
          <cell r="D1047" t="str">
            <v>FAX</v>
          </cell>
          <cell r="E1047" t="str">
            <v>0133-64-8113</v>
          </cell>
        </row>
        <row r="1048">
          <cell r="C1048">
            <v>319.8</v>
          </cell>
          <cell r="D1048" t="str">
            <v>会社名</v>
          </cell>
          <cell r="E1048" t="str">
            <v>松原産業㈱</v>
          </cell>
          <cell r="F1048" t="str">
            <v>鵜沼</v>
          </cell>
          <cell r="G1048" t="str">
            <v>y-unuma@matsubarasangyo.co.jp</v>
          </cell>
        </row>
        <row r="1049">
          <cell r="C1049">
            <v>320</v>
          </cell>
          <cell r="D1049" t="str">
            <v>TEL</v>
          </cell>
          <cell r="E1049" t="str">
            <v>011-787-5950</v>
          </cell>
        </row>
        <row r="1050">
          <cell r="C1050">
            <v>320.2</v>
          </cell>
          <cell r="D1050" t="str">
            <v>FAX</v>
          </cell>
        </row>
        <row r="1051">
          <cell r="C1051">
            <v>320.8</v>
          </cell>
          <cell r="D1051" t="str">
            <v>会社名</v>
          </cell>
          <cell r="E1051" t="str">
            <v>秀栄社㈱</v>
          </cell>
          <cell r="F1051" t="str">
            <v>山下</v>
          </cell>
          <cell r="G1051" t="str">
            <v>不燃セラミック化粧板</v>
          </cell>
        </row>
        <row r="1052">
          <cell r="C1052">
            <v>321</v>
          </cell>
          <cell r="D1052" t="str">
            <v>TEL</v>
          </cell>
          <cell r="E1052" t="str">
            <v>　011-824-4511</v>
          </cell>
          <cell r="G1052" t="str">
            <v>アスロック</v>
          </cell>
        </row>
        <row r="1053">
          <cell r="C1053">
            <v>321.2</v>
          </cell>
          <cell r="D1053" t="str">
            <v>FAX</v>
          </cell>
          <cell r="E1053" t="str">
            <v xml:space="preserve">  011-824-4514</v>
          </cell>
        </row>
        <row r="1054">
          <cell r="C1054">
            <v>321.8</v>
          </cell>
          <cell r="D1054" t="str">
            <v>会社名</v>
          </cell>
          <cell r="E1054" t="str">
            <v>信越ユニット</v>
          </cell>
          <cell r="F1054" t="str">
            <v>中尾</v>
          </cell>
          <cell r="G1054" t="str">
            <v>不燃セラミック化粧板</v>
          </cell>
        </row>
        <row r="1055">
          <cell r="C1055">
            <v>322</v>
          </cell>
          <cell r="D1055" t="str">
            <v>TEL</v>
          </cell>
          <cell r="E1055" t="str">
            <v xml:space="preserve"> 011-644-2221</v>
          </cell>
        </row>
        <row r="1056">
          <cell r="C1056">
            <v>322.2</v>
          </cell>
          <cell r="D1056" t="str">
            <v>FAX</v>
          </cell>
          <cell r="E1056" t="str">
            <v xml:space="preserve"> 011-644-1142</v>
          </cell>
        </row>
        <row r="1057">
          <cell r="C1057">
            <v>322.8</v>
          </cell>
          <cell r="D1057" t="str">
            <v>会社名</v>
          </cell>
          <cell r="E1057" t="str">
            <v>㈱ノザワ</v>
          </cell>
          <cell r="F1057" t="str">
            <v>ハルキ</v>
          </cell>
          <cell r="G1057" t="str">
            <v>アスロック</v>
          </cell>
        </row>
        <row r="1058">
          <cell r="C1058">
            <v>323</v>
          </cell>
          <cell r="D1058" t="str">
            <v>TEL</v>
          </cell>
          <cell r="E1058" t="str">
            <v xml:space="preserve"> 011-261-8291</v>
          </cell>
          <cell r="G1058" t="str">
            <v>着色フレキ</v>
          </cell>
        </row>
        <row r="1059">
          <cell r="C1059">
            <v>323.2</v>
          </cell>
          <cell r="D1059" t="str">
            <v>FAX</v>
          </cell>
          <cell r="E1059" t="str">
            <v xml:space="preserve"> 011-207-6380</v>
          </cell>
        </row>
        <row r="1060">
          <cell r="C1060">
            <v>323.8</v>
          </cell>
          <cell r="D1060" t="str">
            <v>会社名</v>
          </cell>
          <cell r="E1060" t="str">
            <v>浅野スレート㈱</v>
          </cell>
          <cell r="G1060" t="str">
            <v>繊維強化石膏ボード</v>
          </cell>
        </row>
        <row r="1061">
          <cell r="C1061">
            <v>324</v>
          </cell>
          <cell r="D1061" t="str">
            <v>TEL</v>
          </cell>
          <cell r="E1061" t="str">
            <v xml:space="preserve"> 011-611-1414</v>
          </cell>
          <cell r="G1061" t="str">
            <v>軒天ボード</v>
          </cell>
        </row>
        <row r="1062">
          <cell r="C1062">
            <v>324.2</v>
          </cell>
          <cell r="D1062" t="str">
            <v>FAX</v>
          </cell>
          <cell r="E1062" t="str">
            <v xml:space="preserve"> 011-251-7873</v>
          </cell>
          <cell r="G1062" t="str">
            <v>着色フレキ</v>
          </cell>
        </row>
        <row r="1063">
          <cell r="C1063">
            <v>324.8</v>
          </cell>
          <cell r="D1063" t="str">
            <v>会社名</v>
          </cell>
          <cell r="E1063" t="str">
            <v>アドラ建材</v>
          </cell>
          <cell r="G1063" t="str">
            <v>石膏ボード</v>
          </cell>
        </row>
        <row r="1064">
          <cell r="C1064">
            <v>325</v>
          </cell>
          <cell r="D1064" t="str">
            <v>TEL</v>
          </cell>
          <cell r="E1064" t="str">
            <v xml:space="preserve"> 011-261-1414</v>
          </cell>
        </row>
        <row r="1065">
          <cell r="C1065">
            <v>325.2</v>
          </cell>
          <cell r="D1065" t="str">
            <v>FAX</v>
          </cell>
          <cell r="E1065" t="str">
            <v xml:space="preserve"> 011-251-7873</v>
          </cell>
        </row>
        <row r="1066">
          <cell r="C1066">
            <v>325.8</v>
          </cell>
          <cell r="D1066" t="str">
            <v>会社名</v>
          </cell>
          <cell r="E1066" t="str">
            <v>吉野石膏</v>
          </cell>
          <cell r="F1066" t="str">
            <v>小澤</v>
          </cell>
          <cell r="G1066" t="str">
            <v>石膏ボード</v>
          </cell>
        </row>
        <row r="1067">
          <cell r="C1067">
            <v>326</v>
          </cell>
          <cell r="D1067" t="str">
            <v>TEL</v>
          </cell>
          <cell r="E1067" t="str">
            <v xml:space="preserve"> 011-221-6465</v>
          </cell>
        </row>
        <row r="1068">
          <cell r="C1068">
            <v>326.2</v>
          </cell>
          <cell r="D1068" t="str">
            <v>FAX</v>
          </cell>
          <cell r="E1068" t="str">
            <v xml:space="preserve"> 011-251-7873</v>
          </cell>
        </row>
        <row r="1069">
          <cell r="C1069">
            <v>326.8</v>
          </cell>
          <cell r="D1069" t="str">
            <v>会社名</v>
          </cell>
          <cell r="E1069" t="str">
            <v>越智製作所</v>
          </cell>
          <cell r="F1069" t="str">
            <v>佐藤</v>
          </cell>
          <cell r="G1069" t="str">
            <v>パーティクルボード</v>
          </cell>
        </row>
        <row r="1070">
          <cell r="C1070">
            <v>327</v>
          </cell>
          <cell r="D1070" t="str">
            <v>TEL</v>
          </cell>
          <cell r="E1070" t="str">
            <v>　011-864-5368</v>
          </cell>
        </row>
        <row r="1071">
          <cell r="C1071">
            <v>327.2</v>
          </cell>
          <cell r="D1071" t="str">
            <v>FAX</v>
          </cell>
          <cell r="E1071" t="str">
            <v xml:space="preserve">  011-864-1698</v>
          </cell>
        </row>
        <row r="1072">
          <cell r="C1072">
            <v>327.8</v>
          </cell>
          <cell r="D1072" t="str">
            <v>会社名</v>
          </cell>
          <cell r="E1072" t="str">
            <v>三菱マテリアル建材㈱</v>
          </cell>
          <cell r="F1072" t="str">
            <v>藤谷</v>
          </cell>
          <cell r="G1072" t="str">
            <v>ディックハイフネン</v>
          </cell>
        </row>
        <row r="1073">
          <cell r="C1073">
            <v>328</v>
          </cell>
          <cell r="D1073" t="str">
            <v>TEL</v>
          </cell>
          <cell r="E1073" t="str">
            <v xml:space="preserve"> 011-707-6451</v>
          </cell>
          <cell r="G1073" t="str">
            <v>着色フレキ</v>
          </cell>
        </row>
        <row r="1074">
          <cell r="C1074">
            <v>328.2</v>
          </cell>
          <cell r="D1074" t="str">
            <v>FAX</v>
          </cell>
          <cell r="E1074" t="str">
            <v xml:space="preserve"> 011-707-6458</v>
          </cell>
        </row>
        <row r="1075">
          <cell r="C1075">
            <v>328.8</v>
          </cell>
          <cell r="D1075" t="str">
            <v>会社名</v>
          </cell>
          <cell r="E1075" t="str">
            <v>アイジー工業</v>
          </cell>
          <cell r="F1075" t="str">
            <v>須藤</v>
          </cell>
        </row>
        <row r="1076">
          <cell r="C1076">
            <v>329</v>
          </cell>
          <cell r="D1076" t="str">
            <v>TEL</v>
          </cell>
          <cell r="E1076" t="str">
            <v>　011-863-0303</v>
          </cell>
        </row>
        <row r="1077">
          <cell r="C1077">
            <v>329.2</v>
          </cell>
          <cell r="D1077" t="str">
            <v>FAX</v>
          </cell>
          <cell r="E1077" t="str">
            <v>　011-860-2084</v>
          </cell>
        </row>
        <row r="1078">
          <cell r="C1078">
            <v>329.8</v>
          </cell>
          <cell r="D1078" t="str">
            <v>会社名</v>
          </cell>
          <cell r="E1078" t="str">
            <v>東レグラサル</v>
          </cell>
          <cell r="F1078" t="str">
            <v>松本</v>
          </cell>
        </row>
        <row r="1079">
          <cell r="C1079">
            <v>330</v>
          </cell>
          <cell r="D1079" t="str">
            <v>TEL</v>
          </cell>
          <cell r="E1079" t="str">
            <v>　011-251-2234</v>
          </cell>
        </row>
        <row r="1080">
          <cell r="C1080">
            <v>330.2</v>
          </cell>
          <cell r="D1080" t="str">
            <v>FAX</v>
          </cell>
          <cell r="E1080" t="str">
            <v>　011-231-1692</v>
          </cell>
        </row>
        <row r="1084">
          <cell r="C1084" t="str">
            <v>コード</v>
          </cell>
          <cell r="E1084" t="str">
            <v>社名・TEL/FAX</v>
          </cell>
          <cell r="F1084" t="str">
            <v>担当者</v>
          </cell>
          <cell r="G1084" t="str">
            <v>備考</v>
          </cell>
        </row>
        <row r="1085">
          <cell r="C1085">
            <v>330.8</v>
          </cell>
          <cell r="D1085" t="str">
            <v>会社名</v>
          </cell>
          <cell r="E1085" t="str">
            <v>大建工業㈱札幌営業所</v>
          </cell>
          <cell r="F1085" t="str">
            <v>仁井田</v>
          </cell>
          <cell r="G1085" t="str">
            <v>ロックウール吸音板</v>
          </cell>
        </row>
        <row r="1086">
          <cell r="C1086">
            <v>331</v>
          </cell>
          <cell r="D1086" t="str">
            <v>TEL</v>
          </cell>
          <cell r="E1086" t="str">
            <v>　011-856-2202</v>
          </cell>
          <cell r="G1086" t="str">
            <v>防音</v>
          </cell>
        </row>
        <row r="1087">
          <cell r="C1087">
            <v>331.2</v>
          </cell>
          <cell r="D1087" t="str">
            <v>FAX</v>
          </cell>
          <cell r="E1087" t="str">
            <v xml:space="preserve">  011-856-2209</v>
          </cell>
        </row>
        <row r="1088">
          <cell r="C1088">
            <v>331.8</v>
          </cell>
          <cell r="D1088" t="str">
            <v>会社名</v>
          </cell>
          <cell r="E1088" t="str">
            <v>日東紡績㈱</v>
          </cell>
          <cell r="F1088" t="str">
            <v>遠藤</v>
          </cell>
          <cell r="G1088" t="str">
            <v>ロックウール吸音板</v>
          </cell>
        </row>
        <row r="1089">
          <cell r="C1089">
            <v>332</v>
          </cell>
          <cell r="D1089" t="str">
            <v>TEL</v>
          </cell>
          <cell r="E1089" t="str">
            <v>　011-261-5506</v>
          </cell>
        </row>
        <row r="1090">
          <cell r="C1090">
            <v>332.2</v>
          </cell>
          <cell r="D1090" t="str">
            <v>FAX</v>
          </cell>
          <cell r="E1090" t="str">
            <v xml:space="preserve">  011-231-7713</v>
          </cell>
        </row>
        <row r="1091">
          <cell r="C1091">
            <v>332.8</v>
          </cell>
          <cell r="D1091" t="str">
            <v>会社名</v>
          </cell>
          <cell r="E1091" t="str">
            <v>松下電工㈱</v>
          </cell>
          <cell r="F1091" t="str">
            <v>世古</v>
          </cell>
        </row>
        <row r="1092">
          <cell r="C1092">
            <v>333</v>
          </cell>
          <cell r="D1092" t="str">
            <v>TEL</v>
          </cell>
          <cell r="E1092" t="str">
            <v>　011-736-2311</v>
          </cell>
        </row>
        <row r="1093">
          <cell r="C1093">
            <v>333.2</v>
          </cell>
          <cell r="D1093" t="str">
            <v>FAX</v>
          </cell>
          <cell r="E1093" t="str">
            <v xml:space="preserve">  011-736-2330</v>
          </cell>
        </row>
        <row r="1094">
          <cell r="C1094">
            <v>333.8</v>
          </cell>
          <cell r="D1094" t="str">
            <v>会社名</v>
          </cell>
          <cell r="E1094" t="str">
            <v>トキワ産業</v>
          </cell>
          <cell r="F1094" t="str">
            <v>白田</v>
          </cell>
          <cell r="G1094" t="str">
            <v>壁紙　クロス</v>
          </cell>
        </row>
        <row r="1095">
          <cell r="C1095">
            <v>334</v>
          </cell>
          <cell r="D1095" t="str">
            <v>TEL</v>
          </cell>
          <cell r="E1095" t="str">
            <v>011-723-1988</v>
          </cell>
        </row>
        <row r="1096">
          <cell r="C1096">
            <v>334.2</v>
          </cell>
          <cell r="D1096" t="str">
            <v>FAX</v>
          </cell>
          <cell r="E1096" t="str">
            <v>011-723-1989</v>
          </cell>
        </row>
        <row r="1097">
          <cell r="C1097">
            <v>334.8</v>
          </cell>
          <cell r="D1097" t="str">
            <v>会社名</v>
          </cell>
          <cell r="E1097" t="str">
            <v>ドリゾール工業</v>
          </cell>
          <cell r="F1097" t="str">
            <v>浅田</v>
          </cell>
          <cell r="G1097" t="str">
            <v>木毛板</v>
          </cell>
        </row>
        <row r="1098">
          <cell r="C1098">
            <v>335</v>
          </cell>
          <cell r="D1098" t="str">
            <v>TEL</v>
          </cell>
          <cell r="E1098" t="str">
            <v>011-862-9111</v>
          </cell>
          <cell r="G1098" t="str">
            <v>木毛板複合板も作っている。</v>
          </cell>
        </row>
        <row r="1099">
          <cell r="C1099">
            <v>335.2</v>
          </cell>
          <cell r="D1099" t="str">
            <v>FAX</v>
          </cell>
        </row>
        <row r="1100">
          <cell r="C1100">
            <v>335.8</v>
          </cell>
          <cell r="D1100" t="str">
            <v>会社名</v>
          </cell>
          <cell r="E1100" t="str">
            <v>建材のタイラ</v>
          </cell>
          <cell r="F1100" t="str">
            <v>平</v>
          </cell>
          <cell r="G1100" t="str">
            <v>何でも</v>
          </cell>
        </row>
        <row r="1101">
          <cell r="C1101">
            <v>336</v>
          </cell>
          <cell r="D1101" t="str">
            <v>TEL</v>
          </cell>
          <cell r="E1101" t="str">
            <v>011-261-8311</v>
          </cell>
        </row>
        <row r="1102">
          <cell r="C1102">
            <v>336.2</v>
          </cell>
          <cell r="D1102" t="str">
            <v>FAX</v>
          </cell>
          <cell r="E1102" t="str">
            <v>011-222-4544</v>
          </cell>
        </row>
        <row r="1103">
          <cell r="C1103">
            <v>336.8</v>
          </cell>
          <cell r="D1103" t="str">
            <v>会社名</v>
          </cell>
          <cell r="E1103" t="str">
            <v>濱野建材店</v>
          </cell>
          <cell r="F1103" t="str">
            <v>合田</v>
          </cell>
        </row>
        <row r="1104">
          <cell r="C1104">
            <v>337</v>
          </cell>
          <cell r="D1104" t="str">
            <v>TEL</v>
          </cell>
          <cell r="E1104" t="str">
            <v>011-231-3121</v>
          </cell>
        </row>
        <row r="1105">
          <cell r="C1105">
            <v>337.2</v>
          </cell>
          <cell r="D1105" t="str">
            <v>FAX</v>
          </cell>
          <cell r="E1105" t="str">
            <v>011-222-2761</v>
          </cell>
        </row>
        <row r="1106">
          <cell r="C1106">
            <v>337.8</v>
          </cell>
          <cell r="D1106" t="str">
            <v>会社名</v>
          </cell>
          <cell r="E1106" t="str">
            <v>北海道日本板硝子</v>
          </cell>
          <cell r="F1106" t="str">
            <v>高橋</v>
          </cell>
        </row>
        <row r="1107">
          <cell r="C1107">
            <v>338</v>
          </cell>
          <cell r="D1107" t="str">
            <v>TEL</v>
          </cell>
          <cell r="E1107" t="str">
            <v>011-377-2860</v>
          </cell>
        </row>
        <row r="1108">
          <cell r="C1108">
            <v>338.2</v>
          </cell>
          <cell r="D1108" t="str">
            <v>FAX</v>
          </cell>
          <cell r="E1108" t="str">
            <v>011-377-2266</v>
          </cell>
        </row>
        <row r="1109">
          <cell r="C1109">
            <v>338.8</v>
          </cell>
          <cell r="D1109" t="str">
            <v>会社名</v>
          </cell>
          <cell r="E1109" t="str">
            <v>セントラル硝子北海道</v>
          </cell>
          <cell r="F1109" t="str">
            <v>上田</v>
          </cell>
        </row>
        <row r="1110">
          <cell r="C1110">
            <v>339</v>
          </cell>
          <cell r="D1110" t="str">
            <v>TEL</v>
          </cell>
          <cell r="E1110" t="str">
            <v>011-866-4963</v>
          </cell>
        </row>
        <row r="1111">
          <cell r="C1111">
            <v>339.2</v>
          </cell>
          <cell r="D1111" t="str">
            <v>FAX</v>
          </cell>
          <cell r="E1111" t="str">
            <v>011-866-4969</v>
          </cell>
        </row>
        <row r="1112">
          <cell r="C1112">
            <v>339.8</v>
          </cell>
          <cell r="D1112" t="str">
            <v>会社名</v>
          </cell>
          <cell r="E1112" t="str">
            <v>ＡＧＣ硝子建材</v>
          </cell>
          <cell r="F1112" t="str">
            <v>谷本</v>
          </cell>
        </row>
        <row r="1113">
          <cell r="C1113">
            <v>340</v>
          </cell>
          <cell r="D1113" t="str">
            <v>TEL</v>
          </cell>
          <cell r="E1113" t="str">
            <v>0123-21-8104</v>
          </cell>
        </row>
        <row r="1114">
          <cell r="C1114">
            <v>340.2</v>
          </cell>
          <cell r="D1114" t="str">
            <v>FAX</v>
          </cell>
          <cell r="E1114" t="str">
            <v>0123-35-2230</v>
          </cell>
        </row>
        <row r="1115">
          <cell r="C1115">
            <v>340.8</v>
          </cell>
          <cell r="D1115" t="str">
            <v>会社名</v>
          </cell>
          <cell r="E1115" t="str">
            <v>チヨダウーテ㈱</v>
          </cell>
          <cell r="F1115" t="str">
            <v>木村</v>
          </cell>
        </row>
        <row r="1116">
          <cell r="C1116">
            <v>341</v>
          </cell>
          <cell r="D1116" t="str">
            <v>TEL</v>
          </cell>
          <cell r="E1116" t="str">
            <v>011-865-7100</v>
          </cell>
        </row>
        <row r="1117">
          <cell r="C1117">
            <v>341.2</v>
          </cell>
          <cell r="D1117" t="str">
            <v>FAX</v>
          </cell>
          <cell r="E1117" t="str">
            <v>011-865-7105</v>
          </cell>
        </row>
        <row r="1118">
          <cell r="C1118">
            <v>341.8</v>
          </cell>
          <cell r="D1118" t="str">
            <v>会社名</v>
          </cell>
          <cell r="E1118" t="str">
            <v>㈱LIXIL</v>
          </cell>
          <cell r="F1118" t="str">
            <v>滝澤</v>
          </cell>
        </row>
        <row r="1119">
          <cell r="C1119">
            <v>342</v>
          </cell>
          <cell r="D1119" t="str">
            <v>TEL</v>
          </cell>
          <cell r="E1119" t="str">
            <v>011-330-1713</v>
          </cell>
        </row>
        <row r="1120">
          <cell r="C1120">
            <v>342.2</v>
          </cell>
          <cell r="D1120" t="str">
            <v>FAX</v>
          </cell>
          <cell r="E1120" t="str">
            <v>011-330-1717</v>
          </cell>
        </row>
        <row r="1121">
          <cell r="C1121">
            <v>342.8</v>
          </cell>
          <cell r="D1121" t="str">
            <v>会社名</v>
          </cell>
          <cell r="E1121" t="str">
            <v>ＴＯＴＯ</v>
          </cell>
          <cell r="F1121" t="str">
            <v>木下</v>
          </cell>
        </row>
        <row r="1122">
          <cell r="C1122">
            <v>343</v>
          </cell>
          <cell r="D1122" t="str">
            <v>TEL</v>
          </cell>
          <cell r="E1122" t="str">
            <v>011-251-1010</v>
          </cell>
        </row>
        <row r="1123">
          <cell r="C1123">
            <v>343.2</v>
          </cell>
          <cell r="D1123" t="str">
            <v>FAX</v>
          </cell>
          <cell r="E1123" t="str">
            <v>011-251-1702</v>
          </cell>
        </row>
        <row r="1124">
          <cell r="C1124">
            <v>343.8</v>
          </cell>
          <cell r="D1124" t="str">
            <v>会社名</v>
          </cell>
        </row>
        <row r="1125">
          <cell r="C1125">
            <v>344</v>
          </cell>
          <cell r="D1125" t="str">
            <v>TEL</v>
          </cell>
        </row>
        <row r="1126">
          <cell r="C1126">
            <v>344.2</v>
          </cell>
          <cell r="D1126" t="str">
            <v>FAX</v>
          </cell>
        </row>
        <row r="1127">
          <cell r="C1127">
            <v>344.8</v>
          </cell>
          <cell r="D1127" t="str">
            <v>会社名</v>
          </cell>
        </row>
        <row r="1128">
          <cell r="C1128">
            <v>345</v>
          </cell>
          <cell r="D1128" t="str">
            <v>TEL</v>
          </cell>
        </row>
        <row r="1129">
          <cell r="C1129">
            <v>345.2</v>
          </cell>
          <cell r="D1129" t="str">
            <v>FAX</v>
          </cell>
        </row>
        <row r="1133">
          <cell r="C1133" t="str">
            <v>コード</v>
          </cell>
          <cell r="E1133" t="str">
            <v>社名・TEL/FAX</v>
          </cell>
          <cell r="F1133" t="str">
            <v>担当者</v>
          </cell>
          <cell r="G1133" t="str">
            <v>備考</v>
          </cell>
        </row>
        <row r="1134">
          <cell r="C1134">
            <v>345.8</v>
          </cell>
          <cell r="D1134" t="str">
            <v>会社名</v>
          </cell>
          <cell r="E1134" t="str">
            <v>日本住宅ﾊﾟﾈﾙ工業協同組合</v>
          </cell>
          <cell r="F1134" t="str">
            <v>川上</v>
          </cell>
        </row>
        <row r="1135">
          <cell r="C1135">
            <v>346</v>
          </cell>
          <cell r="D1135" t="str">
            <v>TEL</v>
          </cell>
          <cell r="E1135" t="str">
            <v>　011-727-6511</v>
          </cell>
          <cell r="F1135" t="str">
            <v>桜田</v>
          </cell>
        </row>
        <row r="1136">
          <cell r="C1136">
            <v>346.2</v>
          </cell>
          <cell r="D1136" t="str">
            <v>FAX</v>
          </cell>
          <cell r="E1136" t="str">
            <v xml:space="preserve">  011-727-6533</v>
          </cell>
        </row>
        <row r="1137">
          <cell r="C1137">
            <v>346.8</v>
          </cell>
          <cell r="D1137" t="str">
            <v>会社名</v>
          </cell>
          <cell r="E1137" t="str">
            <v>アラゼン</v>
          </cell>
          <cell r="F1137" t="str">
            <v>磯野</v>
          </cell>
        </row>
        <row r="1138">
          <cell r="C1138">
            <v>347</v>
          </cell>
          <cell r="D1138" t="str">
            <v>TEL</v>
          </cell>
          <cell r="E1138" t="str">
            <v>　011-214-8411</v>
          </cell>
        </row>
        <row r="1139">
          <cell r="C1139">
            <v>347.2</v>
          </cell>
          <cell r="D1139" t="str">
            <v>FAX</v>
          </cell>
          <cell r="E1139" t="str">
            <v xml:space="preserve">  011-261-2398</v>
          </cell>
        </row>
        <row r="1140">
          <cell r="C1140">
            <v>347.8</v>
          </cell>
          <cell r="D1140" t="str">
            <v>会社名</v>
          </cell>
          <cell r="E1140" t="str">
            <v>山崎建具製作所</v>
          </cell>
          <cell r="F1140" t="str">
            <v>山崎</v>
          </cell>
        </row>
        <row r="1141">
          <cell r="C1141">
            <v>348</v>
          </cell>
          <cell r="D1141" t="str">
            <v>TEL</v>
          </cell>
          <cell r="E1141" t="str">
            <v>0146-33-2508</v>
          </cell>
        </row>
        <row r="1142">
          <cell r="C1142">
            <v>348.2</v>
          </cell>
          <cell r="D1142" t="str">
            <v>FAX</v>
          </cell>
          <cell r="E1142" t="str">
            <v>014633-2588</v>
          </cell>
        </row>
        <row r="1143">
          <cell r="C1143">
            <v>348.8</v>
          </cell>
          <cell r="D1143" t="str">
            <v>会社名</v>
          </cell>
          <cell r="E1143" t="str">
            <v>松下電工</v>
          </cell>
          <cell r="F1143" t="str">
            <v>佐藤</v>
          </cell>
        </row>
        <row r="1144">
          <cell r="C1144">
            <v>349</v>
          </cell>
          <cell r="D1144" t="str">
            <v>TEL</v>
          </cell>
          <cell r="E1144" t="str">
            <v xml:space="preserve"> 011-736-2311</v>
          </cell>
        </row>
        <row r="1145">
          <cell r="C1145">
            <v>349.2</v>
          </cell>
          <cell r="D1145" t="str">
            <v>FAX</v>
          </cell>
          <cell r="E1145" t="str">
            <v xml:space="preserve"> 011-736-9461</v>
          </cell>
        </row>
        <row r="1146">
          <cell r="C1146">
            <v>349.8</v>
          </cell>
          <cell r="D1146" t="str">
            <v>会社名</v>
          </cell>
        </row>
        <row r="1147">
          <cell r="C1147">
            <v>350</v>
          </cell>
          <cell r="D1147" t="str">
            <v>TEL</v>
          </cell>
        </row>
        <row r="1148">
          <cell r="C1148">
            <v>350.2</v>
          </cell>
          <cell r="D1148" t="str">
            <v>FAX</v>
          </cell>
        </row>
        <row r="1149">
          <cell r="C1149">
            <v>350.8</v>
          </cell>
          <cell r="D1149" t="str">
            <v>会社名</v>
          </cell>
          <cell r="E1149" t="str">
            <v>ヤマギワ</v>
          </cell>
        </row>
        <row r="1150">
          <cell r="C1150">
            <v>351</v>
          </cell>
          <cell r="D1150" t="str">
            <v>TEL</v>
          </cell>
          <cell r="E1150" t="str">
            <v xml:space="preserve"> 011-221-1321</v>
          </cell>
        </row>
        <row r="1151">
          <cell r="C1151">
            <v>351.2</v>
          </cell>
          <cell r="D1151" t="str">
            <v>FAX</v>
          </cell>
          <cell r="E1151" t="str">
            <v xml:space="preserve"> 011-261-6557</v>
          </cell>
        </row>
        <row r="1152">
          <cell r="C1152">
            <v>351.8</v>
          </cell>
          <cell r="D1152" t="str">
            <v>会社名</v>
          </cell>
        </row>
        <row r="1153">
          <cell r="C1153">
            <v>352</v>
          </cell>
          <cell r="D1153" t="str">
            <v>TEL</v>
          </cell>
        </row>
        <row r="1154">
          <cell r="C1154">
            <v>352.2</v>
          </cell>
          <cell r="D1154" t="str">
            <v>FAX</v>
          </cell>
        </row>
        <row r="1155">
          <cell r="C1155">
            <v>352.8</v>
          </cell>
          <cell r="D1155" t="str">
            <v>会社名</v>
          </cell>
          <cell r="E1155" t="str">
            <v>㈱二二商会</v>
          </cell>
          <cell r="F1155" t="str">
            <v>佐野</v>
          </cell>
        </row>
        <row r="1156">
          <cell r="C1156">
            <v>353</v>
          </cell>
          <cell r="D1156" t="str">
            <v>TEL</v>
          </cell>
          <cell r="E1156" t="str">
            <v>　011-682-6101</v>
          </cell>
        </row>
        <row r="1157">
          <cell r="C1157">
            <v>353.2</v>
          </cell>
          <cell r="D1157" t="str">
            <v>FAX</v>
          </cell>
          <cell r="E1157" t="str">
            <v xml:space="preserve">  011-682-4404</v>
          </cell>
        </row>
        <row r="1158">
          <cell r="C1158">
            <v>353.8</v>
          </cell>
          <cell r="D1158" t="str">
            <v>会社名</v>
          </cell>
          <cell r="E1158" t="str">
            <v>北海道消防機材㈱</v>
          </cell>
          <cell r="F1158" t="str">
            <v>モミヤマ</v>
          </cell>
        </row>
        <row r="1159">
          <cell r="C1159">
            <v>354</v>
          </cell>
          <cell r="D1159" t="str">
            <v>TEL</v>
          </cell>
          <cell r="E1159" t="str">
            <v>011-611-1551</v>
          </cell>
        </row>
        <row r="1160">
          <cell r="C1160">
            <v>354.2</v>
          </cell>
          <cell r="D1160" t="str">
            <v>FAX</v>
          </cell>
          <cell r="E1160" t="str">
            <v>011-611-1556</v>
          </cell>
        </row>
        <row r="1161">
          <cell r="C1161">
            <v>354.8</v>
          </cell>
          <cell r="D1161" t="str">
            <v>会社名</v>
          </cell>
        </row>
        <row r="1162">
          <cell r="C1162">
            <v>355</v>
          </cell>
          <cell r="D1162" t="str">
            <v>TEL</v>
          </cell>
        </row>
        <row r="1163">
          <cell r="C1163">
            <v>355.2</v>
          </cell>
          <cell r="D1163" t="str">
            <v>FAX</v>
          </cell>
        </row>
        <row r="1164">
          <cell r="C1164">
            <v>355.8</v>
          </cell>
          <cell r="D1164" t="str">
            <v>会社名</v>
          </cell>
          <cell r="E1164" t="str">
            <v>北海道ガソン</v>
          </cell>
          <cell r="F1164" t="str">
            <v>清水</v>
          </cell>
        </row>
        <row r="1165">
          <cell r="C1165">
            <v>356</v>
          </cell>
          <cell r="D1165" t="str">
            <v>TEL</v>
          </cell>
          <cell r="E1165" t="str">
            <v>011-851-8866</v>
          </cell>
        </row>
        <row r="1166">
          <cell r="C1166">
            <v>356.2</v>
          </cell>
          <cell r="D1166" t="str">
            <v>FAX</v>
          </cell>
          <cell r="E1166" t="str">
            <v>011-851-7773</v>
          </cell>
        </row>
        <row r="1167">
          <cell r="C1167">
            <v>356.8</v>
          </cell>
          <cell r="D1167" t="str">
            <v>会社名</v>
          </cell>
          <cell r="E1167" t="str">
            <v>川鉄建材㈱</v>
          </cell>
          <cell r="F1167" t="str">
            <v>堀</v>
          </cell>
        </row>
        <row r="1168">
          <cell r="C1168">
            <v>357</v>
          </cell>
          <cell r="D1168" t="str">
            <v>TEL</v>
          </cell>
          <cell r="E1168" t="str">
            <v xml:space="preserve"> 011-231-6965</v>
          </cell>
        </row>
        <row r="1169">
          <cell r="C1169">
            <v>357.2</v>
          </cell>
          <cell r="D1169" t="str">
            <v>FAX</v>
          </cell>
          <cell r="E1169" t="str">
            <v xml:space="preserve"> 011-231-6976</v>
          </cell>
        </row>
        <row r="1170">
          <cell r="C1170">
            <v>357.8</v>
          </cell>
          <cell r="D1170" t="str">
            <v>会社名</v>
          </cell>
          <cell r="E1170" t="str">
            <v>トーア・スチール㈱</v>
          </cell>
          <cell r="F1170" t="str">
            <v>田中課長</v>
          </cell>
        </row>
        <row r="1171">
          <cell r="C1171">
            <v>358</v>
          </cell>
          <cell r="D1171" t="str">
            <v>TEL</v>
          </cell>
          <cell r="E1171" t="str">
            <v xml:space="preserve"> 011-271-2570</v>
          </cell>
        </row>
        <row r="1172">
          <cell r="C1172">
            <v>358.2</v>
          </cell>
          <cell r="D1172" t="str">
            <v>FAX</v>
          </cell>
          <cell r="E1172" t="str">
            <v xml:space="preserve"> 011-271-2569</v>
          </cell>
        </row>
        <row r="1173">
          <cell r="C1173">
            <v>358.8</v>
          </cell>
          <cell r="D1173" t="str">
            <v>会社名</v>
          </cell>
          <cell r="E1173" t="str">
            <v>沼田金属工業㈱</v>
          </cell>
          <cell r="F1173" t="str">
            <v>清水</v>
          </cell>
        </row>
        <row r="1174">
          <cell r="C1174">
            <v>359</v>
          </cell>
          <cell r="D1174" t="str">
            <v>TEL</v>
          </cell>
          <cell r="E1174" t="str">
            <v xml:space="preserve"> 0126-24-4331</v>
          </cell>
        </row>
        <row r="1175">
          <cell r="C1175">
            <v>359.2</v>
          </cell>
          <cell r="D1175" t="str">
            <v>FAX</v>
          </cell>
          <cell r="E1175" t="str">
            <v xml:space="preserve"> 0126-24-4467</v>
          </cell>
        </row>
        <row r="1176">
          <cell r="C1176">
            <v>359.8</v>
          </cell>
          <cell r="D1176" t="str">
            <v>会社名</v>
          </cell>
          <cell r="E1176" t="str">
            <v>積水樹脂</v>
          </cell>
          <cell r="F1176" t="str">
            <v>郷田</v>
          </cell>
        </row>
        <row r="1177">
          <cell r="C1177">
            <v>360</v>
          </cell>
          <cell r="D1177" t="str">
            <v>TEL</v>
          </cell>
          <cell r="E1177" t="str">
            <v>01237-3-2561</v>
          </cell>
        </row>
        <row r="1178">
          <cell r="C1178">
            <v>360.2</v>
          </cell>
          <cell r="D1178" t="str">
            <v>FAX</v>
          </cell>
          <cell r="E1178" t="str">
            <v>01267-3-2565</v>
          </cell>
        </row>
        <row r="1182">
          <cell r="C1182" t="str">
            <v>コード</v>
          </cell>
          <cell r="E1182" t="str">
            <v>社名・TEL/FAX</v>
          </cell>
          <cell r="F1182" t="str">
            <v>担当者</v>
          </cell>
          <cell r="G1182" t="str">
            <v>備考</v>
          </cell>
        </row>
        <row r="1183">
          <cell r="C1183">
            <v>360.8</v>
          </cell>
          <cell r="D1183" t="str">
            <v>会社名</v>
          </cell>
          <cell r="E1183" t="str">
            <v>マルゼン</v>
          </cell>
          <cell r="F1183" t="str">
            <v>清水</v>
          </cell>
        </row>
        <row r="1184">
          <cell r="C1184">
            <v>361</v>
          </cell>
          <cell r="D1184" t="str">
            <v>TEL</v>
          </cell>
          <cell r="E1184" t="str">
            <v xml:space="preserve"> 011-874-5355</v>
          </cell>
        </row>
        <row r="1185">
          <cell r="C1185">
            <v>361.2</v>
          </cell>
          <cell r="D1185" t="str">
            <v>FAX</v>
          </cell>
          <cell r="E1185" t="str">
            <v xml:space="preserve"> 011-874-2252</v>
          </cell>
        </row>
        <row r="1186">
          <cell r="C1186">
            <v>361.8</v>
          </cell>
          <cell r="D1186" t="str">
            <v>会社名</v>
          </cell>
        </row>
        <row r="1187">
          <cell r="C1187">
            <v>362</v>
          </cell>
          <cell r="D1187" t="str">
            <v>TEL</v>
          </cell>
        </row>
        <row r="1188">
          <cell r="C1188">
            <v>362.2</v>
          </cell>
          <cell r="D1188" t="str">
            <v>FAX</v>
          </cell>
        </row>
        <row r="1189">
          <cell r="C1189">
            <v>362.8</v>
          </cell>
          <cell r="D1189" t="str">
            <v>会社名</v>
          </cell>
          <cell r="E1189" t="str">
            <v>住友スリーエム㈱</v>
          </cell>
          <cell r="F1189" t="str">
            <v>佐藤</v>
          </cell>
        </row>
        <row r="1190">
          <cell r="C1190">
            <v>363</v>
          </cell>
          <cell r="D1190" t="str">
            <v>TEL</v>
          </cell>
          <cell r="E1190" t="str">
            <v>011-251-2711</v>
          </cell>
        </row>
        <row r="1191">
          <cell r="C1191">
            <v>363.2</v>
          </cell>
          <cell r="D1191" t="str">
            <v>FAX</v>
          </cell>
          <cell r="E1191" t="str">
            <v>011-251-2818</v>
          </cell>
        </row>
        <row r="1192">
          <cell r="C1192">
            <v>363.8</v>
          </cell>
          <cell r="D1192" t="str">
            <v>会社名</v>
          </cell>
          <cell r="E1192" t="str">
            <v>㈱中川ケミカル</v>
          </cell>
          <cell r="F1192" t="str">
            <v>蒲谷（カバヤ）</v>
          </cell>
        </row>
        <row r="1193">
          <cell r="C1193">
            <v>364</v>
          </cell>
          <cell r="D1193" t="str">
            <v>TEL</v>
          </cell>
          <cell r="E1193" t="str">
            <v xml:space="preserve"> 011-736-4788</v>
          </cell>
        </row>
        <row r="1194">
          <cell r="C1194">
            <v>364.2</v>
          </cell>
          <cell r="D1194" t="str">
            <v>FAX</v>
          </cell>
          <cell r="E1194" t="str">
            <v xml:space="preserve"> 011-7369-4767</v>
          </cell>
        </row>
        <row r="1195">
          <cell r="C1195">
            <v>364.8</v>
          </cell>
          <cell r="D1195" t="str">
            <v>会社名</v>
          </cell>
        </row>
        <row r="1196">
          <cell r="C1196">
            <v>365</v>
          </cell>
          <cell r="D1196" t="str">
            <v>TEL</v>
          </cell>
        </row>
        <row r="1197">
          <cell r="C1197">
            <v>365.2</v>
          </cell>
          <cell r="D1197" t="str">
            <v>FAX</v>
          </cell>
        </row>
        <row r="1198">
          <cell r="C1198">
            <v>365.8</v>
          </cell>
          <cell r="D1198" t="str">
            <v>会社名</v>
          </cell>
          <cell r="E1198" t="str">
            <v>中央エレベーター</v>
          </cell>
          <cell r="F1198" t="str">
            <v>猪俣</v>
          </cell>
        </row>
        <row r="1199">
          <cell r="C1199">
            <v>366</v>
          </cell>
          <cell r="D1199" t="str">
            <v>TEL</v>
          </cell>
          <cell r="E1199" t="str">
            <v>　011-752-1911</v>
          </cell>
        </row>
        <row r="1200">
          <cell r="C1200">
            <v>366.2</v>
          </cell>
          <cell r="D1200" t="str">
            <v>FAX</v>
          </cell>
          <cell r="E1200" t="str">
            <v xml:space="preserve">  011-752-1913</v>
          </cell>
        </row>
        <row r="1201">
          <cell r="C1201">
            <v>366.8</v>
          </cell>
          <cell r="D1201" t="str">
            <v>会社名</v>
          </cell>
          <cell r="E1201" t="str">
            <v>東芝エレベーター</v>
          </cell>
          <cell r="F1201" t="str">
            <v>栗山</v>
          </cell>
        </row>
        <row r="1202">
          <cell r="C1202">
            <v>367</v>
          </cell>
          <cell r="D1202" t="str">
            <v>TEL</v>
          </cell>
          <cell r="E1202" t="str">
            <v xml:space="preserve"> 011-214-2452</v>
          </cell>
        </row>
        <row r="1203">
          <cell r="C1203">
            <v>367.2</v>
          </cell>
          <cell r="D1203" t="str">
            <v>FAX</v>
          </cell>
        </row>
        <row r="1204">
          <cell r="C1204">
            <v>367.8</v>
          </cell>
          <cell r="D1204" t="str">
            <v>会社名</v>
          </cell>
          <cell r="E1204" t="str">
            <v>日立東ビルシステム</v>
          </cell>
          <cell r="F1204" t="str">
            <v>鎌田</v>
          </cell>
        </row>
        <row r="1205">
          <cell r="C1205">
            <v>368</v>
          </cell>
          <cell r="D1205" t="str">
            <v>TEL</v>
          </cell>
          <cell r="E1205" t="str">
            <v>　011-221-4399</v>
          </cell>
        </row>
        <row r="1206">
          <cell r="C1206">
            <v>368.2</v>
          </cell>
          <cell r="D1206" t="str">
            <v>FAX</v>
          </cell>
          <cell r="E1206" t="str">
            <v xml:space="preserve">  011-221-8072</v>
          </cell>
        </row>
        <row r="1207">
          <cell r="C1207">
            <v>368.8</v>
          </cell>
          <cell r="D1207" t="str">
            <v>会社名</v>
          </cell>
          <cell r="E1207" t="str">
            <v>日本オーチス・エレベーター㈱</v>
          </cell>
          <cell r="F1207" t="str">
            <v>高橋</v>
          </cell>
        </row>
        <row r="1208">
          <cell r="C1208">
            <v>369</v>
          </cell>
          <cell r="D1208" t="str">
            <v>TEL</v>
          </cell>
          <cell r="E1208" t="str">
            <v xml:space="preserve"> 011-555-4411</v>
          </cell>
        </row>
        <row r="1209">
          <cell r="C1209">
            <v>369.2</v>
          </cell>
          <cell r="D1209" t="str">
            <v>FAX</v>
          </cell>
          <cell r="E1209" t="str">
            <v xml:space="preserve"> 011-222-4498</v>
          </cell>
        </row>
        <row r="1210">
          <cell r="C1210">
            <v>369.8</v>
          </cell>
          <cell r="D1210" t="str">
            <v>会社名</v>
          </cell>
          <cell r="E1210" t="str">
            <v>㈱北海クマリフト</v>
          </cell>
          <cell r="F1210" t="str">
            <v>谷江</v>
          </cell>
        </row>
        <row r="1211">
          <cell r="C1211">
            <v>370</v>
          </cell>
          <cell r="D1211" t="str">
            <v>TEL</v>
          </cell>
          <cell r="E1211" t="str">
            <v xml:space="preserve"> 011-871-7441</v>
          </cell>
        </row>
        <row r="1212">
          <cell r="C1212">
            <v>370.2</v>
          </cell>
          <cell r="D1212" t="str">
            <v>FAX</v>
          </cell>
          <cell r="E1212" t="str">
            <v xml:space="preserve"> 011-871-7445</v>
          </cell>
        </row>
        <row r="1213">
          <cell r="C1213">
            <v>370.8</v>
          </cell>
          <cell r="D1213" t="str">
            <v>会社名</v>
          </cell>
          <cell r="E1213" t="str">
            <v>菱電エレベーター施設㈱</v>
          </cell>
          <cell r="F1213" t="str">
            <v>沖</v>
          </cell>
        </row>
        <row r="1214">
          <cell r="C1214">
            <v>371</v>
          </cell>
          <cell r="D1214" t="str">
            <v>TEL</v>
          </cell>
          <cell r="E1214" t="str">
            <v>　011-271-2468</v>
          </cell>
        </row>
        <row r="1215">
          <cell r="C1215">
            <v>371.2</v>
          </cell>
          <cell r="D1215" t="str">
            <v>FAX</v>
          </cell>
          <cell r="E1215" t="str">
            <v xml:space="preserve">  011-221-0047</v>
          </cell>
        </row>
        <row r="1216">
          <cell r="C1216">
            <v>371.8</v>
          </cell>
          <cell r="D1216" t="str">
            <v>会社名</v>
          </cell>
          <cell r="E1216" t="str">
            <v>フジテック</v>
          </cell>
          <cell r="F1216" t="str">
            <v>按田</v>
          </cell>
        </row>
        <row r="1217">
          <cell r="C1217">
            <v>372</v>
          </cell>
          <cell r="D1217" t="str">
            <v>TEL</v>
          </cell>
          <cell r="E1217" t="str">
            <v>011-281-1070</v>
          </cell>
        </row>
        <row r="1218">
          <cell r="C1218">
            <v>372.2</v>
          </cell>
          <cell r="D1218" t="str">
            <v>FAX</v>
          </cell>
          <cell r="E1218" t="str">
            <v>011-281-1077</v>
          </cell>
        </row>
        <row r="1219">
          <cell r="C1219">
            <v>372.8</v>
          </cell>
          <cell r="D1219" t="str">
            <v>会社名</v>
          </cell>
        </row>
        <row r="1220">
          <cell r="C1220">
            <v>373</v>
          </cell>
          <cell r="D1220" t="str">
            <v>TEL</v>
          </cell>
        </row>
        <row r="1221">
          <cell r="C1221">
            <v>373.2</v>
          </cell>
          <cell r="D1221" t="str">
            <v>FAX</v>
          </cell>
        </row>
        <row r="1222">
          <cell r="C1222">
            <v>373.8</v>
          </cell>
          <cell r="D1222" t="str">
            <v>会社名</v>
          </cell>
          <cell r="E1222" t="str">
            <v>スペースワーク　クレオン</v>
          </cell>
          <cell r="F1222" t="str">
            <v>中田</v>
          </cell>
        </row>
        <row r="1223">
          <cell r="C1223">
            <v>374</v>
          </cell>
          <cell r="D1223" t="str">
            <v>TEL</v>
          </cell>
          <cell r="E1223" t="str">
            <v>　011-622-5290</v>
          </cell>
        </row>
        <row r="1224">
          <cell r="C1224">
            <v>374.2</v>
          </cell>
          <cell r="D1224" t="str">
            <v>FAX</v>
          </cell>
          <cell r="E1224" t="str">
            <v xml:space="preserve">  011-622-8382</v>
          </cell>
        </row>
        <row r="1225">
          <cell r="C1225">
            <v>374.8</v>
          </cell>
          <cell r="D1225" t="str">
            <v>会社名</v>
          </cell>
          <cell r="E1225" t="str">
            <v>日建片桐リース</v>
          </cell>
          <cell r="F1225" t="str">
            <v>高坂90</v>
          </cell>
        </row>
        <row r="1226">
          <cell r="C1226">
            <v>375</v>
          </cell>
          <cell r="D1226" t="str">
            <v>TEL</v>
          </cell>
          <cell r="E1226" t="str">
            <v>011-807-6777</v>
          </cell>
          <cell r="F1226" t="str">
            <v>加藤</v>
          </cell>
        </row>
        <row r="1227">
          <cell r="C1227">
            <v>375.2</v>
          </cell>
          <cell r="D1227" t="str">
            <v>FAX</v>
          </cell>
          <cell r="E1227" t="str">
            <v>011-807-6822</v>
          </cell>
        </row>
        <row r="1231">
          <cell r="C1231" t="str">
            <v>コード</v>
          </cell>
          <cell r="E1231" t="str">
            <v>社名・TEL/FAX</v>
          </cell>
          <cell r="F1231" t="str">
            <v>担当者</v>
          </cell>
          <cell r="G1231" t="str">
            <v>備考</v>
          </cell>
        </row>
        <row r="1232">
          <cell r="C1232">
            <v>375.8</v>
          </cell>
          <cell r="D1232" t="str">
            <v>会社名</v>
          </cell>
          <cell r="E1232" t="str">
            <v>㈱赤帽子</v>
          </cell>
          <cell r="F1232" t="str">
            <v>佐藤</v>
          </cell>
        </row>
        <row r="1233">
          <cell r="C1233">
            <v>376</v>
          </cell>
          <cell r="D1233" t="str">
            <v>TEL</v>
          </cell>
          <cell r="E1233" t="str">
            <v xml:space="preserve">  011-872-5010</v>
          </cell>
        </row>
        <row r="1234">
          <cell r="C1234">
            <v>376.2</v>
          </cell>
          <cell r="D1234" t="str">
            <v>FAX</v>
          </cell>
          <cell r="E1234" t="str">
            <v xml:space="preserve">  011-873-5452</v>
          </cell>
        </row>
        <row r="1235">
          <cell r="C1235">
            <v>376.8</v>
          </cell>
          <cell r="D1235" t="str">
            <v>会社名</v>
          </cell>
          <cell r="E1235" t="str">
            <v>サインズ</v>
          </cell>
          <cell r="F1235" t="str">
            <v>高橋</v>
          </cell>
        </row>
        <row r="1236">
          <cell r="C1236">
            <v>377</v>
          </cell>
          <cell r="D1236" t="str">
            <v>TEL</v>
          </cell>
          <cell r="E1236" t="str">
            <v>011-271-7925</v>
          </cell>
        </row>
        <row r="1237">
          <cell r="C1237">
            <v>377.2</v>
          </cell>
          <cell r="D1237" t="str">
            <v>FAX</v>
          </cell>
          <cell r="E1237" t="str">
            <v>011-271-7939</v>
          </cell>
        </row>
        <row r="1238">
          <cell r="C1238">
            <v>377.8</v>
          </cell>
          <cell r="D1238" t="str">
            <v>会社名</v>
          </cell>
          <cell r="E1238" t="str">
            <v>フレンズ</v>
          </cell>
          <cell r="F1238" t="str">
            <v>吉田</v>
          </cell>
          <cell r="G1238" t="str">
            <v>yoshida@f-group.jp</v>
          </cell>
        </row>
        <row r="1239">
          <cell r="C1239">
            <v>378</v>
          </cell>
          <cell r="D1239" t="str">
            <v>TEL</v>
          </cell>
          <cell r="E1239" t="str">
            <v>011-552-1970</v>
          </cell>
        </row>
        <row r="1240">
          <cell r="C1240">
            <v>378.2</v>
          </cell>
          <cell r="D1240" t="str">
            <v>FAX</v>
          </cell>
          <cell r="E1240" t="str">
            <v>011-552-6390</v>
          </cell>
        </row>
        <row r="1241">
          <cell r="C1241">
            <v>378.8</v>
          </cell>
          <cell r="D1241" t="str">
            <v>会社名</v>
          </cell>
          <cell r="E1241" t="str">
            <v>キョーワナスタ</v>
          </cell>
          <cell r="F1241" t="str">
            <v>好川</v>
          </cell>
        </row>
        <row r="1242">
          <cell r="C1242">
            <v>379</v>
          </cell>
          <cell r="D1242" t="str">
            <v>TEL</v>
          </cell>
          <cell r="E1242" t="str">
            <v>011-741-2250</v>
          </cell>
        </row>
        <row r="1243">
          <cell r="C1243">
            <v>379.2</v>
          </cell>
          <cell r="D1243" t="str">
            <v>FAX</v>
          </cell>
          <cell r="E1243" t="str">
            <v>011-742-6083</v>
          </cell>
        </row>
        <row r="1244">
          <cell r="C1244">
            <v>379.8</v>
          </cell>
          <cell r="D1244" t="str">
            <v>会社名</v>
          </cell>
          <cell r="E1244" t="str">
            <v>(株)栄和サインシステム</v>
          </cell>
          <cell r="F1244" t="str">
            <v>中嶋</v>
          </cell>
        </row>
        <row r="1245">
          <cell r="C1245">
            <v>380</v>
          </cell>
          <cell r="D1245" t="str">
            <v>TEL</v>
          </cell>
          <cell r="E1245" t="str">
            <v xml:space="preserve">011-742-2541　 </v>
          </cell>
        </row>
        <row r="1246">
          <cell r="C1246">
            <v>380.2</v>
          </cell>
          <cell r="D1246" t="str">
            <v>FAX</v>
          </cell>
          <cell r="E1246" t="str">
            <v xml:space="preserve">011-752-6013 </v>
          </cell>
        </row>
        <row r="1247">
          <cell r="C1247">
            <v>380.8</v>
          </cell>
          <cell r="D1247" t="str">
            <v>会社名</v>
          </cell>
          <cell r="E1247" t="str">
            <v>日本クリエート㈱</v>
          </cell>
          <cell r="F1247" t="str">
            <v>杉山</v>
          </cell>
        </row>
        <row r="1248">
          <cell r="C1248">
            <v>381</v>
          </cell>
          <cell r="D1248" t="str">
            <v>TEL</v>
          </cell>
          <cell r="E1248" t="str">
            <v>　011-822-2222</v>
          </cell>
        </row>
        <row r="1249">
          <cell r="C1249">
            <v>381.2</v>
          </cell>
          <cell r="D1249" t="str">
            <v>FAX</v>
          </cell>
          <cell r="E1249" t="str">
            <v xml:space="preserve">  011-832-1852</v>
          </cell>
        </row>
        <row r="1250">
          <cell r="C1250">
            <v>381.8</v>
          </cell>
          <cell r="D1250" t="str">
            <v>会社名</v>
          </cell>
          <cell r="E1250" t="str">
            <v>㈱トップマーキング</v>
          </cell>
          <cell r="F1250" t="str">
            <v>梅田</v>
          </cell>
        </row>
        <row r="1251">
          <cell r="C1251">
            <v>382</v>
          </cell>
          <cell r="D1251" t="str">
            <v>TEL</v>
          </cell>
          <cell r="E1251" t="str">
            <v>011-702-5131</v>
          </cell>
          <cell r="F1251" t="str">
            <v>　</v>
          </cell>
        </row>
        <row r="1252">
          <cell r="C1252">
            <v>382.2</v>
          </cell>
          <cell r="D1252" t="str">
            <v>FAX</v>
          </cell>
          <cell r="E1252" t="str">
            <v>011-702-5138</v>
          </cell>
          <cell r="F1252" t="str">
            <v>　</v>
          </cell>
        </row>
        <row r="1253">
          <cell r="C1253">
            <v>382.8</v>
          </cell>
          <cell r="D1253" t="str">
            <v>会社名</v>
          </cell>
          <cell r="E1253" t="str">
            <v>㈱セーコー</v>
          </cell>
          <cell r="F1253" t="str">
            <v>黒田</v>
          </cell>
        </row>
        <row r="1254">
          <cell r="C1254">
            <v>383</v>
          </cell>
          <cell r="D1254" t="str">
            <v>TEL</v>
          </cell>
          <cell r="E1254" t="str">
            <v>011-643-1811</v>
          </cell>
        </row>
        <row r="1255">
          <cell r="C1255">
            <v>383.2</v>
          </cell>
          <cell r="D1255" t="str">
            <v>FAX</v>
          </cell>
          <cell r="E1255" t="str">
            <v>011-643-1815</v>
          </cell>
        </row>
        <row r="1256">
          <cell r="C1256">
            <v>383.8</v>
          </cell>
          <cell r="D1256" t="str">
            <v>会社名</v>
          </cell>
          <cell r="E1256" t="str">
            <v>㈱一貫堂</v>
          </cell>
          <cell r="F1256" t="str">
            <v>戸田</v>
          </cell>
        </row>
        <row r="1257">
          <cell r="C1257">
            <v>384</v>
          </cell>
          <cell r="D1257" t="str">
            <v>TEL</v>
          </cell>
          <cell r="E1257" t="str">
            <v>　011-663-2773</v>
          </cell>
        </row>
        <row r="1258">
          <cell r="C1258">
            <v>384.2</v>
          </cell>
          <cell r="D1258" t="str">
            <v>FAX</v>
          </cell>
          <cell r="E1258" t="str">
            <v xml:space="preserve">  011-665-4462</v>
          </cell>
        </row>
        <row r="1259">
          <cell r="C1259">
            <v>384.8</v>
          </cell>
          <cell r="D1259" t="str">
            <v>会社名</v>
          </cell>
          <cell r="E1259" t="str">
            <v>㈱コトブキ</v>
          </cell>
          <cell r="F1259" t="str">
            <v>水谷</v>
          </cell>
        </row>
        <row r="1260">
          <cell r="C1260">
            <v>385</v>
          </cell>
          <cell r="D1260" t="str">
            <v>TEL</v>
          </cell>
          <cell r="E1260" t="str">
            <v>　011-221-3496</v>
          </cell>
        </row>
        <row r="1261">
          <cell r="C1261">
            <v>385.2</v>
          </cell>
          <cell r="D1261" t="str">
            <v>FAX</v>
          </cell>
          <cell r="E1261" t="str">
            <v xml:space="preserve">  011-271-9150</v>
          </cell>
        </row>
        <row r="1262">
          <cell r="C1262">
            <v>385.8</v>
          </cell>
          <cell r="D1262" t="str">
            <v>会社名</v>
          </cell>
          <cell r="E1262" t="str">
            <v>㈱建材社</v>
          </cell>
          <cell r="F1262" t="str">
            <v>清水</v>
          </cell>
        </row>
        <row r="1263">
          <cell r="C1263">
            <v>386</v>
          </cell>
          <cell r="D1263" t="str">
            <v>TEL</v>
          </cell>
          <cell r="E1263" t="str">
            <v>011-746-1471</v>
          </cell>
        </row>
        <row r="1264">
          <cell r="C1264">
            <v>386.2</v>
          </cell>
          <cell r="D1264" t="str">
            <v>FAX</v>
          </cell>
          <cell r="E1264" t="str">
            <v>011-747-3067</v>
          </cell>
        </row>
        <row r="1265">
          <cell r="C1265">
            <v>386.8</v>
          </cell>
          <cell r="D1265" t="str">
            <v>会社名</v>
          </cell>
          <cell r="E1265" t="str">
            <v>INAXｻﾝｳｪｰﾌﾞﾏｰｹﾃｨﾝｸﾞ</v>
          </cell>
          <cell r="F1265" t="str">
            <v>杉山</v>
          </cell>
        </row>
        <row r="1266">
          <cell r="C1266">
            <v>387</v>
          </cell>
          <cell r="D1266" t="str">
            <v>TEL</v>
          </cell>
          <cell r="E1266" t="str">
            <v>011-330-1713</v>
          </cell>
        </row>
        <row r="1267">
          <cell r="C1267">
            <v>387.2</v>
          </cell>
          <cell r="D1267" t="str">
            <v>FAX</v>
          </cell>
          <cell r="E1267" t="str">
            <v>011-330-1717</v>
          </cell>
          <cell r="F1267" t="str">
            <v/>
          </cell>
        </row>
        <row r="1268">
          <cell r="C1268">
            <v>387.8</v>
          </cell>
          <cell r="D1268" t="str">
            <v>会社名</v>
          </cell>
          <cell r="E1268" t="str">
            <v>パナソニック電工AWE</v>
          </cell>
          <cell r="F1268" t="str">
            <v>三田村</v>
          </cell>
          <cell r="G1268" t="str">
            <v>札幌特販営業所</v>
          </cell>
        </row>
        <row r="1269">
          <cell r="C1269">
            <v>388</v>
          </cell>
          <cell r="D1269" t="str">
            <v>TEL</v>
          </cell>
          <cell r="E1269" t="str">
            <v>011-863-1451</v>
          </cell>
        </row>
        <row r="1270">
          <cell r="C1270">
            <v>388.2</v>
          </cell>
          <cell r="D1270" t="str">
            <v>FAX</v>
          </cell>
          <cell r="E1270" t="str">
            <v>011-861-0012</v>
          </cell>
        </row>
        <row r="1271">
          <cell r="C1271">
            <v>388.8</v>
          </cell>
          <cell r="D1271" t="str">
            <v>会社名</v>
          </cell>
        </row>
        <row r="1272">
          <cell r="C1272">
            <v>389</v>
          </cell>
          <cell r="D1272" t="str">
            <v>TEL</v>
          </cell>
        </row>
        <row r="1273">
          <cell r="C1273">
            <v>389.2</v>
          </cell>
          <cell r="D1273" t="str">
            <v>FAX</v>
          </cell>
        </row>
        <row r="1274">
          <cell r="C1274">
            <v>389.8</v>
          </cell>
          <cell r="D1274" t="str">
            <v>会社名</v>
          </cell>
          <cell r="E1274" t="str">
            <v>ＴＯＴＯ</v>
          </cell>
          <cell r="F1274" t="str">
            <v>金子</v>
          </cell>
        </row>
        <row r="1275">
          <cell r="C1275">
            <v>390</v>
          </cell>
          <cell r="D1275" t="str">
            <v>TEL</v>
          </cell>
          <cell r="E1275" t="str">
            <v>011-251-1010</v>
          </cell>
        </row>
        <row r="1276">
          <cell r="C1276">
            <v>390.2</v>
          </cell>
          <cell r="D1276" t="str">
            <v>FAX</v>
          </cell>
          <cell r="E1276" t="str">
            <v>011-251-1702</v>
          </cell>
        </row>
        <row r="1280">
          <cell r="C1280" t="str">
            <v>コード</v>
          </cell>
          <cell r="E1280" t="str">
            <v>社名・TEL/FAX</v>
          </cell>
          <cell r="F1280" t="str">
            <v>担当者</v>
          </cell>
          <cell r="G1280" t="str">
            <v>備考</v>
          </cell>
        </row>
        <row r="1281">
          <cell r="C1281">
            <v>390.8</v>
          </cell>
          <cell r="D1281" t="str">
            <v>会社名</v>
          </cell>
          <cell r="E1281" t="str">
            <v>㈱イトーキ</v>
          </cell>
          <cell r="F1281" t="str">
            <v>若尾</v>
          </cell>
        </row>
        <row r="1282">
          <cell r="C1282">
            <v>391</v>
          </cell>
          <cell r="D1282" t="str">
            <v>TEL</v>
          </cell>
          <cell r="E1282" t="str">
            <v xml:space="preserve"> 011-231-5557</v>
          </cell>
        </row>
        <row r="1283">
          <cell r="C1283">
            <v>391.2</v>
          </cell>
          <cell r="D1283" t="str">
            <v>FAX</v>
          </cell>
          <cell r="E1283" t="str">
            <v xml:space="preserve"> 011-222-0253</v>
          </cell>
        </row>
        <row r="1284">
          <cell r="C1284">
            <v>391.8</v>
          </cell>
          <cell r="D1284" t="str">
            <v>会社名</v>
          </cell>
          <cell r="E1284" t="str">
            <v>カツラ</v>
          </cell>
          <cell r="F1284" t="str">
            <v>森</v>
          </cell>
        </row>
        <row r="1285">
          <cell r="C1285">
            <v>392</v>
          </cell>
          <cell r="D1285" t="str">
            <v>TEL</v>
          </cell>
          <cell r="E1285" t="str">
            <v xml:space="preserve"> 011-742-0177</v>
          </cell>
        </row>
        <row r="1286">
          <cell r="C1286">
            <v>392.2</v>
          </cell>
          <cell r="D1286" t="str">
            <v>FAX</v>
          </cell>
          <cell r="E1286" t="str">
            <v xml:space="preserve"> 011-722-2455</v>
          </cell>
        </row>
        <row r="1287">
          <cell r="C1287">
            <v>392.8</v>
          </cell>
          <cell r="D1287" t="str">
            <v>会社名</v>
          </cell>
          <cell r="E1287" t="str">
            <v>㈱くろがね工作所</v>
          </cell>
          <cell r="F1287" t="str">
            <v>ｶｼﾞﾀﾆ</v>
          </cell>
        </row>
        <row r="1288">
          <cell r="C1288">
            <v>393</v>
          </cell>
          <cell r="D1288" t="str">
            <v>TEL</v>
          </cell>
          <cell r="E1288" t="str">
            <v>　011-281-2373</v>
          </cell>
        </row>
        <row r="1289">
          <cell r="C1289">
            <v>393.2</v>
          </cell>
          <cell r="D1289" t="str">
            <v>FAX</v>
          </cell>
          <cell r="E1289" t="str">
            <v xml:space="preserve">  011-281-2367</v>
          </cell>
        </row>
        <row r="1290">
          <cell r="C1290">
            <v>393.8</v>
          </cell>
          <cell r="D1290" t="str">
            <v>会社名</v>
          </cell>
          <cell r="E1290" t="str">
            <v>㈱岡村製作所</v>
          </cell>
          <cell r="F1290" t="str">
            <v>北原</v>
          </cell>
        </row>
        <row r="1291">
          <cell r="C1291">
            <v>394</v>
          </cell>
          <cell r="D1291" t="str">
            <v>TEL</v>
          </cell>
          <cell r="E1291" t="str">
            <v xml:space="preserve"> 011-271-0571</v>
          </cell>
        </row>
        <row r="1292">
          <cell r="C1292">
            <v>394.2</v>
          </cell>
          <cell r="D1292" t="str">
            <v>FAX</v>
          </cell>
          <cell r="E1292" t="str">
            <v xml:space="preserve"> 011-271-0890</v>
          </cell>
        </row>
        <row r="1293">
          <cell r="C1293">
            <v>394.8</v>
          </cell>
          <cell r="D1293" t="str">
            <v>会社名</v>
          </cell>
          <cell r="E1293" t="str">
            <v>青井黒板製作所</v>
          </cell>
          <cell r="F1293" t="str">
            <v>野呂</v>
          </cell>
        </row>
        <row r="1294">
          <cell r="C1294">
            <v>395</v>
          </cell>
          <cell r="D1294" t="str">
            <v>TEL</v>
          </cell>
          <cell r="E1294" t="str">
            <v xml:space="preserve"> 011-784-9362</v>
          </cell>
        </row>
        <row r="1295">
          <cell r="C1295">
            <v>395.2</v>
          </cell>
          <cell r="D1295" t="str">
            <v>FAX</v>
          </cell>
          <cell r="E1295" t="str">
            <v xml:space="preserve"> 011-784-0044</v>
          </cell>
        </row>
        <row r="1296">
          <cell r="C1296">
            <v>395.8</v>
          </cell>
          <cell r="D1296" t="str">
            <v>会社名</v>
          </cell>
          <cell r="E1296" t="str">
            <v>市村製作所</v>
          </cell>
        </row>
        <row r="1297">
          <cell r="C1297">
            <v>396</v>
          </cell>
          <cell r="D1297" t="str">
            <v>TEL</v>
          </cell>
        </row>
        <row r="1298">
          <cell r="C1298">
            <v>396.2</v>
          </cell>
          <cell r="D1298" t="str">
            <v>FAX</v>
          </cell>
        </row>
        <row r="1299">
          <cell r="C1299">
            <v>396.8</v>
          </cell>
          <cell r="D1299" t="str">
            <v>会社名</v>
          </cell>
          <cell r="E1299" t="str">
            <v>熊谷木工</v>
          </cell>
        </row>
        <row r="1300">
          <cell r="C1300">
            <v>397</v>
          </cell>
          <cell r="D1300" t="str">
            <v>TEL</v>
          </cell>
          <cell r="E1300" t="str">
            <v>　011-862-0333</v>
          </cell>
        </row>
        <row r="1301">
          <cell r="C1301">
            <v>397.2</v>
          </cell>
          <cell r="D1301" t="str">
            <v>FAX</v>
          </cell>
          <cell r="E1301" t="str">
            <v xml:space="preserve">  011-862-0334</v>
          </cell>
        </row>
        <row r="1302">
          <cell r="C1302">
            <v>397.8</v>
          </cell>
          <cell r="D1302" t="str">
            <v>会社名</v>
          </cell>
          <cell r="E1302" t="str">
            <v>立川ブラインド工業㈱</v>
          </cell>
          <cell r="F1302" t="str">
            <v>曽川</v>
          </cell>
        </row>
        <row r="1303">
          <cell r="C1303">
            <v>398</v>
          </cell>
          <cell r="D1303" t="str">
            <v>TEL</v>
          </cell>
          <cell r="E1303" t="str">
            <v>　011-231-8051</v>
          </cell>
        </row>
        <row r="1304">
          <cell r="C1304">
            <v>398.2</v>
          </cell>
          <cell r="D1304" t="str">
            <v>FAX</v>
          </cell>
          <cell r="E1304" t="str">
            <v xml:space="preserve">  011-231-8299</v>
          </cell>
        </row>
        <row r="1305">
          <cell r="C1305">
            <v>398.8</v>
          </cell>
          <cell r="D1305" t="str">
            <v>会社名</v>
          </cell>
          <cell r="E1305" t="str">
            <v>日栄ウッド</v>
          </cell>
          <cell r="F1305" t="str">
            <v>渡辺</v>
          </cell>
        </row>
        <row r="1306">
          <cell r="C1306">
            <v>399</v>
          </cell>
          <cell r="D1306" t="str">
            <v>TEL</v>
          </cell>
          <cell r="E1306" t="str">
            <v>　011-694-6055</v>
          </cell>
        </row>
        <row r="1307">
          <cell r="C1307">
            <v>399.2</v>
          </cell>
          <cell r="D1307" t="str">
            <v>FAX</v>
          </cell>
          <cell r="E1307" t="str">
            <v xml:space="preserve">  011-694-6055</v>
          </cell>
        </row>
        <row r="1308">
          <cell r="C1308">
            <v>399.8</v>
          </cell>
          <cell r="D1308" t="str">
            <v>会社名</v>
          </cell>
          <cell r="E1308" t="str">
            <v>㈱ニチベイ</v>
          </cell>
          <cell r="F1308" t="str">
            <v>小野</v>
          </cell>
        </row>
        <row r="1309">
          <cell r="C1309">
            <v>400</v>
          </cell>
          <cell r="D1309" t="str">
            <v>TEL</v>
          </cell>
          <cell r="E1309" t="str">
            <v>　011-861-9688</v>
          </cell>
        </row>
        <row r="1310">
          <cell r="C1310">
            <v>400.2</v>
          </cell>
          <cell r="D1310" t="str">
            <v>FAX</v>
          </cell>
          <cell r="E1310" t="str">
            <v xml:space="preserve">  011-861-8529</v>
          </cell>
        </row>
        <row r="1311">
          <cell r="C1311">
            <v>400.8</v>
          </cell>
          <cell r="D1311" t="str">
            <v>会社名</v>
          </cell>
          <cell r="E1311" t="str">
            <v>ヨコタ</v>
          </cell>
          <cell r="F1311" t="str">
            <v>渡辺</v>
          </cell>
        </row>
        <row r="1312">
          <cell r="C1312">
            <v>401</v>
          </cell>
          <cell r="D1312" t="str">
            <v>TEL</v>
          </cell>
          <cell r="E1312" t="str">
            <v>　011-874-1525</v>
          </cell>
        </row>
        <row r="1313">
          <cell r="C1313">
            <v>401.2</v>
          </cell>
          <cell r="D1313" t="str">
            <v>FAX</v>
          </cell>
          <cell r="E1313" t="str">
            <v xml:space="preserve">  011-874-1521</v>
          </cell>
        </row>
        <row r="1314">
          <cell r="C1314">
            <v>401.8</v>
          </cell>
          <cell r="D1314" t="str">
            <v>会社名</v>
          </cell>
          <cell r="E1314" t="str">
            <v>川島織物販売</v>
          </cell>
          <cell r="F1314" t="str">
            <v>永井</v>
          </cell>
        </row>
        <row r="1315">
          <cell r="C1315">
            <v>402</v>
          </cell>
          <cell r="D1315" t="str">
            <v>TEL</v>
          </cell>
          <cell r="E1315" t="str">
            <v>011-261-2131</v>
          </cell>
        </row>
        <row r="1316">
          <cell r="C1316">
            <v>402.2</v>
          </cell>
          <cell r="D1316" t="str">
            <v>FAX</v>
          </cell>
          <cell r="E1316" t="str">
            <v>011-261-2839</v>
          </cell>
        </row>
        <row r="1317">
          <cell r="C1317">
            <v>402.8</v>
          </cell>
          <cell r="D1317" t="str">
            <v>会社名</v>
          </cell>
          <cell r="E1317" t="str">
            <v>太陽工業</v>
          </cell>
        </row>
        <row r="1318">
          <cell r="C1318">
            <v>403</v>
          </cell>
          <cell r="D1318" t="str">
            <v>TEL</v>
          </cell>
          <cell r="E1318" t="str">
            <v xml:space="preserve"> 011-822-2111</v>
          </cell>
        </row>
        <row r="1319">
          <cell r="C1319">
            <v>403.2</v>
          </cell>
          <cell r="D1319" t="str">
            <v>FAX</v>
          </cell>
          <cell r="E1319" t="str">
            <v xml:space="preserve"> 011-832-0421</v>
          </cell>
        </row>
        <row r="1320">
          <cell r="C1320">
            <v>403.8</v>
          </cell>
          <cell r="D1320" t="str">
            <v>会社名</v>
          </cell>
          <cell r="E1320" t="str">
            <v>小川テント</v>
          </cell>
        </row>
        <row r="1321">
          <cell r="C1321">
            <v>404</v>
          </cell>
          <cell r="D1321" t="str">
            <v>TEL</v>
          </cell>
          <cell r="E1321" t="str">
            <v xml:space="preserve"> 011-631-8901</v>
          </cell>
        </row>
        <row r="1322">
          <cell r="C1322">
            <v>404.2</v>
          </cell>
          <cell r="D1322" t="str">
            <v>FAX</v>
          </cell>
          <cell r="E1322" t="str">
            <v xml:space="preserve"> 011-631-8902</v>
          </cell>
        </row>
        <row r="1323">
          <cell r="C1323">
            <v>404.8</v>
          </cell>
          <cell r="D1323" t="str">
            <v>会社名</v>
          </cell>
        </row>
        <row r="1324">
          <cell r="C1324">
            <v>405</v>
          </cell>
          <cell r="D1324" t="str">
            <v>TEL</v>
          </cell>
        </row>
        <row r="1325">
          <cell r="C1325">
            <v>405.2</v>
          </cell>
          <cell r="D1325" t="str">
            <v>FAX</v>
          </cell>
        </row>
        <row r="1329">
          <cell r="C1329" t="str">
            <v>コード</v>
          </cell>
          <cell r="E1329" t="str">
            <v>社名・TEL/FAX</v>
          </cell>
          <cell r="F1329" t="str">
            <v>担当者</v>
          </cell>
          <cell r="G1329" t="str">
            <v>備考</v>
          </cell>
        </row>
        <row r="1330">
          <cell r="C1330">
            <v>405.8</v>
          </cell>
          <cell r="D1330" t="str">
            <v>会社名</v>
          </cell>
          <cell r="E1330" t="str">
            <v>㈱イトーキ</v>
          </cell>
          <cell r="F1330" t="str">
            <v>若尾</v>
          </cell>
        </row>
        <row r="1331">
          <cell r="C1331">
            <v>406</v>
          </cell>
          <cell r="D1331" t="str">
            <v>TEL</v>
          </cell>
          <cell r="E1331" t="str">
            <v xml:space="preserve"> 011-231-5557</v>
          </cell>
        </row>
        <row r="1332">
          <cell r="C1332">
            <v>406.2</v>
          </cell>
          <cell r="D1332" t="str">
            <v>FAX</v>
          </cell>
          <cell r="E1332" t="str">
            <v xml:space="preserve"> 011-222-0253</v>
          </cell>
        </row>
        <row r="1333">
          <cell r="C1333">
            <v>406.8</v>
          </cell>
          <cell r="D1333" t="str">
            <v>会社名</v>
          </cell>
          <cell r="E1333" t="str">
            <v>㈱市村製作所</v>
          </cell>
          <cell r="F1333" t="str">
            <v>ｿｳﾎﾞｳ</v>
          </cell>
        </row>
        <row r="1334">
          <cell r="C1334">
            <v>407</v>
          </cell>
          <cell r="D1334" t="str">
            <v>TEL</v>
          </cell>
          <cell r="E1334" t="str">
            <v>　011-831-1500</v>
          </cell>
        </row>
        <row r="1335">
          <cell r="C1335">
            <v>407.2</v>
          </cell>
          <cell r="D1335" t="str">
            <v>FAX</v>
          </cell>
          <cell r="E1335" t="str">
            <v xml:space="preserve">  011-831-4150</v>
          </cell>
        </row>
        <row r="1336">
          <cell r="C1336">
            <v>407.8</v>
          </cell>
          <cell r="D1336" t="str">
            <v>会社名</v>
          </cell>
          <cell r="E1336" t="str">
            <v>内田洋行</v>
          </cell>
        </row>
        <row r="1337">
          <cell r="C1337">
            <v>408</v>
          </cell>
          <cell r="D1337" t="str">
            <v>TEL</v>
          </cell>
          <cell r="E1337" t="str">
            <v xml:space="preserve"> 011-214-8511</v>
          </cell>
        </row>
        <row r="1338">
          <cell r="C1338">
            <v>408.2</v>
          </cell>
          <cell r="D1338" t="str">
            <v>FAX</v>
          </cell>
          <cell r="E1338" t="str">
            <v xml:space="preserve"> 011-214-8588</v>
          </cell>
        </row>
        <row r="1339">
          <cell r="C1339">
            <v>408.8</v>
          </cell>
          <cell r="D1339" t="str">
            <v>会社名</v>
          </cell>
          <cell r="E1339" t="str">
            <v>タニコー</v>
          </cell>
          <cell r="F1339" t="str">
            <v>登坂</v>
          </cell>
        </row>
        <row r="1340">
          <cell r="C1340">
            <v>409</v>
          </cell>
          <cell r="D1340" t="str">
            <v>TEL</v>
          </cell>
          <cell r="E1340" t="str">
            <v>011-862-3000</v>
          </cell>
        </row>
        <row r="1341">
          <cell r="C1341">
            <v>409.2</v>
          </cell>
          <cell r="D1341" t="str">
            <v>FAX</v>
          </cell>
          <cell r="E1341" t="str">
            <v>011-862-5050</v>
          </cell>
        </row>
        <row r="1342">
          <cell r="C1342">
            <v>409.8</v>
          </cell>
          <cell r="D1342" t="str">
            <v>会社名</v>
          </cell>
          <cell r="E1342" t="str">
            <v>楢崎産業</v>
          </cell>
          <cell r="F1342" t="str">
            <v>近藤</v>
          </cell>
        </row>
        <row r="1343">
          <cell r="C1343">
            <v>410</v>
          </cell>
          <cell r="D1343" t="str">
            <v>TEL</v>
          </cell>
          <cell r="E1343" t="str">
            <v>　011-271-5221</v>
          </cell>
        </row>
        <row r="1344">
          <cell r="C1344">
            <v>410.2</v>
          </cell>
          <cell r="D1344" t="str">
            <v>FAX</v>
          </cell>
          <cell r="E1344" t="str">
            <v xml:space="preserve">  011-231-5173</v>
          </cell>
        </row>
        <row r="1345">
          <cell r="C1345">
            <v>410.8</v>
          </cell>
          <cell r="D1345" t="str">
            <v>会社名</v>
          </cell>
          <cell r="E1345" t="str">
            <v>㈱ダルトン</v>
          </cell>
          <cell r="F1345" t="str">
            <v>本田</v>
          </cell>
        </row>
        <row r="1346">
          <cell r="C1346">
            <v>411</v>
          </cell>
          <cell r="D1346" t="str">
            <v>TEL</v>
          </cell>
          <cell r="E1346" t="str">
            <v xml:space="preserve"> 011-758-3131</v>
          </cell>
        </row>
        <row r="1347">
          <cell r="C1347">
            <v>411.2</v>
          </cell>
          <cell r="D1347" t="str">
            <v>FAX</v>
          </cell>
          <cell r="E1347" t="str">
            <v xml:space="preserve"> 011-758-3151</v>
          </cell>
        </row>
        <row r="1348">
          <cell r="C1348">
            <v>411.8</v>
          </cell>
          <cell r="D1348" t="str">
            <v>会社名</v>
          </cell>
          <cell r="E1348" t="str">
            <v>北沢産業㈱</v>
          </cell>
          <cell r="F1348" t="str">
            <v>渡辺</v>
          </cell>
        </row>
        <row r="1349">
          <cell r="C1349">
            <v>412</v>
          </cell>
          <cell r="D1349" t="str">
            <v>TEL</v>
          </cell>
          <cell r="E1349" t="str">
            <v>0155-22-6969</v>
          </cell>
        </row>
        <row r="1350">
          <cell r="C1350">
            <v>412.2</v>
          </cell>
          <cell r="D1350" t="str">
            <v>FAX</v>
          </cell>
          <cell r="E1350" t="str">
            <v>0155-22-6979</v>
          </cell>
        </row>
        <row r="1351">
          <cell r="C1351">
            <v>412.8</v>
          </cell>
          <cell r="D1351" t="str">
            <v>会社名</v>
          </cell>
          <cell r="E1351" t="str">
            <v>日本調理機㈱</v>
          </cell>
          <cell r="F1351" t="str">
            <v>加藤</v>
          </cell>
        </row>
        <row r="1352">
          <cell r="C1352">
            <v>413</v>
          </cell>
          <cell r="D1352" t="str">
            <v>TEL</v>
          </cell>
          <cell r="E1352" t="str">
            <v>011-841-1581</v>
          </cell>
        </row>
        <row r="1353">
          <cell r="C1353">
            <v>413.2</v>
          </cell>
          <cell r="D1353" t="str">
            <v>FAX</v>
          </cell>
          <cell r="E1353" t="str">
            <v>011-812-9464</v>
          </cell>
        </row>
        <row r="1354">
          <cell r="C1354">
            <v>413.8</v>
          </cell>
          <cell r="D1354" t="str">
            <v>会社名</v>
          </cell>
          <cell r="E1354" t="str">
            <v>日浦金物</v>
          </cell>
          <cell r="F1354" t="str">
            <v>南</v>
          </cell>
        </row>
        <row r="1355">
          <cell r="C1355">
            <v>414</v>
          </cell>
          <cell r="D1355" t="str">
            <v>TEL</v>
          </cell>
          <cell r="E1355" t="str">
            <v>0126-22-1709</v>
          </cell>
        </row>
        <row r="1356">
          <cell r="C1356">
            <v>414.2</v>
          </cell>
          <cell r="D1356" t="str">
            <v>FAX</v>
          </cell>
          <cell r="E1356" t="str">
            <v>0126-22-3790</v>
          </cell>
        </row>
        <row r="1357">
          <cell r="C1357">
            <v>414.8</v>
          </cell>
          <cell r="D1357" t="str">
            <v>会社名</v>
          </cell>
          <cell r="E1357" t="str">
            <v>㈱インテリアセンター</v>
          </cell>
          <cell r="F1357" t="str">
            <v>菊池</v>
          </cell>
        </row>
        <row r="1358">
          <cell r="C1358">
            <v>415</v>
          </cell>
          <cell r="D1358" t="str">
            <v>TEL</v>
          </cell>
          <cell r="E1358" t="str">
            <v>　0166-47-9911</v>
          </cell>
        </row>
        <row r="1359">
          <cell r="C1359">
            <v>415.2</v>
          </cell>
          <cell r="D1359" t="str">
            <v>FAX</v>
          </cell>
          <cell r="E1359" t="str">
            <v xml:space="preserve">  0166-49-2225</v>
          </cell>
        </row>
        <row r="1360">
          <cell r="C1360">
            <v>415.8</v>
          </cell>
          <cell r="D1360" t="str">
            <v>会社名</v>
          </cell>
          <cell r="E1360" t="str">
            <v>クリナップ㈱</v>
          </cell>
          <cell r="F1360" t="str">
            <v>清水</v>
          </cell>
          <cell r="G1360" t="str">
            <v>可動キッチン</v>
          </cell>
        </row>
        <row r="1361">
          <cell r="C1361">
            <v>416</v>
          </cell>
          <cell r="D1361" t="str">
            <v>TEL</v>
          </cell>
          <cell r="E1361" t="str">
            <v>011-864-8004</v>
          </cell>
        </row>
        <row r="1362">
          <cell r="C1362">
            <v>416.2</v>
          </cell>
          <cell r="D1362" t="str">
            <v>FAX</v>
          </cell>
          <cell r="E1362" t="str">
            <v>011-864-7797</v>
          </cell>
        </row>
        <row r="1363">
          <cell r="C1363">
            <v>416.8</v>
          </cell>
          <cell r="D1363" t="str">
            <v>会社名</v>
          </cell>
          <cell r="E1363" t="str">
            <v>㈱LIXIL</v>
          </cell>
          <cell r="F1363" t="str">
            <v>松本</v>
          </cell>
        </row>
        <row r="1364">
          <cell r="C1364">
            <v>417</v>
          </cell>
          <cell r="D1364" t="str">
            <v>TEL</v>
          </cell>
          <cell r="E1364" t="str">
            <v>011-330-1713</v>
          </cell>
        </row>
        <row r="1365">
          <cell r="C1365">
            <v>417.2</v>
          </cell>
          <cell r="D1365" t="str">
            <v>FAX</v>
          </cell>
          <cell r="E1365" t="str">
            <v>011-330-1717</v>
          </cell>
        </row>
        <row r="1366">
          <cell r="C1366">
            <v>417.8</v>
          </cell>
          <cell r="D1366" t="str">
            <v>会社名</v>
          </cell>
          <cell r="E1366" t="str">
            <v>タカラスタンダード㈱</v>
          </cell>
          <cell r="F1366" t="str">
            <v>担当者</v>
          </cell>
        </row>
        <row r="1367">
          <cell r="C1367">
            <v>418</v>
          </cell>
          <cell r="D1367" t="str">
            <v>TEL</v>
          </cell>
          <cell r="E1367" t="str">
            <v>　011-862-6111</v>
          </cell>
        </row>
        <row r="1368">
          <cell r="C1368">
            <v>418.2</v>
          </cell>
          <cell r="D1368" t="str">
            <v>FAX</v>
          </cell>
          <cell r="E1368" t="str">
            <v xml:space="preserve">  011-862-6183</v>
          </cell>
        </row>
        <row r="1369">
          <cell r="C1369">
            <v>418.8</v>
          </cell>
          <cell r="D1369" t="str">
            <v>会社名</v>
          </cell>
          <cell r="E1369" t="str">
            <v>ナスステンレス</v>
          </cell>
          <cell r="F1369" t="str">
            <v>佐藤</v>
          </cell>
          <cell r="G1369" t="str">
            <v>A,B,C +C</v>
          </cell>
        </row>
        <row r="1370">
          <cell r="C1370">
            <v>419</v>
          </cell>
          <cell r="D1370" t="str">
            <v>TEL</v>
          </cell>
          <cell r="E1370" t="str">
            <v>　011-861-1273</v>
          </cell>
          <cell r="F1370" t="str">
            <v>　</v>
          </cell>
        </row>
        <row r="1371">
          <cell r="C1371">
            <v>419.2</v>
          </cell>
          <cell r="D1371" t="str">
            <v>FAX</v>
          </cell>
          <cell r="E1371" t="str">
            <v xml:space="preserve">  011-861-1274</v>
          </cell>
        </row>
        <row r="1372">
          <cell r="C1372">
            <v>419.8</v>
          </cell>
          <cell r="D1372" t="str">
            <v>会社名</v>
          </cell>
          <cell r="E1372" t="str">
            <v>サンヨー電気</v>
          </cell>
          <cell r="F1372" t="str">
            <v>長谷川</v>
          </cell>
          <cell r="G1372" t="str">
            <v>身障者用キッチン</v>
          </cell>
        </row>
        <row r="1373">
          <cell r="C1373">
            <v>420</v>
          </cell>
          <cell r="D1373" t="str">
            <v>TEL</v>
          </cell>
          <cell r="E1373" t="str">
            <v xml:space="preserve"> 011-820-3430</v>
          </cell>
        </row>
        <row r="1374">
          <cell r="C1374">
            <v>420.2</v>
          </cell>
          <cell r="D1374" t="str">
            <v>FAX</v>
          </cell>
          <cell r="E1374" t="str">
            <v xml:space="preserve"> 011-822-3455</v>
          </cell>
        </row>
        <row r="1378">
          <cell r="C1378" t="str">
            <v>コード</v>
          </cell>
          <cell r="E1378" t="str">
            <v>社名・TEL/FAX</v>
          </cell>
          <cell r="F1378" t="str">
            <v>担当者</v>
          </cell>
          <cell r="G1378" t="str">
            <v>備考</v>
          </cell>
        </row>
        <row r="1379">
          <cell r="C1379">
            <v>420.8</v>
          </cell>
          <cell r="D1379" t="str">
            <v>会社名</v>
          </cell>
          <cell r="E1379" t="str">
            <v>㈱樋口</v>
          </cell>
          <cell r="F1379" t="str">
            <v>服部</v>
          </cell>
        </row>
        <row r="1380">
          <cell r="C1380">
            <v>421</v>
          </cell>
          <cell r="D1380" t="str">
            <v>TEL</v>
          </cell>
          <cell r="E1380" t="str">
            <v>011-811-2156</v>
          </cell>
        </row>
        <row r="1381">
          <cell r="C1381">
            <v>421.2</v>
          </cell>
          <cell r="D1381" t="str">
            <v>FAX</v>
          </cell>
          <cell r="E1381" t="str">
            <v>011-831-4165</v>
          </cell>
        </row>
        <row r="1382">
          <cell r="C1382">
            <v>421.8</v>
          </cell>
          <cell r="D1382" t="str">
            <v>会社名</v>
          </cell>
          <cell r="E1382" t="str">
            <v>ナスステンレス</v>
          </cell>
          <cell r="F1382" t="str">
            <v>小林</v>
          </cell>
        </row>
        <row r="1383">
          <cell r="C1383">
            <v>422</v>
          </cell>
          <cell r="D1383" t="str">
            <v>TEL</v>
          </cell>
          <cell r="E1383" t="str">
            <v/>
          </cell>
        </row>
        <row r="1384">
          <cell r="C1384">
            <v>422.2</v>
          </cell>
          <cell r="D1384" t="str">
            <v>FAX</v>
          </cell>
          <cell r="E1384" t="str">
            <v xml:space="preserve">  011-863-4172</v>
          </cell>
        </row>
        <row r="1385">
          <cell r="C1385">
            <v>422.8</v>
          </cell>
          <cell r="D1385" t="str">
            <v>会社名</v>
          </cell>
          <cell r="E1385" t="str">
            <v>ヤマハリビングテック㈱</v>
          </cell>
          <cell r="F1385" t="str">
            <v>平野</v>
          </cell>
          <cell r="G1385" t="str">
            <v>公営住宅用BLは</v>
          </cell>
        </row>
        <row r="1386">
          <cell r="C1386">
            <v>423</v>
          </cell>
          <cell r="D1386" t="str">
            <v>TEL</v>
          </cell>
          <cell r="E1386" t="str">
            <v>　011-512-6135</v>
          </cell>
          <cell r="G1386" t="str">
            <v>あつかっていない</v>
          </cell>
        </row>
        <row r="1387">
          <cell r="C1387">
            <v>423.2</v>
          </cell>
          <cell r="D1387" t="str">
            <v>FAX</v>
          </cell>
          <cell r="E1387" t="str">
            <v xml:space="preserve">  011-521-3985</v>
          </cell>
        </row>
        <row r="1388">
          <cell r="C1388">
            <v>423.8</v>
          </cell>
          <cell r="D1388" t="str">
            <v>会社名</v>
          </cell>
          <cell r="E1388" t="str">
            <v>㈱岡村製作所</v>
          </cell>
          <cell r="F1388" t="str">
            <v>北原</v>
          </cell>
        </row>
        <row r="1389">
          <cell r="C1389">
            <v>424</v>
          </cell>
          <cell r="D1389" t="str">
            <v>TEL</v>
          </cell>
          <cell r="E1389" t="str">
            <v xml:space="preserve"> 011-271-0571</v>
          </cell>
        </row>
        <row r="1390">
          <cell r="C1390">
            <v>424.2</v>
          </cell>
          <cell r="D1390" t="str">
            <v>FAX</v>
          </cell>
          <cell r="E1390" t="str">
            <v xml:space="preserve"> 011-271-0890</v>
          </cell>
        </row>
        <row r="1391">
          <cell r="C1391">
            <v>424.8</v>
          </cell>
          <cell r="D1391" t="str">
            <v>会社名</v>
          </cell>
          <cell r="E1391" t="str">
            <v>札幌木工センター</v>
          </cell>
          <cell r="F1391" t="str">
            <v>住吉</v>
          </cell>
        </row>
        <row r="1392">
          <cell r="C1392">
            <v>425</v>
          </cell>
          <cell r="D1392" t="str">
            <v>TEL</v>
          </cell>
          <cell r="E1392" t="str">
            <v>011-661-1311</v>
          </cell>
        </row>
        <row r="1393">
          <cell r="C1393">
            <v>425.2</v>
          </cell>
          <cell r="D1393" t="str">
            <v>FAX</v>
          </cell>
          <cell r="E1393" t="str">
            <v>011-662-1634</v>
          </cell>
        </row>
        <row r="1394">
          <cell r="C1394">
            <v>425.8</v>
          </cell>
          <cell r="D1394" t="str">
            <v>会社名</v>
          </cell>
          <cell r="E1394" t="str">
            <v>(有)川崎木工品製作所</v>
          </cell>
          <cell r="F1394" t="str">
            <v>川崎</v>
          </cell>
        </row>
        <row r="1395">
          <cell r="C1395">
            <v>426</v>
          </cell>
          <cell r="D1395" t="str">
            <v>TEL</v>
          </cell>
          <cell r="E1395" t="str">
            <v>0134-24-0765</v>
          </cell>
        </row>
        <row r="1396">
          <cell r="C1396">
            <v>426.2</v>
          </cell>
          <cell r="D1396" t="str">
            <v>FAX</v>
          </cell>
          <cell r="E1396" t="str">
            <v>0134-24-4452</v>
          </cell>
        </row>
        <row r="1397">
          <cell r="C1397">
            <v>426.8</v>
          </cell>
          <cell r="D1397" t="str">
            <v>会社名</v>
          </cell>
          <cell r="E1397" t="str">
            <v>伊藤組木材</v>
          </cell>
          <cell r="F1397" t="str">
            <v>沖田</v>
          </cell>
        </row>
        <row r="1398">
          <cell r="C1398">
            <v>427</v>
          </cell>
          <cell r="D1398" t="str">
            <v>TEL</v>
          </cell>
          <cell r="E1398" t="str">
            <v>　0133-64-4113</v>
          </cell>
        </row>
        <row r="1399">
          <cell r="C1399">
            <v>427.2</v>
          </cell>
          <cell r="D1399" t="str">
            <v>FAX</v>
          </cell>
          <cell r="E1399" t="str">
            <v xml:space="preserve">  0133-64-6168</v>
          </cell>
        </row>
        <row r="1400">
          <cell r="C1400">
            <v>427.8</v>
          </cell>
          <cell r="D1400" t="str">
            <v>会社名</v>
          </cell>
          <cell r="E1400" t="str">
            <v>インターバウ</v>
          </cell>
          <cell r="F1400" t="str">
            <v>表山</v>
          </cell>
        </row>
        <row r="1401">
          <cell r="C1401">
            <v>428</v>
          </cell>
          <cell r="D1401" t="str">
            <v>TEL</v>
          </cell>
          <cell r="E1401" t="str">
            <v>　011-882-5954</v>
          </cell>
        </row>
        <row r="1402">
          <cell r="C1402">
            <v>428.2</v>
          </cell>
          <cell r="D1402" t="str">
            <v>FAX</v>
          </cell>
          <cell r="E1402" t="str">
            <v xml:space="preserve">  011-882-5789</v>
          </cell>
        </row>
        <row r="1403">
          <cell r="C1403">
            <v>428.8</v>
          </cell>
          <cell r="D1403" t="str">
            <v>会社名</v>
          </cell>
          <cell r="E1403" t="str">
            <v>㈱インテリアセンター</v>
          </cell>
          <cell r="F1403" t="str">
            <v>菊池</v>
          </cell>
        </row>
        <row r="1404">
          <cell r="C1404">
            <v>429</v>
          </cell>
          <cell r="D1404" t="str">
            <v>TEL</v>
          </cell>
          <cell r="E1404" t="str">
            <v>　0166-47-9911</v>
          </cell>
        </row>
        <row r="1405">
          <cell r="C1405">
            <v>429.2</v>
          </cell>
          <cell r="D1405" t="str">
            <v>FAX</v>
          </cell>
          <cell r="E1405" t="str">
            <v xml:space="preserve">  0166-49-2225</v>
          </cell>
        </row>
        <row r="1406">
          <cell r="C1406">
            <v>429.8</v>
          </cell>
          <cell r="D1406" t="str">
            <v>会社名</v>
          </cell>
          <cell r="E1406" t="str">
            <v>北島</v>
          </cell>
        </row>
        <row r="1407">
          <cell r="C1407">
            <v>430</v>
          </cell>
          <cell r="D1407" t="str">
            <v>TEL</v>
          </cell>
          <cell r="E1407" t="str">
            <v>　0166-33-6086</v>
          </cell>
        </row>
        <row r="1408">
          <cell r="C1408">
            <v>430.2</v>
          </cell>
          <cell r="D1408" t="str">
            <v>FAX</v>
          </cell>
          <cell r="E1408" t="str">
            <v xml:space="preserve">  0166-</v>
          </cell>
        </row>
        <row r="1409">
          <cell r="C1409">
            <v>430.8</v>
          </cell>
          <cell r="D1409" t="str">
            <v>会社名</v>
          </cell>
          <cell r="E1409" t="str">
            <v>佐藤木工</v>
          </cell>
          <cell r="G1409" t="str">
            <v>蘭越</v>
          </cell>
        </row>
        <row r="1410">
          <cell r="C1410">
            <v>431</v>
          </cell>
          <cell r="D1410" t="str">
            <v>TEL</v>
          </cell>
          <cell r="E1410" t="str">
            <v xml:space="preserve"> 0136-44-2175</v>
          </cell>
        </row>
        <row r="1411">
          <cell r="C1411">
            <v>431.2</v>
          </cell>
          <cell r="D1411" t="str">
            <v>FAX</v>
          </cell>
          <cell r="E1411" t="str">
            <v xml:space="preserve"> 0136-44-2785</v>
          </cell>
        </row>
        <row r="1412">
          <cell r="C1412">
            <v>431.8</v>
          </cell>
          <cell r="D1412" t="str">
            <v>会社名</v>
          </cell>
          <cell r="E1412" t="str">
            <v>日本住宅パネル工業協同組合</v>
          </cell>
          <cell r="F1412" t="str">
            <v>桜田</v>
          </cell>
        </row>
        <row r="1413">
          <cell r="C1413">
            <v>432</v>
          </cell>
          <cell r="D1413" t="str">
            <v>TEL</v>
          </cell>
          <cell r="E1413" t="str">
            <v>011-727-6511</v>
          </cell>
        </row>
        <row r="1414">
          <cell r="C1414">
            <v>432.2</v>
          </cell>
          <cell r="D1414" t="str">
            <v>FAX</v>
          </cell>
          <cell r="E1414" t="str">
            <v>011-727-6533</v>
          </cell>
        </row>
        <row r="1415">
          <cell r="C1415">
            <v>432.8</v>
          </cell>
          <cell r="D1415" t="str">
            <v>会社名</v>
          </cell>
          <cell r="E1415" t="str">
            <v>㈱三越</v>
          </cell>
          <cell r="F1415" t="str">
            <v>大友</v>
          </cell>
        </row>
        <row r="1416">
          <cell r="C1416">
            <v>433</v>
          </cell>
          <cell r="D1416" t="str">
            <v>TEL</v>
          </cell>
          <cell r="E1416" t="str">
            <v>　011-232-2877</v>
          </cell>
        </row>
        <row r="1417">
          <cell r="C1417">
            <v>433.2</v>
          </cell>
          <cell r="D1417" t="str">
            <v>FAX</v>
          </cell>
          <cell r="E1417" t="str">
            <v xml:space="preserve">  011-207-6188</v>
          </cell>
        </row>
        <row r="1418">
          <cell r="C1418">
            <v>433.8</v>
          </cell>
          <cell r="D1418" t="str">
            <v>会社名</v>
          </cell>
          <cell r="E1418" t="str">
            <v>鷲尾ｳｯﾄﾞﾜｰｸ</v>
          </cell>
          <cell r="F1418" t="str">
            <v>鷲尾</v>
          </cell>
        </row>
        <row r="1419">
          <cell r="C1419">
            <v>434</v>
          </cell>
          <cell r="D1419" t="str">
            <v>TEL</v>
          </cell>
          <cell r="E1419" t="str">
            <v>011-782-2096</v>
          </cell>
        </row>
        <row r="1420">
          <cell r="C1420">
            <v>434.2</v>
          </cell>
          <cell r="D1420" t="str">
            <v>FAX</v>
          </cell>
          <cell r="E1420" t="str">
            <v>011-782-3704</v>
          </cell>
        </row>
        <row r="1421">
          <cell r="C1421">
            <v>434.8</v>
          </cell>
          <cell r="D1421" t="str">
            <v>会社名</v>
          </cell>
          <cell r="E1421" t="str">
            <v>矢崎化工㈱</v>
          </cell>
        </row>
        <row r="1422">
          <cell r="C1422">
            <v>435</v>
          </cell>
          <cell r="D1422" t="str">
            <v>TEL</v>
          </cell>
        </row>
        <row r="1423">
          <cell r="C1423">
            <v>435.2</v>
          </cell>
          <cell r="D1423" t="str">
            <v>FAX</v>
          </cell>
        </row>
        <row r="1427">
          <cell r="C1427" t="str">
            <v>コード</v>
          </cell>
          <cell r="E1427" t="str">
            <v>社名・TEL/FAX</v>
          </cell>
          <cell r="F1427" t="str">
            <v>担当者</v>
          </cell>
          <cell r="G1427" t="str">
            <v>備考</v>
          </cell>
        </row>
        <row r="1428">
          <cell r="C1428">
            <v>435.8</v>
          </cell>
          <cell r="D1428" t="str">
            <v>会社名</v>
          </cell>
          <cell r="E1428" t="str">
            <v>住友スリーエム㈱</v>
          </cell>
          <cell r="F1428" t="str">
            <v>野口</v>
          </cell>
        </row>
        <row r="1429">
          <cell r="C1429">
            <v>436</v>
          </cell>
          <cell r="D1429" t="str">
            <v>TEL</v>
          </cell>
          <cell r="E1429" t="str">
            <v xml:space="preserve"> 011-644-0701</v>
          </cell>
        </row>
        <row r="1430">
          <cell r="C1430">
            <v>436.2</v>
          </cell>
          <cell r="D1430" t="str">
            <v>FAX</v>
          </cell>
          <cell r="E1430" t="str">
            <v xml:space="preserve"> 011-643-1509</v>
          </cell>
        </row>
        <row r="1431">
          <cell r="C1431">
            <v>436.8</v>
          </cell>
          <cell r="D1431" t="str">
            <v>会社名</v>
          </cell>
          <cell r="E1431" t="str">
            <v>ミヅシマ工業㈱</v>
          </cell>
          <cell r="F1431" t="str">
            <v>渡辺</v>
          </cell>
        </row>
        <row r="1432">
          <cell r="C1432">
            <v>437</v>
          </cell>
          <cell r="D1432" t="str">
            <v>TEL</v>
          </cell>
          <cell r="E1432" t="str">
            <v xml:space="preserve"> 011-784-4601</v>
          </cell>
        </row>
        <row r="1433">
          <cell r="C1433">
            <v>437.2</v>
          </cell>
          <cell r="D1433" t="str">
            <v>FAX</v>
          </cell>
          <cell r="E1433" t="str">
            <v xml:space="preserve"> 011-784-4604</v>
          </cell>
        </row>
        <row r="1434">
          <cell r="C1434">
            <v>437.8</v>
          </cell>
          <cell r="D1434" t="str">
            <v>会社名</v>
          </cell>
          <cell r="E1434" t="str">
            <v>山崎産業</v>
          </cell>
          <cell r="F1434" t="str">
            <v>嵯城</v>
          </cell>
        </row>
        <row r="1435">
          <cell r="C1435">
            <v>438</v>
          </cell>
          <cell r="D1435" t="str">
            <v>TEL</v>
          </cell>
          <cell r="E1435" t="str">
            <v xml:space="preserve"> 011-822-5573</v>
          </cell>
        </row>
        <row r="1436">
          <cell r="C1436">
            <v>438.2</v>
          </cell>
          <cell r="D1436" t="str">
            <v>FAX</v>
          </cell>
          <cell r="E1436" t="str">
            <v xml:space="preserve"> 011-812-3314</v>
          </cell>
        </row>
        <row r="1437">
          <cell r="C1437">
            <v>438.8</v>
          </cell>
          <cell r="D1437" t="str">
            <v>会社名</v>
          </cell>
          <cell r="E1437" t="str">
            <v>オアシスウォーター</v>
          </cell>
          <cell r="F1437" t="str">
            <v>担当者</v>
          </cell>
        </row>
        <row r="1438">
          <cell r="C1438">
            <v>439</v>
          </cell>
          <cell r="D1438" t="str">
            <v>TEL</v>
          </cell>
          <cell r="E1438" t="str">
            <v xml:space="preserve">03-5667-2131 </v>
          </cell>
        </row>
        <row r="1439">
          <cell r="C1439">
            <v>439.2</v>
          </cell>
          <cell r="D1439" t="str">
            <v>FAX</v>
          </cell>
          <cell r="E1439" t="str">
            <v>03-5667-2130</v>
          </cell>
        </row>
        <row r="1440">
          <cell r="C1440">
            <v>439.8</v>
          </cell>
          <cell r="D1440" t="str">
            <v>会社名</v>
          </cell>
          <cell r="E1440" t="str">
            <v>㈱岡村製作所</v>
          </cell>
          <cell r="F1440" t="str">
            <v>北原</v>
          </cell>
        </row>
        <row r="1441">
          <cell r="C1441">
            <v>440</v>
          </cell>
          <cell r="D1441" t="str">
            <v>TEL</v>
          </cell>
          <cell r="E1441" t="str">
            <v xml:space="preserve"> 011-271-0571</v>
          </cell>
        </row>
        <row r="1442">
          <cell r="C1442">
            <v>440.2</v>
          </cell>
          <cell r="D1442" t="str">
            <v>FAX</v>
          </cell>
          <cell r="E1442" t="str">
            <v xml:space="preserve"> 011-271-0890</v>
          </cell>
        </row>
        <row r="1443">
          <cell r="C1443">
            <v>440.8</v>
          </cell>
          <cell r="D1443" t="str">
            <v>会社名</v>
          </cell>
          <cell r="E1443" t="str">
            <v>日本ファイリング</v>
          </cell>
          <cell r="F1443" t="str">
            <v>相澤</v>
          </cell>
        </row>
        <row r="1444">
          <cell r="C1444">
            <v>441</v>
          </cell>
          <cell r="D1444" t="str">
            <v>TEL</v>
          </cell>
          <cell r="E1444" t="str">
            <v xml:space="preserve"> 011-824-2205</v>
          </cell>
        </row>
        <row r="1445">
          <cell r="C1445">
            <v>441.2</v>
          </cell>
          <cell r="D1445" t="str">
            <v>FAX</v>
          </cell>
          <cell r="E1445" t="str">
            <v xml:space="preserve"> 011-824-2454</v>
          </cell>
        </row>
        <row r="1446">
          <cell r="C1446">
            <v>441.8</v>
          </cell>
          <cell r="D1446" t="str">
            <v>会社名</v>
          </cell>
          <cell r="E1446" t="str">
            <v>マルゼン</v>
          </cell>
          <cell r="F1446" t="str">
            <v>谷内</v>
          </cell>
        </row>
        <row r="1447">
          <cell r="C1447">
            <v>442</v>
          </cell>
          <cell r="D1447" t="str">
            <v>TEL</v>
          </cell>
          <cell r="E1447" t="str">
            <v xml:space="preserve"> 011-874-5355</v>
          </cell>
        </row>
        <row r="1448">
          <cell r="C1448">
            <v>442.2</v>
          </cell>
          <cell r="D1448" t="str">
            <v>FAX</v>
          </cell>
          <cell r="E1448" t="str">
            <v xml:space="preserve"> 011-874-2252</v>
          </cell>
        </row>
        <row r="1449">
          <cell r="C1449">
            <v>442.8</v>
          </cell>
          <cell r="D1449" t="str">
            <v>会社名</v>
          </cell>
        </row>
        <row r="1450">
          <cell r="C1450">
            <v>443</v>
          </cell>
          <cell r="D1450" t="str">
            <v>TEL</v>
          </cell>
        </row>
        <row r="1451">
          <cell r="C1451">
            <v>443.2</v>
          </cell>
          <cell r="D1451" t="str">
            <v>FAX</v>
          </cell>
        </row>
        <row r="1452">
          <cell r="C1452">
            <v>443.8</v>
          </cell>
          <cell r="D1452" t="str">
            <v>会社名</v>
          </cell>
          <cell r="E1452" t="str">
            <v>㈱三菱電機サービスセンター</v>
          </cell>
          <cell r="F1452" t="str">
            <v>山口</v>
          </cell>
        </row>
        <row r="1453">
          <cell r="C1453">
            <v>444</v>
          </cell>
          <cell r="D1453" t="str">
            <v>TEL</v>
          </cell>
          <cell r="E1453" t="str">
            <v xml:space="preserve"> 011-221-8495</v>
          </cell>
        </row>
        <row r="1454">
          <cell r="C1454">
            <v>444.2</v>
          </cell>
          <cell r="D1454" t="str">
            <v>FAX</v>
          </cell>
          <cell r="E1454" t="str">
            <v xml:space="preserve"> 011-231-0525</v>
          </cell>
        </row>
        <row r="1455">
          <cell r="C1455">
            <v>444.8</v>
          </cell>
          <cell r="D1455" t="str">
            <v>会社名</v>
          </cell>
          <cell r="E1455" t="str">
            <v>松下電工㈱</v>
          </cell>
          <cell r="F1455" t="str">
            <v>和田</v>
          </cell>
        </row>
        <row r="1456">
          <cell r="C1456">
            <v>445</v>
          </cell>
          <cell r="D1456" t="str">
            <v>TEL</v>
          </cell>
          <cell r="E1456" t="str">
            <v xml:space="preserve"> 011-736-2311</v>
          </cell>
        </row>
        <row r="1457">
          <cell r="C1457">
            <v>445.2</v>
          </cell>
          <cell r="D1457" t="str">
            <v>FAX</v>
          </cell>
          <cell r="E1457" t="str">
            <v xml:space="preserve"> 011-736-9461</v>
          </cell>
        </row>
        <row r="1458">
          <cell r="C1458">
            <v>445.8</v>
          </cell>
          <cell r="D1458" t="str">
            <v>会社名</v>
          </cell>
          <cell r="E1458" t="str">
            <v>日立冷熱㈱</v>
          </cell>
          <cell r="F1458" t="str">
            <v>松岡</v>
          </cell>
        </row>
        <row r="1459">
          <cell r="C1459">
            <v>446</v>
          </cell>
          <cell r="D1459" t="str">
            <v>TEL</v>
          </cell>
          <cell r="E1459" t="str">
            <v xml:space="preserve"> 011-231-5301</v>
          </cell>
        </row>
        <row r="1460">
          <cell r="C1460">
            <v>446.2</v>
          </cell>
          <cell r="D1460" t="str">
            <v>FAX</v>
          </cell>
          <cell r="E1460" t="str">
            <v xml:space="preserve"> 011-251-1610</v>
          </cell>
        </row>
        <row r="1461">
          <cell r="C1461">
            <v>446.8</v>
          </cell>
          <cell r="D1461" t="str">
            <v>会社名</v>
          </cell>
          <cell r="E1461" t="str">
            <v>北海道ナショナル設備機器㈱</v>
          </cell>
          <cell r="F1461" t="str">
            <v>小林</v>
          </cell>
        </row>
        <row r="1462">
          <cell r="C1462">
            <v>447</v>
          </cell>
          <cell r="D1462" t="str">
            <v>TEL</v>
          </cell>
          <cell r="E1462" t="str">
            <v xml:space="preserve"> 011-863-3054</v>
          </cell>
        </row>
        <row r="1463">
          <cell r="C1463">
            <v>447.2</v>
          </cell>
          <cell r="D1463" t="str">
            <v>FAX</v>
          </cell>
          <cell r="E1463" t="str">
            <v xml:space="preserve"> 011-863-4172</v>
          </cell>
        </row>
        <row r="1464">
          <cell r="C1464">
            <v>447.8</v>
          </cell>
          <cell r="D1464" t="str">
            <v>会社名</v>
          </cell>
        </row>
        <row r="1465">
          <cell r="C1465">
            <v>448</v>
          </cell>
          <cell r="D1465" t="str">
            <v>TEL</v>
          </cell>
        </row>
        <row r="1466">
          <cell r="C1466">
            <v>448.2</v>
          </cell>
          <cell r="D1466" t="str">
            <v>FAX</v>
          </cell>
        </row>
        <row r="1467">
          <cell r="C1467">
            <v>448.8</v>
          </cell>
          <cell r="D1467" t="str">
            <v>会社名</v>
          </cell>
          <cell r="E1467" t="str">
            <v>セノー㈱</v>
          </cell>
          <cell r="F1467" t="str">
            <v>関本</v>
          </cell>
        </row>
        <row r="1468">
          <cell r="C1468">
            <v>449</v>
          </cell>
          <cell r="D1468" t="str">
            <v>TEL</v>
          </cell>
          <cell r="E1468" t="str">
            <v>　011-711-3131</v>
          </cell>
        </row>
        <row r="1469">
          <cell r="C1469">
            <v>449.2</v>
          </cell>
          <cell r="D1469" t="str">
            <v>FAX</v>
          </cell>
          <cell r="E1469" t="str">
            <v xml:space="preserve">  011-711-3150</v>
          </cell>
        </row>
        <row r="1470">
          <cell r="C1470">
            <v>449.8</v>
          </cell>
          <cell r="D1470" t="str">
            <v>会社名</v>
          </cell>
          <cell r="E1470" t="str">
            <v>ツムラ</v>
          </cell>
          <cell r="F1470" t="str">
            <v>高橋80</v>
          </cell>
        </row>
        <row r="1471">
          <cell r="C1471">
            <v>450</v>
          </cell>
          <cell r="D1471" t="str">
            <v>TEL</v>
          </cell>
          <cell r="E1471" t="str">
            <v>011-551-2662</v>
          </cell>
        </row>
        <row r="1472">
          <cell r="C1472">
            <v>450.2</v>
          </cell>
          <cell r="D1472" t="str">
            <v>FAX</v>
          </cell>
          <cell r="E1472" t="str">
            <v>011-551-2672</v>
          </cell>
        </row>
        <row r="1476">
          <cell r="C1476" t="str">
            <v>コード</v>
          </cell>
          <cell r="E1476" t="str">
            <v>社名・TEL/FAX</v>
          </cell>
          <cell r="F1476" t="str">
            <v>担当者</v>
          </cell>
          <cell r="G1476" t="str">
            <v>備考</v>
          </cell>
        </row>
        <row r="1477">
          <cell r="C1477">
            <v>450.8</v>
          </cell>
          <cell r="D1477" t="str">
            <v>会社名</v>
          </cell>
          <cell r="E1477" t="str">
            <v>日本体育施設</v>
          </cell>
          <cell r="F1477" t="str">
            <v>滝口</v>
          </cell>
          <cell r="G1477" t="str">
            <v>弓道場</v>
          </cell>
        </row>
        <row r="1478">
          <cell r="C1478">
            <v>451</v>
          </cell>
          <cell r="D1478" t="str">
            <v>TEL</v>
          </cell>
          <cell r="E1478" t="str">
            <v>011-614-1321</v>
          </cell>
        </row>
        <row r="1479">
          <cell r="C1479">
            <v>451.2</v>
          </cell>
          <cell r="D1479" t="str">
            <v>FAX</v>
          </cell>
          <cell r="E1479" t="str">
            <v>011-614-1377</v>
          </cell>
        </row>
        <row r="1480">
          <cell r="C1480">
            <v>451.8</v>
          </cell>
          <cell r="D1480" t="str">
            <v>会社名</v>
          </cell>
          <cell r="E1480" t="str">
            <v>長谷川体育施設</v>
          </cell>
          <cell r="F1480" t="str">
            <v>松川</v>
          </cell>
          <cell r="G1480" t="str">
            <v>安土</v>
          </cell>
        </row>
        <row r="1481">
          <cell r="C1481">
            <v>452</v>
          </cell>
          <cell r="D1481" t="str">
            <v>TEL</v>
          </cell>
          <cell r="E1481" t="str">
            <v>011-867-5278</v>
          </cell>
        </row>
        <row r="1482">
          <cell r="C1482">
            <v>452.2</v>
          </cell>
          <cell r="D1482" t="str">
            <v>FAX</v>
          </cell>
          <cell r="E1482" t="str">
            <v>011-846-1023</v>
          </cell>
        </row>
        <row r="1483">
          <cell r="C1483">
            <v>452.8</v>
          </cell>
          <cell r="D1483" t="str">
            <v>会社名</v>
          </cell>
          <cell r="E1483" t="str">
            <v>ホシザキ北海道㈱</v>
          </cell>
          <cell r="F1483" t="str">
            <v>阿部</v>
          </cell>
        </row>
        <row r="1484">
          <cell r="C1484">
            <v>453</v>
          </cell>
          <cell r="D1484" t="str">
            <v>TEL</v>
          </cell>
          <cell r="E1484" t="str">
            <v>011-841-3377</v>
          </cell>
        </row>
        <row r="1485">
          <cell r="C1485">
            <v>453.2</v>
          </cell>
          <cell r="D1485" t="str">
            <v>FAX</v>
          </cell>
          <cell r="E1485" t="str">
            <v>011-841-4489</v>
          </cell>
        </row>
        <row r="1486">
          <cell r="C1486">
            <v>453.8</v>
          </cell>
          <cell r="D1486" t="str">
            <v>会社名</v>
          </cell>
        </row>
        <row r="1487">
          <cell r="C1487">
            <v>454</v>
          </cell>
          <cell r="D1487" t="str">
            <v>TEL</v>
          </cell>
        </row>
        <row r="1488">
          <cell r="C1488">
            <v>454.2</v>
          </cell>
          <cell r="D1488" t="str">
            <v>FAX</v>
          </cell>
        </row>
        <row r="1489">
          <cell r="C1489">
            <v>454.8</v>
          </cell>
          <cell r="D1489" t="str">
            <v>会社名</v>
          </cell>
          <cell r="E1489" t="str">
            <v>大建工業</v>
          </cell>
          <cell r="F1489" t="str">
            <v>長野</v>
          </cell>
        </row>
        <row r="1490">
          <cell r="C1490">
            <v>455</v>
          </cell>
          <cell r="D1490" t="str">
            <v>TEL</v>
          </cell>
          <cell r="E1490" t="str">
            <v>　011-856-2202</v>
          </cell>
        </row>
        <row r="1491">
          <cell r="C1491">
            <v>455.2</v>
          </cell>
          <cell r="D1491" t="str">
            <v>FAX</v>
          </cell>
          <cell r="E1491" t="str">
            <v xml:space="preserve">  011-856-2209</v>
          </cell>
        </row>
        <row r="1492">
          <cell r="C1492">
            <v>455.8</v>
          </cell>
          <cell r="D1492" t="str">
            <v>会社名</v>
          </cell>
        </row>
        <row r="1493">
          <cell r="C1493">
            <v>456</v>
          </cell>
          <cell r="D1493" t="str">
            <v>TEL</v>
          </cell>
        </row>
        <row r="1494">
          <cell r="C1494">
            <v>456.2</v>
          </cell>
          <cell r="D1494" t="str">
            <v>FAX</v>
          </cell>
        </row>
        <row r="1495">
          <cell r="C1495">
            <v>456.8</v>
          </cell>
          <cell r="D1495" t="str">
            <v>会社名</v>
          </cell>
          <cell r="E1495" t="str">
            <v>ナブコシステム㈱</v>
          </cell>
          <cell r="F1495" t="str">
            <v>高橋</v>
          </cell>
        </row>
        <row r="1496">
          <cell r="C1496">
            <v>457</v>
          </cell>
          <cell r="D1496" t="str">
            <v>TEL</v>
          </cell>
          <cell r="E1496" t="str">
            <v xml:space="preserve"> 011-281-1021</v>
          </cell>
        </row>
        <row r="1497">
          <cell r="C1497">
            <v>457.2</v>
          </cell>
          <cell r="D1497" t="str">
            <v>FAX</v>
          </cell>
          <cell r="E1497" t="str">
            <v xml:space="preserve"> 011-281-1025</v>
          </cell>
        </row>
        <row r="1498">
          <cell r="C1498">
            <v>457.8</v>
          </cell>
          <cell r="D1498" t="str">
            <v>会社名</v>
          </cell>
          <cell r="E1498" t="str">
            <v>（有）緑鋼商</v>
          </cell>
          <cell r="F1498" t="str">
            <v>川崎</v>
          </cell>
        </row>
        <row r="1499">
          <cell r="C1499">
            <v>458</v>
          </cell>
          <cell r="D1499" t="str">
            <v>TEL</v>
          </cell>
          <cell r="E1499" t="str">
            <v>0166-51-8480</v>
          </cell>
        </row>
        <row r="1500">
          <cell r="C1500">
            <v>458.2</v>
          </cell>
          <cell r="D1500" t="str">
            <v>FAX</v>
          </cell>
          <cell r="E1500" t="str">
            <v>0166-55-2868</v>
          </cell>
        </row>
        <row r="1501">
          <cell r="C1501">
            <v>458.8</v>
          </cell>
          <cell r="D1501" t="str">
            <v>会社名</v>
          </cell>
          <cell r="E1501" t="str">
            <v>㈱ケンリツ</v>
          </cell>
          <cell r="F1501" t="str">
            <v>吉野</v>
          </cell>
        </row>
        <row r="1502">
          <cell r="C1502">
            <v>459</v>
          </cell>
          <cell r="D1502" t="str">
            <v>TEL</v>
          </cell>
          <cell r="E1502" t="str">
            <v>0166-36-4836</v>
          </cell>
        </row>
        <row r="1503">
          <cell r="C1503">
            <v>459.2</v>
          </cell>
          <cell r="D1503" t="str">
            <v>FAX</v>
          </cell>
          <cell r="E1503" t="str">
            <v>0166-36-4835</v>
          </cell>
        </row>
        <row r="1504">
          <cell r="C1504">
            <v>459.8</v>
          </cell>
          <cell r="D1504" t="str">
            <v>会社名</v>
          </cell>
          <cell r="E1504" t="str">
            <v>（有）コムス</v>
          </cell>
          <cell r="F1504" t="str">
            <v>矢萩社長</v>
          </cell>
        </row>
        <row r="1505">
          <cell r="C1505">
            <v>460</v>
          </cell>
          <cell r="D1505" t="str">
            <v>TEL</v>
          </cell>
          <cell r="E1505" t="str">
            <v>0166-37-4680</v>
          </cell>
        </row>
        <row r="1506">
          <cell r="C1506">
            <v>460.2</v>
          </cell>
          <cell r="D1506" t="str">
            <v>FAX</v>
          </cell>
          <cell r="E1506" t="str">
            <v>0166-37-4681</v>
          </cell>
        </row>
        <row r="1507">
          <cell r="C1507">
            <v>460.8</v>
          </cell>
          <cell r="D1507" t="str">
            <v>会社名</v>
          </cell>
          <cell r="E1507" t="str">
            <v>三信産業</v>
          </cell>
          <cell r="F1507" t="str">
            <v>鷲田</v>
          </cell>
        </row>
        <row r="1508">
          <cell r="C1508">
            <v>461</v>
          </cell>
          <cell r="D1508" t="str">
            <v>TEL</v>
          </cell>
          <cell r="E1508" t="str">
            <v>011-251-5231</v>
          </cell>
        </row>
        <row r="1509">
          <cell r="C1509">
            <v>461.2</v>
          </cell>
          <cell r="D1509" t="str">
            <v>FAX</v>
          </cell>
          <cell r="E1509" t="str">
            <v>011-251-7140</v>
          </cell>
        </row>
        <row r="1510">
          <cell r="C1510">
            <v>461.8</v>
          </cell>
          <cell r="D1510" t="str">
            <v>会社名</v>
          </cell>
          <cell r="E1510" t="str">
            <v>渥美工業</v>
          </cell>
        </row>
        <row r="1511">
          <cell r="C1511">
            <v>462</v>
          </cell>
          <cell r="D1511" t="str">
            <v>TEL</v>
          </cell>
          <cell r="E1511" t="str">
            <v>011-561-7207</v>
          </cell>
        </row>
        <row r="1512">
          <cell r="C1512">
            <v>462.2</v>
          </cell>
          <cell r="D1512" t="str">
            <v>FAX</v>
          </cell>
          <cell r="E1512" t="str">
            <v>011-551-2110</v>
          </cell>
        </row>
        <row r="1513">
          <cell r="C1513">
            <v>462.8</v>
          </cell>
          <cell r="D1513" t="str">
            <v>会社名</v>
          </cell>
          <cell r="E1513" t="str">
            <v>ニチアス</v>
          </cell>
          <cell r="F1513" t="str">
            <v>桝森</v>
          </cell>
        </row>
        <row r="1514">
          <cell r="C1514">
            <v>463</v>
          </cell>
          <cell r="D1514" t="str">
            <v>TEL</v>
          </cell>
          <cell r="E1514" t="str">
            <v>011-261-3506</v>
          </cell>
        </row>
        <row r="1515">
          <cell r="C1515">
            <v>463.2</v>
          </cell>
          <cell r="D1515" t="str">
            <v>FAX</v>
          </cell>
          <cell r="E1515" t="str">
            <v>011-221-9338</v>
          </cell>
        </row>
        <row r="1516">
          <cell r="C1516">
            <v>463.8</v>
          </cell>
          <cell r="D1516" t="str">
            <v>会社名</v>
          </cell>
        </row>
        <row r="1517">
          <cell r="C1517">
            <v>464</v>
          </cell>
          <cell r="D1517" t="str">
            <v>TEL</v>
          </cell>
        </row>
        <row r="1518">
          <cell r="C1518">
            <v>464.2</v>
          </cell>
          <cell r="D1518" t="str">
            <v>FAX</v>
          </cell>
        </row>
        <row r="1519">
          <cell r="C1519">
            <v>464.8</v>
          </cell>
          <cell r="D1519" t="str">
            <v>会社名</v>
          </cell>
        </row>
        <row r="1520">
          <cell r="C1520">
            <v>465</v>
          </cell>
          <cell r="D1520" t="str">
            <v>TEL</v>
          </cell>
        </row>
        <row r="1521">
          <cell r="C1521">
            <v>465.2</v>
          </cell>
          <cell r="D1521" t="str">
            <v>FAX</v>
          </cell>
        </row>
        <row r="1525">
          <cell r="C1525" t="str">
            <v>コード</v>
          </cell>
          <cell r="E1525" t="str">
            <v>社名・TEL/FAX</v>
          </cell>
          <cell r="F1525" t="str">
            <v>担当者</v>
          </cell>
          <cell r="G1525" t="str">
            <v>備考</v>
          </cell>
        </row>
        <row r="1526">
          <cell r="C1526">
            <v>465.8</v>
          </cell>
          <cell r="D1526" t="str">
            <v>会社名</v>
          </cell>
          <cell r="E1526" t="str">
            <v>木嶋</v>
          </cell>
        </row>
        <row r="1527">
          <cell r="C1527">
            <v>466</v>
          </cell>
          <cell r="D1527" t="str">
            <v>TEL</v>
          </cell>
          <cell r="E1527" t="str">
            <v>　011-232-9394</v>
          </cell>
        </row>
        <row r="1528">
          <cell r="C1528">
            <v>466.2</v>
          </cell>
          <cell r="D1528" t="str">
            <v>FAX</v>
          </cell>
          <cell r="E1528" t="str">
            <v xml:space="preserve">  011-232-9394</v>
          </cell>
        </row>
        <row r="1529">
          <cell r="C1529">
            <v>466.8</v>
          </cell>
          <cell r="D1529" t="str">
            <v>会社名</v>
          </cell>
        </row>
        <row r="1530">
          <cell r="C1530">
            <v>467</v>
          </cell>
          <cell r="D1530" t="str">
            <v>TEL</v>
          </cell>
        </row>
        <row r="1531">
          <cell r="C1531">
            <v>467.2</v>
          </cell>
          <cell r="D1531" t="str">
            <v>FAX</v>
          </cell>
        </row>
        <row r="1532">
          <cell r="C1532">
            <v>467.8</v>
          </cell>
          <cell r="D1532" t="str">
            <v>会社名</v>
          </cell>
          <cell r="E1532" t="str">
            <v>建材社</v>
          </cell>
          <cell r="F1532" t="str">
            <v>平井</v>
          </cell>
        </row>
        <row r="1533">
          <cell r="C1533">
            <v>468</v>
          </cell>
          <cell r="D1533" t="str">
            <v>TEL</v>
          </cell>
          <cell r="E1533" t="str">
            <v>　011-736-1131</v>
          </cell>
        </row>
        <row r="1534">
          <cell r="C1534">
            <v>468.2</v>
          </cell>
          <cell r="D1534" t="str">
            <v>FAX</v>
          </cell>
          <cell r="E1534" t="str">
            <v xml:space="preserve">  011-758-4517</v>
          </cell>
        </row>
        <row r="1535">
          <cell r="C1535">
            <v>468.8</v>
          </cell>
          <cell r="D1535" t="str">
            <v>会社名</v>
          </cell>
          <cell r="E1535" t="str">
            <v>渥美工業㈱</v>
          </cell>
        </row>
        <row r="1536">
          <cell r="C1536">
            <v>469</v>
          </cell>
          <cell r="D1536" t="str">
            <v>TEL</v>
          </cell>
          <cell r="E1536" t="str">
            <v>　011-561-7207</v>
          </cell>
        </row>
        <row r="1537">
          <cell r="C1537">
            <v>469.2</v>
          </cell>
          <cell r="D1537" t="str">
            <v>FAX</v>
          </cell>
          <cell r="E1537" t="str">
            <v xml:space="preserve">  011-561-2110</v>
          </cell>
        </row>
        <row r="1538">
          <cell r="C1538">
            <v>469.8</v>
          </cell>
          <cell r="D1538" t="str">
            <v>会社名</v>
          </cell>
          <cell r="E1538" t="str">
            <v>北海道インターロッキング</v>
          </cell>
          <cell r="F1538" t="str">
            <v>ナツメ・森下</v>
          </cell>
        </row>
        <row r="1539">
          <cell r="C1539">
            <v>470</v>
          </cell>
          <cell r="D1539" t="str">
            <v>TEL</v>
          </cell>
          <cell r="E1539" t="str">
            <v xml:space="preserve"> 011-561-4658</v>
          </cell>
        </row>
        <row r="1540">
          <cell r="C1540">
            <v>470.2</v>
          </cell>
          <cell r="D1540" t="str">
            <v>FAX</v>
          </cell>
          <cell r="E1540" t="str">
            <v xml:space="preserve"> 011-551-2110</v>
          </cell>
        </row>
        <row r="1541">
          <cell r="C1541">
            <v>470.8</v>
          </cell>
          <cell r="D1541" t="str">
            <v>会社名</v>
          </cell>
          <cell r="E1541" t="str">
            <v>横山造園</v>
          </cell>
          <cell r="F1541" t="str">
            <v>今井</v>
          </cell>
        </row>
        <row r="1542">
          <cell r="C1542">
            <v>471</v>
          </cell>
          <cell r="D1542" t="str">
            <v>TEL</v>
          </cell>
          <cell r="E1542" t="str">
            <v>　011-231-2019</v>
          </cell>
        </row>
        <row r="1543">
          <cell r="C1543">
            <v>471.2</v>
          </cell>
          <cell r="D1543" t="str">
            <v>FAX</v>
          </cell>
          <cell r="E1543" t="str">
            <v xml:space="preserve">  011-231-2619</v>
          </cell>
        </row>
        <row r="1544">
          <cell r="C1544">
            <v>471.8</v>
          </cell>
          <cell r="D1544" t="str">
            <v>会社名</v>
          </cell>
          <cell r="E1544" t="str">
            <v>名寄市森林組合</v>
          </cell>
          <cell r="F1544" t="str">
            <v>秋田谷</v>
          </cell>
          <cell r="G1544" t="str">
            <v>（名寄）</v>
          </cell>
        </row>
        <row r="1545">
          <cell r="C1545">
            <v>472</v>
          </cell>
          <cell r="D1545" t="str">
            <v>TEL</v>
          </cell>
          <cell r="E1545" t="str">
            <v>　01654-3-8749</v>
          </cell>
        </row>
        <row r="1546">
          <cell r="C1546">
            <v>472.2</v>
          </cell>
          <cell r="D1546" t="str">
            <v>FAX</v>
          </cell>
          <cell r="E1546" t="str">
            <v xml:space="preserve">  011-</v>
          </cell>
        </row>
        <row r="1547">
          <cell r="C1547">
            <v>472.8</v>
          </cell>
          <cell r="D1547" t="str">
            <v>会社名</v>
          </cell>
          <cell r="E1547" t="str">
            <v>日本舗装㈱</v>
          </cell>
          <cell r="F1547" t="str">
            <v>松尾</v>
          </cell>
        </row>
        <row r="1548">
          <cell r="C1548">
            <v>473</v>
          </cell>
          <cell r="D1548" t="str">
            <v>TEL</v>
          </cell>
          <cell r="E1548" t="str">
            <v>　011-842-8864</v>
          </cell>
        </row>
        <row r="1549">
          <cell r="C1549">
            <v>473.2</v>
          </cell>
          <cell r="D1549" t="str">
            <v>FAX</v>
          </cell>
          <cell r="E1549" t="str">
            <v xml:space="preserve">  011-842-8869</v>
          </cell>
        </row>
        <row r="1550">
          <cell r="C1550">
            <v>473.8</v>
          </cell>
          <cell r="D1550" t="str">
            <v>会社名</v>
          </cell>
          <cell r="E1550" t="str">
            <v>前田道路㈱</v>
          </cell>
          <cell r="F1550" t="str">
            <v>柳橋</v>
          </cell>
        </row>
        <row r="1551">
          <cell r="C1551">
            <v>474</v>
          </cell>
          <cell r="D1551" t="str">
            <v>TEL</v>
          </cell>
          <cell r="E1551" t="str">
            <v>　011-783-4812</v>
          </cell>
        </row>
        <row r="1552">
          <cell r="C1552">
            <v>474.2</v>
          </cell>
          <cell r="D1552" t="str">
            <v>FAX</v>
          </cell>
          <cell r="E1552" t="str">
            <v xml:space="preserve">  011-783-4849</v>
          </cell>
        </row>
        <row r="1553">
          <cell r="C1553">
            <v>474.8</v>
          </cell>
          <cell r="D1553" t="str">
            <v>会社名</v>
          </cell>
          <cell r="E1553" t="str">
            <v>ヨシモトポール㈱</v>
          </cell>
          <cell r="F1553" t="str">
            <v>鈴木</v>
          </cell>
        </row>
        <row r="1554">
          <cell r="C1554">
            <v>475</v>
          </cell>
          <cell r="D1554" t="str">
            <v>TEL</v>
          </cell>
          <cell r="E1554" t="str">
            <v xml:space="preserve"> 011-221-3188</v>
          </cell>
        </row>
        <row r="1555">
          <cell r="C1555">
            <v>475.2</v>
          </cell>
          <cell r="D1555" t="str">
            <v>FAX</v>
          </cell>
        </row>
        <row r="1556">
          <cell r="C1556">
            <v>475.8</v>
          </cell>
          <cell r="D1556" t="str">
            <v>会社名</v>
          </cell>
          <cell r="E1556" t="str">
            <v>道南園芸</v>
          </cell>
        </row>
        <row r="1557">
          <cell r="C1557">
            <v>476</v>
          </cell>
          <cell r="D1557" t="str">
            <v>TEL</v>
          </cell>
          <cell r="E1557" t="str">
            <v xml:space="preserve"> 0138-46-2478</v>
          </cell>
        </row>
        <row r="1558">
          <cell r="C1558">
            <v>476.2</v>
          </cell>
          <cell r="D1558" t="str">
            <v>FAX</v>
          </cell>
          <cell r="E1558" t="str">
            <v xml:space="preserve"> 0136-46-5884</v>
          </cell>
        </row>
        <row r="1559">
          <cell r="C1559">
            <v>476.8</v>
          </cell>
          <cell r="D1559" t="str">
            <v>会社名</v>
          </cell>
          <cell r="E1559" t="str">
            <v>ヤブ原産業㈱</v>
          </cell>
          <cell r="F1559" t="str">
            <v>市川</v>
          </cell>
        </row>
        <row r="1560">
          <cell r="C1560">
            <v>477</v>
          </cell>
          <cell r="D1560" t="str">
            <v>TEL</v>
          </cell>
          <cell r="E1560" t="str">
            <v xml:space="preserve"> 011-742-1201</v>
          </cell>
        </row>
        <row r="1561">
          <cell r="C1561">
            <v>477.2</v>
          </cell>
          <cell r="D1561" t="str">
            <v>FAX</v>
          </cell>
        </row>
        <row r="1562">
          <cell r="C1562">
            <v>477.8</v>
          </cell>
          <cell r="D1562" t="str">
            <v>会社名</v>
          </cell>
        </row>
        <row r="1563">
          <cell r="C1563">
            <v>478</v>
          </cell>
          <cell r="D1563" t="str">
            <v>TEL</v>
          </cell>
        </row>
        <row r="1564">
          <cell r="C1564">
            <v>478.2</v>
          </cell>
          <cell r="D1564" t="str">
            <v>FAX</v>
          </cell>
        </row>
        <row r="1565">
          <cell r="C1565">
            <v>478.8</v>
          </cell>
          <cell r="D1565" t="str">
            <v>会社名</v>
          </cell>
          <cell r="E1565" t="str">
            <v>大同舗道</v>
          </cell>
          <cell r="F1565" t="str">
            <v>山下</v>
          </cell>
          <cell r="G1565" t="str">
            <v>A,B</v>
          </cell>
        </row>
        <row r="1566">
          <cell r="C1566">
            <v>479</v>
          </cell>
          <cell r="D1566" t="str">
            <v>TEL</v>
          </cell>
          <cell r="E1566" t="str">
            <v xml:space="preserve">  0126-45-3120</v>
          </cell>
          <cell r="F1566" t="str">
            <v>所長さん</v>
          </cell>
          <cell r="G1566" t="str">
            <v>栗丘事業所</v>
          </cell>
        </row>
        <row r="1567">
          <cell r="C1567">
            <v>479.2</v>
          </cell>
          <cell r="D1567" t="str">
            <v>FAX</v>
          </cell>
          <cell r="E1567" t="str">
            <v xml:space="preserve">  0126-45-4091</v>
          </cell>
        </row>
        <row r="1568">
          <cell r="C1568">
            <v>479.8</v>
          </cell>
          <cell r="D1568" t="str">
            <v>会社名</v>
          </cell>
        </row>
        <row r="1569">
          <cell r="C1569">
            <v>480</v>
          </cell>
          <cell r="D1569" t="str">
            <v>TEL</v>
          </cell>
        </row>
        <row r="1570">
          <cell r="C1570">
            <v>480.2</v>
          </cell>
          <cell r="D1570" t="str">
            <v>FAX</v>
          </cell>
        </row>
        <row r="1574">
          <cell r="C1574" t="str">
            <v>コード</v>
          </cell>
          <cell r="E1574" t="str">
            <v>社名・TEL/FAX</v>
          </cell>
          <cell r="F1574" t="str">
            <v>担当者</v>
          </cell>
          <cell r="G1574" t="str">
            <v>備考</v>
          </cell>
        </row>
        <row r="1575">
          <cell r="C1575">
            <v>480.8</v>
          </cell>
          <cell r="D1575" t="str">
            <v>会社名</v>
          </cell>
          <cell r="E1575" t="str">
            <v>松下電工</v>
          </cell>
          <cell r="F1575" t="str">
            <v>長尾</v>
          </cell>
        </row>
        <row r="1576">
          <cell r="C1576">
            <v>481</v>
          </cell>
          <cell r="D1576" t="str">
            <v>TEL</v>
          </cell>
        </row>
        <row r="1577">
          <cell r="C1577">
            <v>481.2</v>
          </cell>
          <cell r="D1577" t="str">
            <v>FAX</v>
          </cell>
        </row>
        <row r="1578">
          <cell r="C1578">
            <v>481.8</v>
          </cell>
          <cell r="D1578" t="str">
            <v>会社名</v>
          </cell>
          <cell r="E1578" t="str">
            <v>T.I.C.ｰCITIZEN</v>
          </cell>
          <cell r="F1578" t="str">
            <v>竹中</v>
          </cell>
        </row>
        <row r="1579">
          <cell r="C1579">
            <v>482</v>
          </cell>
          <cell r="D1579" t="str">
            <v>TEL</v>
          </cell>
          <cell r="E1579" t="str">
            <v>011-746-3855</v>
          </cell>
        </row>
        <row r="1580">
          <cell r="C1580">
            <v>482.2</v>
          </cell>
          <cell r="D1580" t="str">
            <v>FAX</v>
          </cell>
          <cell r="E1580" t="str">
            <v>011-709-4465</v>
          </cell>
        </row>
        <row r="1581">
          <cell r="C1581">
            <v>482.8</v>
          </cell>
          <cell r="D1581" t="str">
            <v>会社名</v>
          </cell>
          <cell r="E1581" t="str">
            <v>北海道ＳＴＳ</v>
          </cell>
        </row>
        <row r="1582">
          <cell r="C1582">
            <v>483</v>
          </cell>
          <cell r="D1582" t="str">
            <v>TEL</v>
          </cell>
        </row>
        <row r="1583">
          <cell r="C1583">
            <v>483.2</v>
          </cell>
          <cell r="D1583" t="str">
            <v>FAX</v>
          </cell>
        </row>
        <row r="1584">
          <cell r="C1584">
            <v>483.8</v>
          </cell>
          <cell r="D1584" t="str">
            <v>会社名</v>
          </cell>
        </row>
        <row r="1585">
          <cell r="C1585">
            <v>484</v>
          </cell>
          <cell r="D1585" t="str">
            <v>TEL</v>
          </cell>
        </row>
        <row r="1586">
          <cell r="C1586">
            <v>484.2</v>
          </cell>
          <cell r="D1586" t="str">
            <v>FAX</v>
          </cell>
        </row>
        <row r="1587">
          <cell r="C1587">
            <v>484.8</v>
          </cell>
          <cell r="D1587" t="str">
            <v>会社名</v>
          </cell>
        </row>
        <row r="1588">
          <cell r="C1588">
            <v>485</v>
          </cell>
          <cell r="D1588" t="str">
            <v>TEL</v>
          </cell>
        </row>
        <row r="1589">
          <cell r="C1589">
            <v>485.2</v>
          </cell>
          <cell r="D1589" t="str">
            <v>FAX</v>
          </cell>
        </row>
        <row r="1590">
          <cell r="C1590">
            <v>485.8</v>
          </cell>
          <cell r="D1590" t="str">
            <v>会社名</v>
          </cell>
          <cell r="E1590" t="str">
            <v>㈱ホッコンアイピーシー</v>
          </cell>
          <cell r="F1590" t="str">
            <v>田辺</v>
          </cell>
        </row>
        <row r="1591">
          <cell r="C1591">
            <v>486</v>
          </cell>
          <cell r="D1591" t="str">
            <v>TEL</v>
          </cell>
          <cell r="E1591" t="str">
            <v>　011-210-9320</v>
          </cell>
        </row>
        <row r="1592">
          <cell r="C1592">
            <v>486.2</v>
          </cell>
          <cell r="D1592" t="str">
            <v>FAX</v>
          </cell>
          <cell r="E1592" t="str">
            <v xml:space="preserve">  011-210-7726</v>
          </cell>
        </row>
        <row r="1593">
          <cell r="C1593">
            <v>486.8</v>
          </cell>
          <cell r="D1593" t="str">
            <v>会社名</v>
          </cell>
          <cell r="E1593" t="str">
            <v>旭ダンケ</v>
          </cell>
          <cell r="F1593" t="str">
            <v>熊木</v>
          </cell>
        </row>
        <row r="1594">
          <cell r="C1594">
            <v>487</v>
          </cell>
          <cell r="D1594" t="str">
            <v>TEL</v>
          </cell>
          <cell r="E1594" t="str">
            <v>011-820-2345</v>
          </cell>
        </row>
        <row r="1595">
          <cell r="C1595">
            <v>487.2</v>
          </cell>
          <cell r="D1595" t="str">
            <v>FAX</v>
          </cell>
          <cell r="E1595" t="str">
            <v>011-820-7345</v>
          </cell>
        </row>
        <row r="1596">
          <cell r="C1596">
            <v>487.8</v>
          </cell>
          <cell r="D1596" t="str">
            <v>会社名</v>
          </cell>
        </row>
        <row r="1597">
          <cell r="C1597">
            <v>488</v>
          </cell>
          <cell r="D1597" t="str">
            <v>TEL</v>
          </cell>
        </row>
        <row r="1598">
          <cell r="C1598">
            <v>488.2</v>
          </cell>
          <cell r="D1598" t="str">
            <v>FAX</v>
          </cell>
        </row>
        <row r="1599">
          <cell r="C1599">
            <v>488.8</v>
          </cell>
          <cell r="D1599" t="str">
            <v>会社名</v>
          </cell>
        </row>
        <row r="1600">
          <cell r="C1600">
            <v>489</v>
          </cell>
          <cell r="D1600" t="str">
            <v>TEL</v>
          </cell>
        </row>
        <row r="1601">
          <cell r="C1601">
            <v>489.2</v>
          </cell>
          <cell r="D1601" t="str">
            <v>FAX</v>
          </cell>
        </row>
        <row r="1602">
          <cell r="C1602">
            <v>489.8</v>
          </cell>
          <cell r="D1602" t="str">
            <v>会社名</v>
          </cell>
        </row>
        <row r="1603">
          <cell r="C1603">
            <v>490</v>
          </cell>
          <cell r="D1603" t="str">
            <v>TEL</v>
          </cell>
        </row>
        <row r="1604">
          <cell r="C1604">
            <v>490.2</v>
          </cell>
          <cell r="D1604" t="str">
            <v>FAX</v>
          </cell>
        </row>
        <row r="1605">
          <cell r="C1605">
            <v>490.8</v>
          </cell>
          <cell r="D1605" t="str">
            <v>会社名</v>
          </cell>
        </row>
        <row r="1606">
          <cell r="C1606">
            <v>491</v>
          </cell>
          <cell r="D1606" t="str">
            <v>TEL</v>
          </cell>
        </row>
        <row r="1607">
          <cell r="C1607">
            <v>491.2</v>
          </cell>
          <cell r="D1607" t="str">
            <v>FAX</v>
          </cell>
        </row>
        <row r="1608">
          <cell r="C1608">
            <v>491.8</v>
          </cell>
          <cell r="D1608" t="str">
            <v>会社名</v>
          </cell>
          <cell r="E1608" t="str">
            <v>西條産業</v>
          </cell>
          <cell r="F1608" t="str">
            <v>高橋</v>
          </cell>
          <cell r="G1608" t="str">
            <v>(小樽)</v>
          </cell>
        </row>
        <row r="1609">
          <cell r="C1609">
            <v>492</v>
          </cell>
          <cell r="D1609" t="str">
            <v>TEL</v>
          </cell>
          <cell r="E1609" t="str">
            <v>　0134-25-5011</v>
          </cell>
        </row>
        <row r="1610">
          <cell r="C1610">
            <v>492.2</v>
          </cell>
          <cell r="D1610" t="str">
            <v>FAX</v>
          </cell>
          <cell r="E1610" t="str">
            <v xml:space="preserve">  0134-34-1465</v>
          </cell>
        </row>
        <row r="1611">
          <cell r="C1611">
            <v>492.8</v>
          </cell>
          <cell r="D1611" t="str">
            <v>会社名</v>
          </cell>
          <cell r="E1611" t="str">
            <v>林木材店</v>
          </cell>
          <cell r="F1611" t="str">
            <v>林</v>
          </cell>
        </row>
        <row r="1612">
          <cell r="C1612">
            <v>493</v>
          </cell>
          <cell r="D1612" t="str">
            <v>TEL</v>
          </cell>
          <cell r="E1612" t="str">
            <v>　011-621-0551</v>
          </cell>
        </row>
        <row r="1613">
          <cell r="C1613">
            <v>493.2</v>
          </cell>
          <cell r="D1613" t="str">
            <v>FAX</v>
          </cell>
          <cell r="E1613" t="str">
            <v xml:space="preserve">  011-621-8478</v>
          </cell>
        </row>
        <row r="1614">
          <cell r="C1614">
            <v>493.8</v>
          </cell>
          <cell r="D1614" t="str">
            <v>会社名</v>
          </cell>
          <cell r="E1614" t="str">
            <v>友邦興業</v>
          </cell>
          <cell r="F1614" t="str">
            <v>早坂</v>
          </cell>
        </row>
        <row r="1615">
          <cell r="C1615">
            <v>494</v>
          </cell>
          <cell r="D1615" t="str">
            <v>TEL</v>
          </cell>
          <cell r="E1615" t="str">
            <v>　011-842-3167</v>
          </cell>
        </row>
        <row r="1616">
          <cell r="C1616">
            <v>494.2</v>
          </cell>
          <cell r="D1616" t="str">
            <v>FAX</v>
          </cell>
          <cell r="E1616" t="str">
            <v xml:space="preserve">  011-842-4743</v>
          </cell>
        </row>
        <row r="1617">
          <cell r="C1617">
            <v>494.8</v>
          </cell>
          <cell r="D1617" t="str">
            <v>会社名</v>
          </cell>
        </row>
        <row r="1618">
          <cell r="C1618">
            <v>495</v>
          </cell>
          <cell r="D1618" t="str">
            <v>TEL</v>
          </cell>
        </row>
        <row r="1619">
          <cell r="C1619">
            <v>495.2</v>
          </cell>
          <cell r="D1619" t="str">
            <v>FAX</v>
          </cell>
        </row>
        <row r="1623">
          <cell r="C1623" t="str">
            <v>コード</v>
          </cell>
          <cell r="E1623" t="str">
            <v>社名・TEL/FAX</v>
          </cell>
          <cell r="F1623" t="str">
            <v>担当者</v>
          </cell>
          <cell r="G1623" t="str">
            <v>備考</v>
          </cell>
        </row>
        <row r="1624">
          <cell r="C1624">
            <v>495.8</v>
          </cell>
          <cell r="D1624" t="str">
            <v>会社名</v>
          </cell>
          <cell r="E1624" t="str">
            <v>富士化学工業㈱</v>
          </cell>
          <cell r="F1624" t="str">
            <v>春日（カスガ）</v>
          </cell>
          <cell r="G1624" t="str">
            <v>アスファルト成型板</v>
          </cell>
        </row>
        <row r="1625">
          <cell r="C1625">
            <v>496</v>
          </cell>
          <cell r="D1625" t="str">
            <v>TEL</v>
          </cell>
          <cell r="E1625" t="str">
            <v xml:space="preserve"> 011-842-3776</v>
          </cell>
        </row>
        <row r="1626">
          <cell r="C1626">
            <v>496.2</v>
          </cell>
          <cell r="D1626" t="str">
            <v>FAX</v>
          </cell>
          <cell r="E1626" t="str">
            <v xml:space="preserve"> 011-842-3801</v>
          </cell>
        </row>
        <row r="1627">
          <cell r="C1627">
            <v>496.8</v>
          </cell>
          <cell r="D1627" t="str">
            <v>会社名</v>
          </cell>
        </row>
        <row r="1628">
          <cell r="C1628">
            <v>497</v>
          </cell>
          <cell r="D1628" t="str">
            <v>TEL</v>
          </cell>
        </row>
        <row r="1629">
          <cell r="C1629">
            <v>497.2</v>
          </cell>
          <cell r="D1629" t="str">
            <v>FAX</v>
          </cell>
        </row>
        <row r="1630">
          <cell r="C1630">
            <v>497.8</v>
          </cell>
          <cell r="D1630" t="str">
            <v>会社名</v>
          </cell>
        </row>
        <row r="1631">
          <cell r="C1631">
            <v>498</v>
          </cell>
          <cell r="D1631" t="str">
            <v>TEL</v>
          </cell>
        </row>
        <row r="1632">
          <cell r="C1632">
            <v>498.2</v>
          </cell>
          <cell r="D1632" t="str">
            <v>FAX</v>
          </cell>
        </row>
        <row r="1633">
          <cell r="C1633">
            <v>498.8</v>
          </cell>
          <cell r="D1633" t="str">
            <v>会社名</v>
          </cell>
          <cell r="E1633" t="str">
            <v>フクナカ工業</v>
          </cell>
          <cell r="G1633" t="str">
            <v>ウレタン断熱防水</v>
          </cell>
        </row>
        <row r="1634">
          <cell r="C1634">
            <v>499</v>
          </cell>
          <cell r="D1634" t="str">
            <v>TEL</v>
          </cell>
          <cell r="E1634" t="str">
            <v xml:space="preserve"> 011-863-4622</v>
          </cell>
        </row>
        <row r="1635">
          <cell r="C1635">
            <v>499.2</v>
          </cell>
          <cell r="D1635" t="str">
            <v>FAX</v>
          </cell>
          <cell r="E1635" t="str">
            <v xml:space="preserve"> 011-864-4020</v>
          </cell>
        </row>
        <row r="1636">
          <cell r="C1636">
            <v>499.8</v>
          </cell>
          <cell r="D1636" t="str">
            <v>会社名</v>
          </cell>
          <cell r="E1636" t="str">
            <v>ショーボンド建設㈱</v>
          </cell>
          <cell r="F1636" t="str">
            <v>高橋</v>
          </cell>
          <cell r="G1636" t="str">
            <v>エポキシ樹脂</v>
          </cell>
        </row>
        <row r="1637">
          <cell r="C1637">
            <v>500</v>
          </cell>
          <cell r="D1637" t="str">
            <v>TEL</v>
          </cell>
          <cell r="E1637" t="str">
            <v xml:space="preserve"> 011-861-5101</v>
          </cell>
        </row>
        <row r="1638">
          <cell r="C1638">
            <v>500.2</v>
          </cell>
          <cell r="D1638" t="str">
            <v>FAX</v>
          </cell>
          <cell r="E1638" t="str">
            <v xml:space="preserve"> 011-861-5060</v>
          </cell>
        </row>
        <row r="1639">
          <cell r="C1639">
            <v>500.8</v>
          </cell>
          <cell r="D1639" t="str">
            <v>会社名</v>
          </cell>
          <cell r="E1639" t="str">
            <v>栗本鉄工所</v>
          </cell>
          <cell r="F1639" t="str">
            <v>奥谷</v>
          </cell>
          <cell r="G1639" t="str">
            <v>PF板，断熱複合板</v>
          </cell>
        </row>
        <row r="1640">
          <cell r="C1640">
            <v>501</v>
          </cell>
          <cell r="D1640" t="str">
            <v>TEL</v>
          </cell>
          <cell r="E1640" t="str">
            <v xml:space="preserve"> 011-281-3308</v>
          </cell>
        </row>
        <row r="1641">
          <cell r="C1641">
            <v>501.2</v>
          </cell>
          <cell r="D1641" t="str">
            <v>FAX</v>
          </cell>
          <cell r="E1641" t="str">
            <v xml:space="preserve"> 011-271-7850</v>
          </cell>
        </row>
        <row r="1642">
          <cell r="C1642">
            <v>501.8</v>
          </cell>
          <cell r="D1642" t="str">
            <v>会社名</v>
          </cell>
          <cell r="E1642" t="str">
            <v>積水化成品工業</v>
          </cell>
          <cell r="F1642" t="str">
            <v>川嶋</v>
          </cell>
          <cell r="G1642" t="str">
            <v>PF板，断熱複合板</v>
          </cell>
        </row>
        <row r="1643">
          <cell r="C1643">
            <v>502</v>
          </cell>
          <cell r="D1643" t="str">
            <v>TEL</v>
          </cell>
          <cell r="E1643" t="str">
            <v xml:space="preserve"> 011-271-8430</v>
          </cell>
        </row>
        <row r="1644">
          <cell r="C1644">
            <v>502.2</v>
          </cell>
          <cell r="D1644" t="str">
            <v>FAX</v>
          </cell>
          <cell r="E1644" t="str">
            <v xml:space="preserve"> 011-271-8475</v>
          </cell>
        </row>
        <row r="1645">
          <cell r="C1645">
            <v>502.8</v>
          </cell>
          <cell r="D1645" t="str">
            <v>会社名</v>
          </cell>
          <cell r="E1645" t="str">
            <v>ダウ化学㈱</v>
          </cell>
          <cell r="F1645" t="str">
            <v>菊田</v>
          </cell>
          <cell r="G1645" t="str">
            <v>PF板，断熱複合板</v>
          </cell>
        </row>
        <row r="1646">
          <cell r="C1646">
            <v>503</v>
          </cell>
          <cell r="D1646" t="str">
            <v>TEL</v>
          </cell>
          <cell r="E1646" t="str">
            <v xml:space="preserve"> 011-709-5801</v>
          </cell>
        </row>
        <row r="1647">
          <cell r="C1647">
            <v>503.2</v>
          </cell>
          <cell r="D1647" t="str">
            <v>FAX</v>
          </cell>
          <cell r="E1647" t="str">
            <v xml:space="preserve"> 011-709-5818</v>
          </cell>
        </row>
        <row r="1648">
          <cell r="C1648">
            <v>503.8</v>
          </cell>
          <cell r="D1648" t="str">
            <v>会社名</v>
          </cell>
          <cell r="E1648" t="str">
            <v>東洋パイルヒューム管製作所</v>
          </cell>
          <cell r="F1648" t="str">
            <v>丸尾</v>
          </cell>
          <cell r="G1648" t="str">
            <v>PF板，断熱複合板</v>
          </cell>
        </row>
        <row r="1649">
          <cell r="C1649">
            <v>504</v>
          </cell>
          <cell r="D1649" t="str">
            <v>TEL</v>
          </cell>
          <cell r="E1649" t="str">
            <v xml:space="preserve"> 011-861-2828</v>
          </cell>
        </row>
        <row r="1650">
          <cell r="C1650">
            <v>504.2</v>
          </cell>
          <cell r="D1650" t="str">
            <v>FAX</v>
          </cell>
          <cell r="E1650" t="str">
            <v xml:space="preserve"> 011-861-2829</v>
          </cell>
        </row>
        <row r="1651">
          <cell r="C1651">
            <v>504.8</v>
          </cell>
          <cell r="D1651" t="str">
            <v>会社名</v>
          </cell>
          <cell r="E1651" t="str">
            <v>㈱濱野建材店</v>
          </cell>
          <cell r="F1651" t="str">
            <v>前田</v>
          </cell>
        </row>
        <row r="1652">
          <cell r="C1652">
            <v>505</v>
          </cell>
          <cell r="D1652" t="str">
            <v>TEL</v>
          </cell>
          <cell r="E1652" t="str">
            <v xml:space="preserve"> 011-231-1525</v>
          </cell>
        </row>
        <row r="1653">
          <cell r="C1653">
            <v>505.2</v>
          </cell>
          <cell r="D1653" t="str">
            <v>FAX</v>
          </cell>
          <cell r="E1653" t="str">
            <v xml:space="preserve"> 011-231-1423</v>
          </cell>
        </row>
        <row r="1654">
          <cell r="C1654">
            <v>505.8</v>
          </cell>
          <cell r="D1654" t="str">
            <v>会社名</v>
          </cell>
          <cell r="E1654" t="str">
            <v>㈱北冷ウィング</v>
          </cell>
          <cell r="F1654" t="str">
            <v>石部</v>
          </cell>
          <cell r="G1654" t="str">
            <v>発泡ウレタン</v>
          </cell>
        </row>
        <row r="1655">
          <cell r="C1655">
            <v>506</v>
          </cell>
          <cell r="D1655" t="str">
            <v>TEL</v>
          </cell>
          <cell r="E1655" t="str">
            <v xml:space="preserve"> 011-384-8151</v>
          </cell>
        </row>
        <row r="1656">
          <cell r="C1656">
            <v>506.2</v>
          </cell>
          <cell r="D1656" t="str">
            <v>FAX</v>
          </cell>
          <cell r="E1656" t="str">
            <v xml:space="preserve"> 011-384-8152</v>
          </cell>
        </row>
        <row r="1657">
          <cell r="C1657">
            <v>506.8</v>
          </cell>
          <cell r="D1657" t="str">
            <v>会社名</v>
          </cell>
          <cell r="E1657" t="str">
            <v>井上ＭＴＰ</v>
          </cell>
          <cell r="G1657" t="str">
            <v>硬質ウレタンボード</v>
          </cell>
        </row>
        <row r="1658">
          <cell r="C1658">
            <v>507</v>
          </cell>
          <cell r="D1658" t="str">
            <v>TEL</v>
          </cell>
          <cell r="E1658" t="str">
            <v xml:space="preserve"> 011-851-7171</v>
          </cell>
        </row>
        <row r="1659">
          <cell r="C1659">
            <v>507.2</v>
          </cell>
          <cell r="D1659" t="str">
            <v>FAX</v>
          </cell>
          <cell r="E1659" t="str">
            <v xml:space="preserve"> 011-851-6566</v>
          </cell>
        </row>
        <row r="1660">
          <cell r="C1660">
            <v>507.8</v>
          </cell>
          <cell r="D1660" t="str">
            <v>会社名</v>
          </cell>
          <cell r="E1660" t="str">
            <v>ニチアス㈱</v>
          </cell>
          <cell r="F1660" t="str">
            <v>福田</v>
          </cell>
          <cell r="G1660" t="str">
            <v>硬質ウレタンボード</v>
          </cell>
        </row>
        <row r="1661">
          <cell r="C1661">
            <v>508</v>
          </cell>
          <cell r="D1661" t="str">
            <v>TEL</v>
          </cell>
          <cell r="E1661" t="str">
            <v xml:space="preserve"> 011-261-3506</v>
          </cell>
          <cell r="G1661" t="str">
            <v>フリーアクセスフロア</v>
          </cell>
        </row>
        <row r="1662">
          <cell r="C1662">
            <v>508.2</v>
          </cell>
          <cell r="D1662" t="str">
            <v>FAX</v>
          </cell>
          <cell r="E1662" t="str">
            <v xml:space="preserve"> 011-221-9338</v>
          </cell>
          <cell r="F1662" t="str">
            <v>松原</v>
          </cell>
          <cell r="G1662" t="str">
            <v>鋼製煙突ダクト</v>
          </cell>
        </row>
        <row r="1663">
          <cell r="C1663">
            <v>508.8</v>
          </cell>
          <cell r="D1663" t="str">
            <v>会社名</v>
          </cell>
          <cell r="E1663" t="str">
            <v>菱兼産業</v>
          </cell>
          <cell r="G1663" t="str">
            <v>硬質ウレタンボード</v>
          </cell>
        </row>
        <row r="1664">
          <cell r="C1664">
            <v>509</v>
          </cell>
          <cell r="D1664" t="str">
            <v>TEL</v>
          </cell>
          <cell r="E1664" t="str">
            <v xml:space="preserve"> 011-241-1941</v>
          </cell>
        </row>
        <row r="1665">
          <cell r="C1665">
            <v>509.2</v>
          </cell>
          <cell r="D1665" t="str">
            <v>FAX</v>
          </cell>
          <cell r="E1665" t="str">
            <v xml:space="preserve"> 011-222-6891</v>
          </cell>
        </row>
        <row r="1666">
          <cell r="C1666">
            <v>509.8</v>
          </cell>
          <cell r="D1666" t="str">
            <v>会社名</v>
          </cell>
        </row>
        <row r="1667">
          <cell r="C1667">
            <v>510</v>
          </cell>
          <cell r="D1667" t="str">
            <v>TEL</v>
          </cell>
        </row>
        <row r="1668">
          <cell r="C1668">
            <v>510.2</v>
          </cell>
          <cell r="D1668" t="str">
            <v>FAX</v>
          </cell>
        </row>
        <row r="1672">
          <cell r="C1672" t="str">
            <v>コード</v>
          </cell>
          <cell r="E1672" t="str">
            <v>社名・TEL/FAX</v>
          </cell>
          <cell r="F1672" t="str">
            <v>担当者</v>
          </cell>
          <cell r="G1672" t="str">
            <v>備考</v>
          </cell>
        </row>
        <row r="1673">
          <cell r="C1673">
            <v>510.8</v>
          </cell>
          <cell r="D1673" t="str">
            <v>会社名</v>
          </cell>
        </row>
        <row r="1674">
          <cell r="C1674">
            <v>511</v>
          </cell>
          <cell r="D1674" t="str">
            <v>TEL</v>
          </cell>
          <cell r="E1674" t="str">
            <v>　</v>
          </cell>
        </row>
        <row r="1675">
          <cell r="C1675">
            <v>511.2</v>
          </cell>
          <cell r="D1675" t="str">
            <v>FAX</v>
          </cell>
          <cell r="E1675" t="str">
            <v xml:space="preserve">  </v>
          </cell>
        </row>
        <row r="1676">
          <cell r="C1676">
            <v>511.8</v>
          </cell>
          <cell r="D1676" t="str">
            <v>会社名</v>
          </cell>
          <cell r="E1676" t="str">
            <v>近石鋼業（株）</v>
          </cell>
          <cell r="F1676" t="str">
            <v>近藤</v>
          </cell>
        </row>
        <row r="1677">
          <cell r="C1677">
            <v>512</v>
          </cell>
          <cell r="D1677" t="str">
            <v>TEL</v>
          </cell>
          <cell r="E1677" t="str">
            <v>　0125-23-1118</v>
          </cell>
        </row>
        <row r="1678">
          <cell r="C1678">
            <v>512.20000000000005</v>
          </cell>
          <cell r="D1678" t="str">
            <v>FAX</v>
          </cell>
          <cell r="E1678" t="str">
            <v xml:space="preserve">  0125-23-4163</v>
          </cell>
        </row>
        <row r="1679">
          <cell r="C1679">
            <v>512.79999999999995</v>
          </cell>
          <cell r="D1679" t="str">
            <v>会社名</v>
          </cell>
          <cell r="E1679" t="str">
            <v>西條産業㈱札幌支店</v>
          </cell>
          <cell r="F1679" t="str">
            <v>川口</v>
          </cell>
          <cell r="G1679" t="str">
            <v>鉄骨</v>
          </cell>
        </row>
        <row r="1680">
          <cell r="C1680">
            <v>513</v>
          </cell>
          <cell r="D1680" t="str">
            <v>TEL</v>
          </cell>
          <cell r="E1680" t="str">
            <v>　011-661-1411</v>
          </cell>
          <cell r="G1680" t="str">
            <v>内外装＋一般土木資材販売</v>
          </cell>
        </row>
        <row r="1681">
          <cell r="C1681">
            <v>513.20000000000005</v>
          </cell>
          <cell r="D1681" t="str">
            <v>FAX</v>
          </cell>
          <cell r="E1681" t="str">
            <v xml:space="preserve">  011-665-8172</v>
          </cell>
        </row>
        <row r="1682">
          <cell r="C1682">
            <v>513.79999999999995</v>
          </cell>
          <cell r="D1682" t="str">
            <v>会社名</v>
          </cell>
          <cell r="E1682" t="str">
            <v>河合鉄工</v>
          </cell>
          <cell r="F1682" t="str">
            <v>西川</v>
          </cell>
          <cell r="G1682" t="str">
            <v>（帯広）</v>
          </cell>
        </row>
        <row r="1683">
          <cell r="C1683">
            <v>514</v>
          </cell>
          <cell r="D1683" t="str">
            <v>TEL</v>
          </cell>
          <cell r="E1683" t="str">
            <v>　0155-37-3311</v>
          </cell>
        </row>
        <row r="1684">
          <cell r="C1684">
            <v>514.20000000000005</v>
          </cell>
          <cell r="D1684" t="str">
            <v>FAX</v>
          </cell>
          <cell r="E1684" t="str">
            <v xml:space="preserve">  0155-37-3089</v>
          </cell>
        </row>
        <row r="1685">
          <cell r="C1685">
            <v>514.79999999999995</v>
          </cell>
          <cell r="D1685" t="str">
            <v>会社名</v>
          </cell>
          <cell r="E1685" t="str">
            <v>大和産業㈱</v>
          </cell>
          <cell r="F1685" t="str">
            <v>坂本</v>
          </cell>
        </row>
        <row r="1686">
          <cell r="C1686">
            <v>515</v>
          </cell>
          <cell r="D1686" t="str">
            <v>TEL</v>
          </cell>
          <cell r="E1686" t="str">
            <v xml:space="preserve"> 011-661-3531</v>
          </cell>
        </row>
        <row r="1687">
          <cell r="C1687">
            <v>515.20000000000005</v>
          </cell>
          <cell r="D1687" t="str">
            <v>FAX</v>
          </cell>
          <cell r="E1687" t="str">
            <v xml:space="preserve"> 011-661-5454</v>
          </cell>
        </row>
        <row r="1688">
          <cell r="C1688">
            <v>515.79999999999995</v>
          </cell>
          <cell r="D1688" t="str">
            <v>会社名</v>
          </cell>
          <cell r="E1688" t="str">
            <v>田島工業㈱</v>
          </cell>
          <cell r="F1688" t="str">
            <v>森崎</v>
          </cell>
          <cell r="G1688" t="str">
            <v>(旭川)</v>
          </cell>
        </row>
        <row r="1689">
          <cell r="C1689">
            <v>516</v>
          </cell>
          <cell r="D1689" t="str">
            <v>TEL</v>
          </cell>
          <cell r="E1689" t="str">
            <v>　0166-48-1235</v>
          </cell>
        </row>
        <row r="1690">
          <cell r="C1690">
            <v>516.20000000000005</v>
          </cell>
          <cell r="D1690" t="str">
            <v>FAX</v>
          </cell>
          <cell r="E1690" t="str">
            <v xml:space="preserve">  0166-48-1248</v>
          </cell>
        </row>
        <row r="1691">
          <cell r="C1691">
            <v>516.79999999999995</v>
          </cell>
          <cell r="D1691" t="str">
            <v>会社名</v>
          </cell>
          <cell r="E1691" t="str">
            <v>㈱檜山鉄工所</v>
          </cell>
          <cell r="F1691" t="str">
            <v>西村</v>
          </cell>
          <cell r="G1691" t="str">
            <v>(旭川)</v>
          </cell>
        </row>
        <row r="1692">
          <cell r="C1692">
            <v>517</v>
          </cell>
          <cell r="D1692" t="str">
            <v>TEL</v>
          </cell>
          <cell r="E1692" t="str">
            <v xml:space="preserve"> 0166-36-1824</v>
          </cell>
        </row>
        <row r="1693">
          <cell r="C1693">
            <v>517.20000000000005</v>
          </cell>
          <cell r="D1693" t="str">
            <v>FAX</v>
          </cell>
          <cell r="E1693" t="str">
            <v xml:space="preserve"> 0166-36-4431</v>
          </cell>
        </row>
        <row r="1694">
          <cell r="C1694">
            <v>517.79999999999995</v>
          </cell>
          <cell r="D1694" t="str">
            <v>会社名</v>
          </cell>
          <cell r="E1694" t="str">
            <v>道央建鉄（株）</v>
          </cell>
          <cell r="F1694" t="str">
            <v>西田</v>
          </cell>
        </row>
        <row r="1695">
          <cell r="C1695">
            <v>518</v>
          </cell>
          <cell r="D1695" t="str">
            <v>TEL</v>
          </cell>
          <cell r="E1695" t="str">
            <v>　0125-24-7201</v>
          </cell>
        </row>
        <row r="1696">
          <cell r="C1696">
            <v>518.20000000000005</v>
          </cell>
          <cell r="D1696" t="str">
            <v>FAX</v>
          </cell>
          <cell r="E1696" t="str">
            <v xml:space="preserve">  0125-24-5733</v>
          </cell>
        </row>
        <row r="1697">
          <cell r="C1697">
            <v>518.79999999999995</v>
          </cell>
          <cell r="D1697" t="str">
            <v>会社名</v>
          </cell>
          <cell r="E1697" t="str">
            <v>㈱長谷川工作所</v>
          </cell>
          <cell r="F1697" t="str">
            <v>坂口</v>
          </cell>
          <cell r="G1697" t="str">
            <v>(旭川)</v>
          </cell>
        </row>
        <row r="1698">
          <cell r="C1698">
            <v>519</v>
          </cell>
          <cell r="D1698" t="str">
            <v>TEL</v>
          </cell>
          <cell r="E1698" t="str">
            <v>0166-48-4221</v>
          </cell>
        </row>
        <row r="1699">
          <cell r="C1699">
            <v>519.20000000000005</v>
          </cell>
          <cell r="D1699" t="str">
            <v>FAX</v>
          </cell>
          <cell r="E1699" t="str">
            <v>0166-48-4224</v>
          </cell>
        </row>
        <row r="1700">
          <cell r="C1700">
            <v>519.79999999999995</v>
          </cell>
          <cell r="D1700" t="str">
            <v>会社名</v>
          </cell>
          <cell r="E1700" t="str">
            <v>媚山鉄工㈱</v>
          </cell>
          <cell r="G1700" t="str">
            <v>(旭川)</v>
          </cell>
        </row>
        <row r="1701">
          <cell r="C1701">
            <v>520</v>
          </cell>
          <cell r="D1701" t="str">
            <v>TEL</v>
          </cell>
          <cell r="E1701" t="str">
            <v>　0166-36-1037</v>
          </cell>
        </row>
        <row r="1702">
          <cell r="C1702">
            <v>520.20000000000005</v>
          </cell>
          <cell r="D1702" t="str">
            <v>FAX</v>
          </cell>
          <cell r="E1702" t="str">
            <v xml:space="preserve">  0166-36-1058</v>
          </cell>
          <cell r="G1702" t="str">
            <v>　</v>
          </cell>
        </row>
        <row r="1703">
          <cell r="C1703">
            <v>520.79999999999995</v>
          </cell>
          <cell r="D1703" t="str">
            <v>会社名</v>
          </cell>
          <cell r="E1703" t="str">
            <v>日胆興業㈱</v>
          </cell>
          <cell r="G1703" t="str">
            <v>（苫小牧）</v>
          </cell>
        </row>
        <row r="1704">
          <cell r="C1704">
            <v>521</v>
          </cell>
          <cell r="D1704" t="str">
            <v>TEL</v>
          </cell>
          <cell r="E1704" t="str">
            <v>　0144-55-4327</v>
          </cell>
        </row>
        <row r="1705">
          <cell r="C1705">
            <v>521.20000000000005</v>
          </cell>
          <cell r="D1705" t="str">
            <v>FAX</v>
          </cell>
          <cell r="E1705" t="str">
            <v xml:space="preserve">  0144-55-4328</v>
          </cell>
        </row>
        <row r="1706">
          <cell r="C1706">
            <v>521.79999999999995</v>
          </cell>
          <cell r="D1706" t="str">
            <v>会社名</v>
          </cell>
          <cell r="E1706" t="str">
            <v>㈱蓮井鉄工所</v>
          </cell>
          <cell r="G1706" t="str">
            <v>（美幌）</v>
          </cell>
        </row>
        <row r="1707">
          <cell r="C1707">
            <v>522</v>
          </cell>
          <cell r="D1707" t="str">
            <v>TEL</v>
          </cell>
          <cell r="E1707" t="str">
            <v>　01527-3-2794</v>
          </cell>
        </row>
        <row r="1708">
          <cell r="C1708">
            <v>522.20000000000005</v>
          </cell>
          <cell r="D1708" t="str">
            <v>FAX</v>
          </cell>
          <cell r="E1708" t="str">
            <v xml:space="preserve">  01527-3-2397</v>
          </cell>
        </row>
        <row r="1709">
          <cell r="C1709">
            <v>522.79999999999995</v>
          </cell>
          <cell r="D1709" t="str">
            <v>会社名</v>
          </cell>
          <cell r="E1709" t="str">
            <v>㈱巴コーポレーション</v>
          </cell>
          <cell r="F1709" t="str">
            <v>福谷</v>
          </cell>
        </row>
        <row r="1710">
          <cell r="C1710">
            <v>523</v>
          </cell>
          <cell r="D1710" t="str">
            <v>TEL</v>
          </cell>
          <cell r="E1710" t="str">
            <v>011-281-3811</v>
          </cell>
        </row>
        <row r="1711">
          <cell r="C1711">
            <v>523.20000000000005</v>
          </cell>
          <cell r="D1711" t="str">
            <v>FAX</v>
          </cell>
        </row>
        <row r="1712">
          <cell r="C1712">
            <v>523.79999999999995</v>
          </cell>
          <cell r="D1712" t="str">
            <v>会社名</v>
          </cell>
          <cell r="E1712" t="str">
            <v>㈱残間金属工業</v>
          </cell>
          <cell r="F1712" t="str">
            <v>残間</v>
          </cell>
          <cell r="G1712" t="str">
            <v>（釧路町）</v>
          </cell>
        </row>
        <row r="1713">
          <cell r="C1713">
            <v>524</v>
          </cell>
          <cell r="D1713" t="str">
            <v>TEL</v>
          </cell>
          <cell r="E1713" t="str">
            <v>0154-36-1961</v>
          </cell>
        </row>
        <row r="1714">
          <cell r="C1714">
            <v>524.20000000000005</v>
          </cell>
          <cell r="D1714" t="str">
            <v>FAX</v>
          </cell>
          <cell r="E1714" t="str">
            <v>0154-36-5321</v>
          </cell>
        </row>
        <row r="1715">
          <cell r="C1715">
            <v>524.79999999999995</v>
          </cell>
          <cell r="D1715" t="str">
            <v>会社名</v>
          </cell>
          <cell r="E1715" t="str">
            <v>㈱カネミツ</v>
          </cell>
          <cell r="F1715" t="str">
            <v>古谷</v>
          </cell>
          <cell r="G1715" t="str">
            <v>（白糠町）</v>
          </cell>
        </row>
        <row r="1716">
          <cell r="C1716">
            <v>525</v>
          </cell>
          <cell r="D1716" t="str">
            <v>TEL</v>
          </cell>
          <cell r="E1716" t="str">
            <v>01547-5-3233</v>
          </cell>
        </row>
        <row r="1717">
          <cell r="C1717">
            <v>525.20000000000005</v>
          </cell>
          <cell r="D1717" t="str">
            <v>FAX</v>
          </cell>
          <cell r="E1717" t="str">
            <v>01547-5-3234</v>
          </cell>
        </row>
        <row r="1721">
          <cell r="C1721" t="str">
            <v>コード</v>
          </cell>
          <cell r="E1721" t="str">
            <v>社名・TEL/FAX</v>
          </cell>
          <cell r="F1721" t="str">
            <v>担当者</v>
          </cell>
          <cell r="G1721" t="str">
            <v>備考</v>
          </cell>
        </row>
        <row r="1722">
          <cell r="C1722">
            <v>525.79999999999995</v>
          </cell>
          <cell r="D1722" t="str">
            <v>会社名</v>
          </cell>
          <cell r="E1722" t="str">
            <v>（有）池上木工</v>
          </cell>
        </row>
        <row r="1723">
          <cell r="C1723">
            <v>526</v>
          </cell>
          <cell r="D1723" t="str">
            <v>TEL</v>
          </cell>
          <cell r="E1723" t="str">
            <v xml:space="preserve"> 0125-77-2058</v>
          </cell>
        </row>
        <row r="1724">
          <cell r="C1724">
            <v>526.20000000000005</v>
          </cell>
          <cell r="D1724" t="str">
            <v>FAX</v>
          </cell>
          <cell r="E1724" t="str">
            <v xml:space="preserve"> 0125-77-2464</v>
          </cell>
        </row>
        <row r="1725">
          <cell r="C1725">
            <v>526.79999999999995</v>
          </cell>
          <cell r="D1725" t="str">
            <v>会社名</v>
          </cell>
          <cell r="E1725" t="str">
            <v>足寄森林組合</v>
          </cell>
          <cell r="F1725" t="str">
            <v>小川</v>
          </cell>
          <cell r="G1725" t="str">
            <v>（足寄）</v>
          </cell>
        </row>
        <row r="1726">
          <cell r="C1726">
            <v>527</v>
          </cell>
          <cell r="D1726" t="str">
            <v>TEL</v>
          </cell>
          <cell r="E1726" t="str">
            <v>　01562-9-8255</v>
          </cell>
        </row>
        <row r="1727">
          <cell r="C1727">
            <v>527.20000000000005</v>
          </cell>
          <cell r="D1727" t="str">
            <v>FAX</v>
          </cell>
          <cell r="E1727" t="str">
            <v xml:space="preserve">  0156-9-8255</v>
          </cell>
        </row>
        <row r="1728">
          <cell r="C1728">
            <v>527.79999999999995</v>
          </cell>
          <cell r="D1728" t="str">
            <v>会社名</v>
          </cell>
          <cell r="E1728" t="str">
            <v>京極町森林組合</v>
          </cell>
          <cell r="F1728" t="str">
            <v>藤波</v>
          </cell>
          <cell r="G1728" t="str">
            <v>（蘭越）</v>
          </cell>
        </row>
        <row r="1729">
          <cell r="C1729">
            <v>528</v>
          </cell>
          <cell r="D1729" t="str">
            <v>TEL</v>
          </cell>
          <cell r="E1729" t="str">
            <v xml:space="preserve"> 0136-42-2211</v>
          </cell>
        </row>
        <row r="1730">
          <cell r="C1730">
            <v>528.20000000000005</v>
          </cell>
          <cell r="D1730" t="str">
            <v>FAX</v>
          </cell>
          <cell r="E1730" t="str">
            <v xml:space="preserve"> 0136-42-3510</v>
          </cell>
        </row>
        <row r="1731">
          <cell r="C1731">
            <v>528.79999999999995</v>
          </cell>
          <cell r="D1731" t="str">
            <v>会社名</v>
          </cell>
          <cell r="E1731" t="str">
            <v>蘭越町森林組合</v>
          </cell>
          <cell r="F1731" t="str">
            <v>伊藤</v>
          </cell>
          <cell r="G1731" t="str">
            <v>（蘭越）</v>
          </cell>
        </row>
        <row r="1732">
          <cell r="C1732">
            <v>529</v>
          </cell>
          <cell r="D1732" t="str">
            <v>TEL</v>
          </cell>
          <cell r="E1732" t="str">
            <v xml:space="preserve"> 0136-57-5420</v>
          </cell>
        </row>
        <row r="1733">
          <cell r="C1733">
            <v>529.20000000000005</v>
          </cell>
          <cell r="D1733" t="str">
            <v>FAX</v>
          </cell>
          <cell r="E1733" t="str">
            <v xml:space="preserve"> 0136-57-6378</v>
          </cell>
        </row>
        <row r="1734">
          <cell r="C1734">
            <v>529.79999999999995</v>
          </cell>
          <cell r="D1734" t="str">
            <v>会社名</v>
          </cell>
          <cell r="E1734" t="str">
            <v>（株）栗山木材店</v>
          </cell>
        </row>
        <row r="1735">
          <cell r="C1735">
            <v>530</v>
          </cell>
          <cell r="D1735" t="str">
            <v>TEL</v>
          </cell>
          <cell r="E1735" t="str">
            <v>　0125-23-1188</v>
          </cell>
        </row>
        <row r="1736">
          <cell r="C1736">
            <v>530.20000000000005</v>
          </cell>
          <cell r="D1736" t="str">
            <v>FAX</v>
          </cell>
          <cell r="E1736" t="str">
            <v xml:space="preserve">  0125-23-1189</v>
          </cell>
        </row>
        <row r="1737">
          <cell r="C1737">
            <v>530.79999999999995</v>
          </cell>
          <cell r="D1737" t="str">
            <v>会社名</v>
          </cell>
          <cell r="E1737" t="str">
            <v>（株）佐藤建材店</v>
          </cell>
        </row>
        <row r="1738">
          <cell r="C1738">
            <v>531</v>
          </cell>
          <cell r="D1738" t="str">
            <v>TEL</v>
          </cell>
          <cell r="E1738" t="str">
            <v>　0125-22-4338</v>
          </cell>
        </row>
        <row r="1739">
          <cell r="C1739">
            <v>531.20000000000005</v>
          </cell>
          <cell r="D1739" t="str">
            <v>FAX</v>
          </cell>
          <cell r="E1739" t="str">
            <v xml:space="preserve">  0125-23-1445</v>
          </cell>
        </row>
        <row r="1740">
          <cell r="C1740">
            <v>531.79999999999995</v>
          </cell>
          <cell r="D1740" t="str">
            <v>会社名</v>
          </cell>
          <cell r="E1740" t="str">
            <v>杉山建材（株）</v>
          </cell>
        </row>
        <row r="1741">
          <cell r="C1741">
            <v>532</v>
          </cell>
          <cell r="D1741" t="str">
            <v>TEL</v>
          </cell>
          <cell r="E1741" t="str">
            <v>　0125-22-5300</v>
          </cell>
        </row>
        <row r="1742">
          <cell r="C1742">
            <v>532.20000000000005</v>
          </cell>
          <cell r="D1742" t="str">
            <v>FAX</v>
          </cell>
          <cell r="E1742" t="str">
            <v xml:space="preserve">  0125-24-3330</v>
          </cell>
        </row>
        <row r="1743">
          <cell r="C1743">
            <v>532.79999999999995</v>
          </cell>
          <cell r="D1743" t="str">
            <v>会社名</v>
          </cell>
        </row>
        <row r="1744">
          <cell r="C1744">
            <v>533</v>
          </cell>
          <cell r="D1744" t="str">
            <v>TEL</v>
          </cell>
        </row>
        <row r="1745">
          <cell r="C1745">
            <v>533.20000000000005</v>
          </cell>
          <cell r="D1745" t="str">
            <v>FAX</v>
          </cell>
        </row>
        <row r="1746">
          <cell r="C1746">
            <v>533.79999999999995</v>
          </cell>
          <cell r="D1746" t="str">
            <v>会社名</v>
          </cell>
          <cell r="E1746" t="str">
            <v>石岡金属板工業㈱</v>
          </cell>
          <cell r="F1746" t="str">
            <v>下島</v>
          </cell>
        </row>
        <row r="1747">
          <cell r="C1747">
            <v>534</v>
          </cell>
          <cell r="D1747" t="str">
            <v>TEL</v>
          </cell>
          <cell r="E1747" t="str">
            <v>　011-852-5222</v>
          </cell>
        </row>
        <row r="1748">
          <cell r="C1748">
            <v>534.20000000000005</v>
          </cell>
          <cell r="D1748" t="str">
            <v>FAX</v>
          </cell>
          <cell r="E1748" t="str">
            <v xml:space="preserve">  011-851-5994</v>
          </cell>
        </row>
        <row r="1749">
          <cell r="C1749">
            <v>534.79999999999995</v>
          </cell>
          <cell r="D1749" t="str">
            <v>会社名</v>
          </cell>
        </row>
        <row r="1750">
          <cell r="C1750">
            <v>535</v>
          </cell>
          <cell r="D1750" t="str">
            <v>TEL</v>
          </cell>
        </row>
        <row r="1751">
          <cell r="C1751">
            <v>535.20000000000005</v>
          </cell>
          <cell r="D1751" t="str">
            <v>FAX</v>
          </cell>
        </row>
        <row r="1752">
          <cell r="C1752">
            <v>535.79999999999995</v>
          </cell>
          <cell r="D1752" t="str">
            <v>会社名</v>
          </cell>
        </row>
        <row r="1753">
          <cell r="C1753">
            <v>536</v>
          </cell>
          <cell r="D1753" t="str">
            <v>TEL</v>
          </cell>
        </row>
        <row r="1754">
          <cell r="C1754">
            <v>536.20000000000005</v>
          </cell>
          <cell r="D1754" t="str">
            <v>FAX</v>
          </cell>
        </row>
        <row r="1755">
          <cell r="C1755">
            <v>536.79999999999995</v>
          </cell>
          <cell r="D1755" t="str">
            <v>会社名</v>
          </cell>
        </row>
        <row r="1756">
          <cell r="C1756">
            <v>537</v>
          </cell>
          <cell r="D1756" t="str">
            <v>TEL</v>
          </cell>
        </row>
        <row r="1757">
          <cell r="C1757">
            <v>537.20000000000005</v>
          </cell>
          <cell r="D1757" t="str">
            <v>FAX</v>
          </cell>
        </row>
        <row r="1758">
          <cell r="C1758">
            <v>537.79999999999995</v>
          </cell>
          <cell r="D1758" t="str">
            <v>会社名</v>
          </cell>
        </row>
        <row r="1759">
          <cell r="C1759">
            <v>538</v>
          </cell>
          <cell r="D1759" t="str">
            <v>TEL</v>
          </cell>
        </row>
        <row r="1760">
          <cell r="C1760">
            <v>538.20000000000005</v>
          </cell>
          <cell r="D1760" t="str">
            <v>FAX</v>
          </cell>
        </row>
        <row r="1761">
          <cell r="C1761">
            <v>538.79999999999995</v>
          </cell>
          <cell r="D1761" t="str">
            <v>会社名</v>
          </cell>
        </row>
        <row r="1762">
          <cell r="C1762">
            <v>539</v>
          </cell>
          <cell r="D1762" t="str">
            <v>TEL</v>
          </cell>
        </row>
        <row r="1763">
          <cell r="C1763">
            <v>539.20000000000005</v>
          </cell>
          <cell r="D1763" t="str">
            <v>FAX</v>
          </cell>
        </row>
        <row r="1764">
          <cell r="C1764">
            <v>539.79999999999995</v>
          </cell>
          <cell r="D1764" t="str">
            <v>会社名</v>
          </cell>
          <cell r="E1764" t="str">
            <v>宮澤鋼業㈱</v>
          </cell>
        </row>
        <row r="1765">
          <cell r="C1765">
            <v>540</v>
          </cell>
          <cell r="D1765" t="str">
            <v>TEL</v>
          </cell>
          <cell r="E1765" t="str">
            <v>　011-747-1117</v>
          </cell>
        </row>
        <row r="1766">
          <cell r="C1766">
            <v>540.20000000000005</v>
          </cell>
          <cell r="D1766" t="str">
            <v>FAX</v>
          </cell>
          <cell r="E1766" t="str">
            <v xml:space="preserve">  011-709-5868</v>
          </cell>
        </row>
        <row r="1770">
          <cell r="C1770" t="str">
            <v>コード</v>
          </cell>
          <cell r="E1770" t="str">
            <v>社名・TEL/FAX</v>
          </cell>
          <cell r="F1770" t="str">
            <v>担当者</v>
          </cell>
          <cell r="G1770" t="str">
            <v>備考</v>
          </cell>
        </row>
        <row r="1771">
          <cell r="C1771">
            <v>540.79999999999995</v>
          </cell>
          <cell r="D1771" t="str">
            <v>会社名</v>
          </cell>
          <cell r="E1771" t="str">
            <v>マキタ板金</v>
          </cell>
          <cell r="G1771" t="str">
            <v>（帯広）</v>
          </cell>
        </row>
        <row r="1772">
          <cell r="C1772">
            <v>541</v>
          </cell>
          <cell r="D1772" t="str">
            <v>TEL</v>
          </cell>
          <cell r="E1772" t="str">
            <v xml:space="preserve"> 0155-35-3842</v>
          </cell>
        </row>
        <row r="1773">
          <cell r="C1773">
            <v>541.20000000000005</v>
          </cell>
          <cell r="D1773" t="str">
            <v>FAX</v>
          </cell>
          <cell r="E1773" t="str">
            <v xml:space="preserve"> 0155-35-3843</v>
          </cell>
        </row>
        <row r="1774">
          <cell r="C1774">
            <v>541.79999999999995</v>
          </cell>
          <cell r="D1774" t="str">
            <v>会社名</v>
          </cell>
          <cell r="E1774" t="str">
            <v>淀川製鋼所</v>
          </cell>
          <cell r="F1774" t="str">
            <v>山中</v>
          </cell>
        </row>
        <row r="1775">
          <cell r="C1775">
            <v>542</v>
          </cell>
          <cell r="D1775" t="str">
            <v>TEL</v>
          </cell>
          <cell r="E1775" t="str">
            <v>　011-271-4771</v>
          </cell>
        </row>
        <row r="1776">
          <cell r="C1776">
            <v>542.20000000000005</v>
          </cell>
          <cell r="D1776" t="str">
            <v>FAX</v>
          </cell>
          <cell r="E1776" t="str">
            <v xml:space="preserve">  011-241-6415</v>
          </cell>
        </row>
        <row r="1777">
          <cell r="C1777">
            <v>542.79999999999995</v>
          </cell>
          <cell r="D1777" t="str">
            <v>会社名</v>
          </cell>
          <cell r="E1777" t="str">
            <v>丸進弘栄鋼板㈱</v>
          </cell>
          <cell r="F1777" t="str">
            <v>高安</v>
          </cell>
        </row>
        <row r="1778">
          <cell r="C1778">
            <v>543</v>
          </cell>
          <cell r="D1778" t="str">
            <v>TEL</v>
          </cell>
          <cell r="E1778" t="str">
            <v>011-881-7668</v>
          </cell>
        </row>
        <row r="1779">
          <cell r="C1779">
            <v>543.20000000000005</v>
          </cell>
          <cell r="D1779" t="str">
            <v>FAX</v>
          </cell>
          <cell r="E1779" t="str">
            <v>011-881-7866</v>
          </cell>
        </row>
        <row r="1780">
          <cell r="C1780">
            <v>543.79999999999995</v>
          </cell>
          <cell r="D1780" t="str">
            <v>会社名</v>
          </cell>
          <cell r="E1780" t="str">
            <v>㈱ダイフレックス</v>
          </cell>
          <cell r="F1780" t="str">
            <v>坂田</v>
          </cell>
        </row>
        <row r="1781">
          <cell r="C1781">
            <v>544</v>
          </cell>
          <cell r="D1781" t="str">
            <v>TEL</v>
          </cell>
          <cell r="E1781" t="str">
            <v xml:space="preserve"> 011-221-2891</v>
          </cell>
        </row>
        <row r="1782">
          <cell r="C1782">
            <v>544.20000000000005</v>
          </cell>
          <cell r="D1782" t="str">
            <v>FAX</v>
          </cell>
          <cell r="E1782" t="str">
            <v xml:space="preserve"> 011-221-6866</v>
          </cell>
        </row>
        <row r="1783">
          <cell r="C1783">
            <v>544.79999999999995</v>
          </cell>
          <cell r="D1783" t="str">
            <v>会社名</v>
          </cell>
        </row>
        <row r="1784">
          <cell r="C1784">
            <v>545</v>
          </cell>
          <cell r="D1784" t="str">
            <v>TEL</v>
          </cell>
        </row>
        <row r="1785">
          <cell r="C1785">
            <v>545.20000000000005</v>
          </cell>
          <cell r="D1785" t="str">
            <v>FAX</v>
          </cell>
        </row>
        <row r="1786">
          <cell r="C1786">
            <v>545.79999999999995</v>
          </cell>
          <cell r="D1786" t="str">
            <v>会社名</v>
          </cell>
        </row>
        <row r="1787">
          <cell r="C1787">
            <v>546</v>
          </cell>
          <cell r="D1787" t="str">
            <v>TEL</v>
          </cell>
        </row>
        <row r="1788">
          <cell r="C1788">
            <v>546.20000000000005</v>
          </cell>
          <cell r="D1788" t="str">
            <v>FAX</v>
          </cell>
        </row>
        <row r="1789">
          <cell r="C1789">
            <v>546.79999999999995</v>
          </cell>
          <cell r="D1789" t="str">
            <v>会社名</v>
          </cell>
        </row>
        <row r="1790">
          <cell r="C1790">
            <v>547</v>
          </cell>
          <cell r="D1790" t="str">
            <v>TEL</v>
          </cell>
        </row>
        <row r="1791">
          <cell r="C1791">
            <v>547.20000000000005</v>
          </cell>
          <cell r="D1791" t="str">
            <v>FAX</v>
          </cell>
        </row>
        <row r="1792">
          <cell r="C1792">
            <v>547.79999999999995</v>
          </cell>
          <cell r="D1792" t="str">
            <v>会社名</v>
          </cell>
        </row>
        <row r="1793">
          <cell r="C1793">
            <v>548</v>
          </cell>
          <cell r="D1793" t="str">
            <v>TEL</v>
          </cell>
        </row>
        <row r="1794">
          <cell r="C1794">
            <v>548.20000000000005</v>
          </cell>
          <cell r="D1794" t="str">
            <v>FAX</v>
          </cell>
        </row>
        <row r="1795">
          <cell r="C1795">
            <v>548.79999999999995</v>
          </cell>
          <cell r="D1795" t="str">
            <v>会社名</v>
          </cell>
        </row>
        <row r="1796">
          <cell r="C1796">
            <v>549</v>
          </cell>
          <cell r="D1796" t="str">
            <v>TEL</v>
          </cell>
        </row>
        <row r="1797">
          <cell r="C1797">
            <v>549.20000000000005</v>
          </cell>
          <cell r="D1797" t="str">
            <v>FAX</v>
          </cell>
        </row>
        <row r="1798">
          <cell r="C1798">
            <v>549.79999999999995</v>
          </cell>
          <cell r="D1798" t="str">
            <v>会社名</v>
          </cell>
        </row>
        <row r="1799">
          <cell r="C1799">
            <v>550</v>
          </cell>
          <cell r="D1799" t="str">
            <v>TEL</v>
          </cell>
        </row>
        <row r="1800">
          <cell r="C1800">
            <v>550.20000000000005</v>
          </cell>
          <cell r="D1800" t="str">
            <v>FAX</v>
          </cell>
        </row>
        <row r="1801">
          <cell r="C1801">
            <v>550.79999999999995</v>
          </cell>
          <cell r="D1801" t="str">
            <v>会社名</v>
          </cell>
        </row>
        <row r="1802">
          <cell r="C1802">
            <v>551</v>
          </cell>
          <cell r="D1802" t="str">
            <v>TEL</v>
          </cell>
        </row>
        <row r="1803">
          <cell r="C1803">
            <v>551.20000000000005</v>
          </cell>
          <cell r="D1803" t="str">
            <v>FAX</v>
          </cell>
        </row>
        <row r="1804">
          <cell r="C1804">
            <v>551.79999999999995</v>
          </cell>
          <cell r="D1804" t="str">
            <v>会社名</v>
          </cell>
        </row>
        <row r="1805">
          <cell r="C1805">
            <v>552</v>
          </cell>
          <cell r="D1805" t="str">
            <v>TEL</v>
          </cell>
        </row>
        <row r="1806">
          <cell r="C1806">
            <v>552.20000000000005</v>
          </cell>
          <cell r="D1806" t="str">
            <v>FAX</v>
          </cell>
        </row>
        <row r="1807">
          <cell r="C1807">
            <v>552.79999999999995</v>
          </cell>
          <cell r="D1807" t="str">
            <v>会社名</v>
          </cell>
        </row>
        <row r="1808">
          <cell r="C1808">
            <v>553</v>
          </cell>
          <cell r="D1808" t="str">
            <v>TEL</v>
          </cell>
        </row>
        <row r="1809">
          <cell r="C1809">
            <v>553.20000000000005</v>
          </cell>
          <cell r="D1809" t="str">
            <v>FAX</v>
          </cell>
        </row>
        <row r="1810">
          <cell r="C1810">
            <v>553.79999999999995</v>
          </cell>
          <cell r="D1810" t="str">
            <v>会社名</v>
          </cell>
        </row>
        <row r="1811">
          <cell r="C1811">
            <v>554</v>
          </cell>
          <cell r="D1811" t="str">
            <v>TEL</v>
          </cell>
        </row>
        <row r="1812">
          <cell r="C1812">
            <v>554.20000000000005</v>
          </cell>
          <cell r="D1812" t="str">
            <v>FAX</v>
          </cell>
        </row>
        <row r="1813">
          <cell r="C1813">
            <v>554.79999999999995</v>
          </cell>
          <cell r="D1813" t="str">
            <v>会社名</v>
          </cell>
        </row>
        <row r="1814">
          <cell r="C1814">
            <v>555</v>
          </cell>
          <cell r="D1814" t="str">
            <v>TEL</v>
          </cell>
        </row>
        <row r="1815">
          <cell r="C1815">
            <v>555.20000000000005</v>
          </cell>
          <cell r="D1815" t="str">
            <v>FAX</v>
          </cell>
        </row>
        <row r="1819">
          <cell r="C1819" t="str">
            <v>コード</v>
          </cell>
          <cell r="E1819" t="str">
            <v>社名・TEL/FAX</v>
          </cell>
          <cell r="F1819" t="str">
            <v>担当者</v>
          </cell>
          <cell r="G1819" t="str">
            <v>備考</v>
          </cell>
        </row>
        <row r="1820">
          <cell r="C1820">
            <v>555.79999999999995</v>
          </cell>
          <cell r="D1820" t="str">
            <v>会社名</v>
          </cell>
          <cell r="E1820" t="str">
            <v>郷葉</v>
          </cell>
          <cell r="F1820" t="str">
            <v>中田</v>
          </cell>
          <cell r="G1820" t="str">
            <v>nakata@kyoyo.net</v>
          </cell>
        </row>
        <row r="1821">
          <cell r="C1821">
            <v>556</v>
          </cell>
          <cell r="D1821" t="str">
            <v>TEL</v>
          </cell>
          <cell r="E1821" t="str">
            <v>011-872-5221</v>
          </cell>
          <cell r="G1821" t="str">
            <v>kyoyo@kyoyo.net</v>
          </cell>
        </row>
        <row r="1822">
          <cell r="C1822">
            <v>556.20000000000005</v>
          </cell>
          <cell r="D1822" t="str">
            <v>FAX</v>
          </cell>
          <cell r="E1822" t="str">
            <v>011-872-5257</v>
          </cell>
        </row>
        <row r="1823">
          <cell r="C1823">
            <v>556.79999999999995</v>
          </cell>
          <cell r="D1823" t="str">
            <v>会社名</v>
          </cell>
          <cell r="E1823" t="str">
            <v>コーサイ</v>
          </cell>
          <cell r="F1823" t="str">
            <v>竹森</v>
          </cell>
        </row>
        <row r="1824">
          <cell r="C1824">
            <v>557</v>
          </cell>
          <cell r="D1824" t="str">
            <v>TEL</v>
          </cell>
          <cell r="E1824" t="str">
            <v>011-791-3243</v>
          </cell>
        </row>
        <row r="1825">
          <cell r="C1825">
            <v>557.20000000000005</v>
          </cell>
          <cell r="D1825" t="str">
            <v>FAX</v>
          </cell>
          <cell r="E1825" t="str">
            <v>011-791-0432</v>
          </cell>
        </row>
        <row r="1826">
          <cell r="C1826">
            <v>557.79999999999995</v>
          </cell>
          <cell r="D1826" t="str">
            <v>会社名</v>
          </cell>
          <cell r="E1826" t="str">
            <v>仲山鋼材㈱</v>
          </cell>
          <cell r="F1826" t="str">
            <v>藤井</v>
          </cell>
        </row>
        <row r="1827">
          <cell r="C1827">
            <v>558</v>
          </cell>
          <cell r="D1827" t="str">
            <v>TEL</v>
          </cell>
          <cell r="E1827" t="str">
            <v>　0166-25-3921</v>
          </cell>
        </row>
        <row r="1828">
          <cell r="C1828">
            <v>558.20000000000005</v>
          </cell>
          <cell r="D1828" t="str">
            <v>FAX</v>
          </cell>
          <cell r="E1828" t="str">
            <v xml:space="preserve">  0166-</v>
          </cell>
        </row>
        <row r="1829">
          <cell r="C1829">
            <v>558.79999999999995</v>
          </cell>
          <cell r="D1829" t="str">
            <v>会社名</v>
          </cell>
          <cell r="E1829" t="str">
            <v>今井金商</v>
          </cell>
          <cell r="F1829" t="str">
            <v>藤原</v>
          </cell>
        </row>
        <row r="1830">
          <cell r="C1830">
            <v>559</v>
          </cell>
          <cell r="D1830" t="str">
            <v>TEL</v>
          </cell>
          <cell r="E1830" t="str">
            <v>0154-55-1151</v>
          </cell>
        </row>
        <row r="1831">
          <cell r="C1831">
            <v>559.20000000000005</v>
          </cell>
          <cell r="D1831" t="str">
            <v>FAX</v>
          </cell>
          <cell r="E1831" t="str">
            <v>0154-55-6682</v>
          </cell>
        </row>
        <row r="1832">
          <cell r="C1832">
            <v>559.79999999999995</v>
          </cell>
          <cell r="D1832" t="str">
            <v>会社名</v>
          </cell>
          <cell r="E1832" t="str">
            <v>㈱キムラ</v>
          </cell>
          <cell r="F1832" t="str">
            <v>塚原</v>
          </cell>
        </row>
        <row r="1833">
          <cell r="C1833">
            <v>560</v>
          </cell>
          <cell r="D1833" t="str">
            <v>TEL</v>
          </cell>
          <cell r="E1833" t="str">
            <v>0154-52-1455</v>
          </cell>
        </row>
        <row r="1834">
          <cell r="C1834">
            <v>560.20000000000005</v>
          </cell>
          <cell r="D1834" t="str">
            <v>FAX</v>
          </cell>
          <cell r="E1834" t="str">
            <v>0154-52-1458</v>
          </cell>
        </row>
        <row r="1835">
          <cell r="C1835">
            <v>560.79999999999995</v>
          </cell>
          <cell r="D1835" t="str">
            <v>会社名</v>
          </cell>
          <cell r="E1835" t="str">
            <v>田島金属工業㈱</v>
          </cell>
          <cell r="F1835" t="str">
            <v>梶田</v>
          </cell>
        </row>
        <row r="1836">
          <cell r="C1836">
            <v>561</v>
          </cell>
          <cell r="D1836" t="str">
            <v>TEL</v>
          </cell>
          <cell r="E1836" t="str">
            <v>　011-757-9170</v>
          </cell>
        </row>
        <row r="1837">
          <cell r="C1837">
            <v>561.20000000000005</v>
          </cell>
          <cell r="D1837" t="str">
            <v>FAX</v>
          </cell>
          <cell r="E1837" t="str">
            <v xml:space="preserve">  011-757-9178</v>
          </cell>
        </row>
        <row r="1838">
          <cell r="C1838">
            <v>561.79999999999995</v>
          </cell>
          <cell r="D1838" t="str">
            <v>会社名</v>
          </cell>
          <cell r="E1838" t="str">
            <v>㈱水澤金物店</v>
          </cell>
          <cell r="F1838" t="str">
            <v>藤本</v>
          </cell>
          <cell r="G1838" t="str">
            <v>釧路</v>
          </cell>
        </row>
        <row r="1839">
          <cell r="C1839">
            <v>562</v>
          </cell>
          <cell r="D1839" t="str">
            <v>TEL</v>
          </cell>
          <cell r="E1839" t="str">
            <v>0154-36-1231</v>
          </cell>
        </row>
        <row r="1840">
          <cell r="C1840">
            <v>562.20000000000005</v>
          </cell>
          <cell r="D1840" t="str">
            <v>FAX</v>
          </cell>
          <cell r="E1840" t="str">
            <v>0154-36-0831</v>
          </cell>
        </row>
        <row r="1841">
          <cell r="C1841">
            <v>562.79999999999995</v>
          </cell>
          <cell r="D1841" t="str">
            <v>会社名</v>
          </cell>
          <cell r="E1841" t="str">
            <v>㈱山岸金属</v>
          </cell>
          <cell r="F1841" t="str">
            <v>竹内</v>
          </cell>
          <cell r="G1841" t="str">
            <v>takeuchi-h@yamagishikinzoku.com</v>
          </cell>
        </row>
        <row r="1842">
          <cell r="C1842">
            <v>563</v>
          </cell>
          <cell r="D1842" t="str">
            <v>TEL</v>
          </cell>
          <cell r="E1842" t="str">
            <v xml:space="preserve"> 011-664-3651</v>
          </cell>
        </row>
        <row r="1843">
          <cell r="C1843">
            <v>563.20000000000005</v>
          </cell>
          <cell r="D1843" t="str">
            <v>FAX</v>
          </cell>
          <cell r="E1843" t="str">
            <v xml:space="preserve"> 011-664-5523</v>
          </cell>
        </row>
        <row r="1844">
          <cell r="C1844">
            <v>563.79999999999995</v>
          </cell>
          <cell r="D1844" t="str">
            <v>会社名</v>
          </cell>
          <cell r="E1844" t="str">
            <v>カツラ</v>
          </cell>
          <cell r="F1844" t="str">
            <v>森</v>
          </cell>
          <cell r="G1844" t="str">
            <v>既製品ﾒｰｶｰ</v>
          </cell>
        </row>
        <row r="1845">
          <cell r="C1845">
            <v>564</v>
          </cell>
          <cell r="D1845" t="str">
            <v>TEL</v>
          </cell>
          <cell r="E1845" t="str">
            <v xml:space="preserve"> 011-742-0177</v>
          </cell>
        </row>
        <row r="1846">
          <cell r="C1846">
            <v>564.20000000000005</v>
          </cell>
          <cell r="D1846" t="str">
            <v>FAX</v>
          </cell>
          <cell r="E1846" t="str">
            <v xml:space="preserve"> 011-722-2455</v>
          </cell>
        </row>
        <row r="1847">
          <cell r="C1847">
            <v>564.79999999999995</v>
          </cell>
          <cell r="D1847" t="str">
            <v>会社名</v>
          </cell>
          <cell r="E1847" t="str">
            <v>スガツネ</v>
          </cell>
          <cell r="F1847" t="str">
            <v>佐藤</v>
          </cell>
          <cell r="G1847" t="str">
            <v>既製品ﾒｰｶｰ</v>
          </cell>
        </row>
        <row r="1848">
          <cell r="C1848">
            <v>565</v>
          </cell>
          <cell r="D1848" t="str">
            <v>TEL</v>
          </cell>
          <cell r="E1848" t="str">
            <v xml:space="preserve"> 011-753-9140</v>
          </cell>
        </row>
        <row r="1849">
          <cell r="C1849">
            <v>565.20000000000005</v>
          </cell>
          <cell r="D1849" t="str">
            <v>FAX</v>
          </cell>
          <cell r="E1849" t="str">
            <v xml:space="preserve"> 011-753-9148</v>
          </cell>
        </row>
        <row r="1850">
          <cell r="C1850">
            <v>565.79999999999995</v>
          </cell>
          <cell r="D1850" t="str">
            <v>会社名</v>
          </cell>
          <cell r="E1850" t="str">
            <v>杉田エース</v>
          </cell>
          <cell r="F1850" t="str">
            <v>常名</v>
          </cell>
          <cell r="G1850" t="str">
            <v>既製品ﾒｰｶｰ</v>
          </cell>
        </row>
        <row r="1851">
          <cell r="C1851">
            <v>566</v>
          </cell>
          <cell r="D1851" t="str">
            <v>TEL</v>
          </cell>
          <cell r="E1851" t="str">
            <v xml:space="preserve"> 011-783-5151</v>
          </cell>
        </row>
        <row r="1852">
          <cell r="C1852">
            <v>566.20000000000005</v>
          </cell>
          <cell r="D1852" t="str">
            <v>FAX</v>
          </cell>
          <cell r="E1852" t="str">
            <v xml:space="preserve"> 011-782-0660</v>
          </cell>
        </row>
        <row r="1853">
          <cell r="C1853">
            <v>566.79999999999995</v>
          </cell>
          <cell r="D1853" t="str">
            <v>会社名</v>
          </cell>
          <cell r="E1853" t="str">
            <v>大建工業㈱旭川</v>
          </cell>
          <cell r="F1853" t="str">
            <v>糟屋</v>
          </cell>
          <cell r="G1853" t="str">
            <v>B</v>
          </cell>
        </row>
        <row r="1854">
          <cell r="C1854">
            <v>567</v>
          </cell>
          <cell r="D1854" t="str">
            <v>TEL</v>
          </cell>
          <cell r="E1854" t="str">
            <v>　</v>
          </cell>
        </row>
        <row r="1855">
          <cell r="C1855">
            <v>567.20000000000005</v>
          </cell>
          <cell r="D1855" t="str">
            <v>FAX</v>
          </cell>
          <cell r="E1855" t="str">
            <v xml:space="preserve">  </v>
          </cell>
        </row>
        <row r="1856">
          <cell r="C1856">
            <v>567.79999999999995</v>
          </cell>
          <cell r="D1856" t="str">
            <v>会社名</v>
          </cell>
          <cell r="E1856" t="str">
            <v>建材社</v>
          </cell>
          <cell r="F1856" t="str">
            <v>平井</v>
          </cell>
          <cell r="G1856" t="str">
            <v>A,B,C</v>
          </cell>
        </row>
        <row r="1857">
          <cell r="C1857">
            <v>568</v>
          </cell>
          <cell r="D1857" t="str">
            <v>TEL</v>
          </cell>
          <cell r="E1857" t="str">
            <v xml:space="preserve">  011-736-1137</v>
          </cell>
        </row>
        <row r="1858">
          <cell r="C1858">
            <v>568.20000000000005</v>
          </cell>
          <cell r="D1858" t="str">
            <v>FAX</v>
          </cell>
          <cell r="E1858" t="str">
            <v xml:space="preserve">  011-736-1549</v>
          </cell>
        </row>
        <row r="1859">
          <cell r="C1859">
            <v>568.79999999999995</v>
          </cell>
          <cell r="D1859" t="str">
            <v>会社名</v>
          </cell>
          <cell r="E1859" t="str">
            <v>ビルコン</v>
          </cell>
          <cell r="G1859" t="str">
            <v>A,B,C</v>
          </cell>
        </row>
        <row r="1860">
          <cell r="C1860">
            <v>569</v>
          </cell>
          <cell r="D1860" t="str">
            <v>TEL</v>
          </cell>
          <cell r="E1860" t="str">
            <v xml:space="preserve">  011-852-3145</v>
          </cell>
        </row>
        <row r="1861">
          <cell r="C1861">
            <v>569.20000000000005</v>
          </cell>
          <cell r="D1861" t="str">
            <v>FAX</v>
          </cell>
        </row>
        <row r="1862">
          <cell r="C1862">
            <v>569.79999999999995</v>
          </cell>
          <cell r="D1862" t="str">
            <v>会社名</v>
          </cell>
        </row>
        <row r="1863">
          <cell r="C1863">
            <v>570</v>
          </cell>
          <cell r="D1863" t="str">
            <v>TEL</v>
          </cell>
        </row>
        <row r="1864">
          <cell r="C1864">
            <v>570.20000000000005</v>
          </cell>
          <cell r="D1864" t="str">
            <v>FAX</v>
          </cell>
        </row>
        <row r="1868">
          <cell r="C1868" t="str">
            <v>コード</v>
          </cell>
          <cell r="E1868" t="str">
            <v>社名・TEL/FAX</v>
          </cell>
          <cell r="F1868" t="str">
            <v>担当者</v>
          </cell>
          <cell r="G1868" t="str">
            <v>備考</v>
          </cell>
        </row>
        <row r="1869">
          <cell r="C1869">
            <v>570.79999999999995</v>
          </cell>
          <cell r="D1869" t="str">
            <v>会社名</v>
          </cell>
          <cell r="E1869" t="str">
            <v>伊藤木工業</v>
          </cell>
          <cell r="G1869" t="str">
            <v>（岩見澤）</v>
          </cell>
        </row>
        <row r="1870">
          <cell r="C1870">
            <v>571</v>
          </cell>
          <cell r="D1870" t="str">
            <v>TEL</v>
          </cell>
          <cell r="E1870" t="str">
            <v xml:space="preserve"> 0126-23-5651</v>
          </cell>
        </row>
        <row r="1871">
          <cell r="C1871">
            <v>571.20000000000005</v>
          </cell>
          <cell r="D1871" t="str">
            <v>FAX</v>
          </cell>
          <cell r="E1871" t="str">
            <v xml:space="preserve"> 0126-23-5652</v>
          </cell>
        </row>
        <row r="1872">
          <cell r="C1872">
            <v>571.79999999999995</v>
          </cell>
          <cell r="D1872" t="str">
            <v>会社名</v>
          </cell>
          <cell r="E1872" t="str">
            <v>高畠建具</v>
          </cell>
          <cell r="F1872" t="str">
            <v>高畠</v>
          </cell>
          <cell r="G1872" t="str">
            <v>（岩見澤）</v>
          </cell>
        </row>
        <row r="1873">
          <cell r="C1873">
            <v>572</v>
          </cell>
          <cell r="D1873" t="str">
            <v>TEL</v>
          </cell>
          <cell r="E1873" t="str">
            <v xml:space="preserve"> 0126-22-4857</v>
          </cell>
        </row>
        <row r="1874">
          <cell r="C1874">
            <v>572.20000000000005</v>
          </cell>
          <cell r="D1874" t="str">
            <v>FAX</v>
          </cell>
          <cell r="E1874" t="str">
            <v xml:space="preserve"> 0126-22-4857</v>
          </cell>
        </row>
        <row r="1875">
          <cell r="C1875">
            <v>572.79999999999995</v>
          </cell>
          <cell r="D1875" t="str">
            <v>会社名</v>
          </cell>
          <cell r="E1875" t="str">
            <v>㈲糸田建具工業所</v>
          </cell>
          <cell r="F1875" t="str">
            <v>糸田</v>
          </cell>
          <cell r="G1875" t="str">
            <v>（旭川）</v>
          </cell>
        </row>
        <row r="1876">
          <cell r="C1876">
            <v>573</v>
          </cell>
          <cell r="D1876" t="str">
            <v>TEL</v>
          </cell>
          <cell r="E1876" t="str">
            <v xml:space="preserve"> 0166-32-1874</v>
          </cell>
        </row>
        <row r="1877">
          <cell r="C1877">
            <v>573.20000000000005</v>
          </cell>
          <cell r="D1877" t="str">
            <v>FAX</v>
          </cell>
          <cell r="E1877" t="str">
            <v xml:space="preserve"> 0166-32-1879</v>
          </cell>
        </row>
        <row r="1878">
          <cell r="C1878">
            <v>573.79999999999995</v>
          </cell>
          <cell r="D1878" t="str">
            <v>会社名</v>
          </cell>
          <cell r="E1878" t="str">
            <v>㈱白崎建具製作所</v>
          </cell>
          <cell r="F1878" t="str">
            <v>白崎</v>
          </cell>
        </row>
        <row r="1879">
          <cell r="C1879">
            <v>574</v>
          </cell>
          <cell r="D1879" t="str">
            <v>TEL</v>
          </cell>
          <cell r="E1879" t="str">
            <v>011-831-6435</v>
          </cell>
        </row>
        <row r="1880">
          <cell r="C1880">
            <v>574.20000000000005</v>
          </cell>
          <cell r="D1880" t="str">
            <v>FAX</v>
          </cell>
          <cell r="E1880" t="str">
            <v>011-842-3851</v>
          </cell>
        </row>
        <row r="1881">
          <cell r="C1881">
            <v>574.79999999999995</v>
          </cell>
          <cell r="D1881" t="str">
            <v>会社名</v>
          </cell>
          <cell r="E1881" t="str">
            <v>城村建具製作所（有）</v>
          </cell>
          <cell r="G1881" t="str">
            <v>（名寄）</v>
          </cell>
        </row>
        <row r="1882">
          <cell r="C1882">
            <v>575</v>
          </cell>
          <cell r="D1882" t="str">
            <v>TEL</v>
          </cell>
          <cell r="E1882" t="str">
            <v>　01654-2-3281</v>
          </cell>
        </row>
        <row r="1883">
          <cell r="C1883">
            <v>575.20000000000005</v>
          </cell>
          <cell r="D1883" t="str">
            <v>FAX</v>
          </cell>
          <cell r="E1883" t="str">
            <v xml:space="preserve">  01654-2-3281</v>
          </cell>
        </row>
        <row r="1884">
          <cell r="C1884">
            <v>575.79999999999995</v>
          </cell>
          <cell r="D1884" t="str">
            <v>会社名</v>
          </cell>
          <cell r="E1884" t="str">
            <v>永井製作所</v>
          </cell>
          <cell r="G1884" t="str">
            <v>（名寄）</v>
          </cell>
        </row>
        <row r="1885">
          <cell r="C1885">
            <v>576</v>
          </cell>
          <cell r="D1885" t="str">
            <v>TEL</v>
          </cell>
          <cell r="E1885" t="str">
            <v>　01654-2-2528</v>
          </cell>
        </row>
        <row r="1886">
          <cell r="C1886">
            <v>576.20000000000005</v>
          </cell>
          <cell r="D1886" t="str">
            <v>FAX</v>
          </cell>
          <cell r="E1886" t="str">
            <v xml:space="preserve">  01654-2-2528</v>
          </cell>
        </row>
        <row r="1887">
          <cell r="C1887">
            <v>576.79999999999995</v>
          </cell>
          <cell r="D1887" t="str">
            <v>会社名</v>
          </cell>
          <cell r="E1887" t="str">
            <v>名寄木工（有）</v>
          </cell>
          <cell r="F1887" t="str">
            <v>多田</v>
          </cell>
          <cell r="G1887" t="str">
            <v>（名寄）</v>
          </cell>
        </row>
        <row r="1888">
          <cell r="C1888">
            <v>577</v>
          </cell>
          <cell r="D1888" t="str">
            <v>TEL</v>
          </cell>
          <cell r="E1888" t="str">
            <v>　01654-2-2252</v>
          </cell>
        </row>
        <row r="1889">
          <cell r="C1889">
            <v>577.20000000000005</v>
          </cell>
          <cell r="D1889" t="str">
            <v>FAX</v>
          </cell>
          <cell r="E1889" t="str">
            <v xml:space="preserve">  01654-2-2252</v>
          </cell>
        </row>
        <row r="1890">
          <cell r="C1890">
            <v>577.79999999999995</v>
          </cell>
          <cell r="D1890" t="str">
            <v>会社名</v>
          </cell>
          <cell r="E1890" t="str">
            <v>砂川建具工業組合</v>
          </cell>
          <cell r="F1890" t="str">
            <v>岡村</v>
          </cell>
          <cell r="G1890" t="str">
            <v>（砂川）</v>
          </cell>
        </row>
        <row r="1891">
          <cell r="C1891">
            <v>578</v>
          </cell>
          <cell r="D1891" t="str">
            <v>TEL</v>
          </cell>
          <cell r="E1891" t="str">
            <v>　0125-52-3019</v>
          </cell>
        </row>
        <row r="1892">
          <cell r="C1892">
            <v>578.20000000000005</v>
          </cell>
          <cell r="D1892" t="str">
            <v>FAX</v>
          </cell>
          <cell r="E1892" t="str">
            <v xml:space="preserve">  0125-52-3331</v>
          </cell>
        </row>
        <row r="1893">
          <cell r="C1893">
            <v>578.79999999999995</v>
          </cell>
          <cell r="D1893" t="str">
            <v>会社名</v>
          </cell>
          <cell r="E1893" t="str">
            <v>大建工業㈱</v>
          </cell>
          <cell r="F1893" t="str">
            <v>渋谷</v>
          </cell>
        </row>
        <row r="1894">
          <cell r="C1894">
            <v>579</v>
          </cell>
          <cell r="D1894" t="str">
            <v>TEL</v>
          </cell>
          <cell r="E1894" t="str">
            <v>　011-856-2202</v>
          </cell>
        </row>
        <row r="1895">
          <cell r="C1895">
            <v>579.20000000000005</v>
          </cell>
          <cell r="D1895" t="str">
            <v>FAX</v>
          </cell>
          <cell r="E1895" t="str">
            <v xml:space="preserve">  011-856-2209</v>
          </cell>
        </row>
        <row r="1896">
          <cell r="C1896">
            <v>579.79999999999995</v>
          </cell>
          <cell r="D1896" t="str">
            <v>会社名</v>
          </cell>
          <cell r="E1896" t="str">
            <v>福岡建具</v>
          </cell>
          <cell r="G1896" t="str">
            <v>（室蘭）</v>
          </cell>
        </row>
        <row r="1897">
          <cell r="C1897">
            <v>580</v>
          </cell>
          <cell r="D1897" t="str">
            <v>TEL</v>
          </cell>
          <cell r="E1897" t="str">
            <v xml:space="preserve"> 0143-44-3863</v>
          </cell>
        </row>
        <row r="1898">
          <cell r="C1898">
            <v>580.20000000000005</v>
          </cell>
          <cell r="D1898" t="str">
            <v>FAX</v>
          </cell>
          <cell r="E1898" t="str">
            <v xml:space="preserve"> 0143-44-3887</v>
          </cell>
        </row>
        <row r="1899">
          <cell r="C1899">
            <v>580.79999999999995</v>
          </cell>
          <cell r="D1899" t="str">
            <v>会社名</v>
          </cell>
          <cell r="E1899" t="str">
            <v>室蘭登別建具家具工業協同組合</v>
          </cell>
          <cell r="G1899" t="str">
            <v>（室蘭）</v>
          </cell>
        </row>
        <row r="1900">
          <cell r="C1900">
            <v>581</v>
          </cell>
          <cell r="D1900" t="str">
            <v>TEL</v>
          </cell>
          <cell r="E1900" t="str">
            <v xml:space="preserve"> 0143-46-3143</v>
          </cell>
        </row>
        <row r="1901">
          <cell r="C1901">
            <v>581.20000000000005</v>
          </cell>
          <cell r="D1901" t="str">
            <v>FAX</v>
          </cell>
        </row>
        <row r="1902">
          <cell r="C1902">
            <v>581.79999999999995</v>
          </cell>
          <cell r="D1902" t="str">
            <v>会社名</v>
          </cell>
          <cell r="E1902" t="str">
            <v>北海道建具工業共同組合連合会</v>
          </cell>
        </row>
        <row r="1903">
          <cell r="C1903">
            <v>582</v>
          </cell>
          <cell r="D1903" t="str">
            <v>TEL</v>
          </cell>
          <cell r="E1903" t="str">
            <v>　011-644-7638 or 611-2050</v>
          </cell>
        </row>
        <row r="1904">
          <cell r="C1904">
            <v>582.20000000000005</v>
          </cell>
          <cell r="D1904" t="str">
            <v>FAX</v>
          </cell>
          <cell r="E1904" t="str">
            <v xml:space="preserve">  011-644-9474</v>
          </cell>
        </row>
        <row r="1905">
          <cell r="C1905">
            <v>582.79999999999995</v>
          </cell>
          <cell r="D1905" t="str">
            <v>会社名</v>
          </cell>
          <cell r="E1905" t="str">
            <v>㈱新宮商行</v>
          </cell>
          <cell r="F1905" t="str">
            <v>戸田</v>
          </cell>
        </row>
        <row r="1906">
          <cell r="C1906">
            <v>583</v>
          </cell>
          <cell r="D1906" t="str">
            <v>TEL</v>
          </cell>
          <cell r="E1906" t="str">
            <v>0134-62-2011</v>
          </cell>
        </row>
        <row r="1907">
          <cell r="C1907">
            <v>583.20000000000005</v>
          </cell>
          <cell r="D1907" t="str">
            <v>FAX</v>
          </cell>
          <cell r="E1907" t="str">
            <v>0134-61-2011</v>
          </cell>
        </row>
        <row r="1908">
          <cell r="C1908">
            <v>583.79999999999995</v>
          </cell>
          <cell r="D1908" t="str">
            <v>会社名</v>
          </cell>
          <cell r="E1908" t="str">
            <v>m.a.p</v>
          </cell>
          <cell r="F1908" t="str">
            <v>福見</v>
          </cell>
        </row>
        <row r="1909">
          <cell r="C1909">
            <v>584</v>
          </cell>
          <cell r="D1909" t="str">
            <v>TEL</v>
          </cell>
          <cell r="E1909" t="str">
            <v>011-621-2931</v>
          </cell>
        </row>
        <row r="1910">
          <cell r="C1910">
            <v>584.20000000000005</v>
          </cell>
          <cell r="D1910" t="str">
            <v>FAX</v>
          </cell>
          <cell r="E1910" t="str">
            <v>011-621-2934</v>
          </cell>
        </row>
        <row r="1911">
          <cell r="C1911">
            <v>584.79999999999995</v>
          </cell>
          <cell r="D1911" t="str">
            <v>会社名</v>
          </cell>
          <cell r="E1911" t="str">
            <v>ユニウッド㈱</v>
          </cell>
          <cell r="F1911" t="str">
            <v>清野</v>
          </cell>
        </row>
        <row r="1912">
          <cell r="C1912">
            <v>585</v>
          </cell>
          <cell r="D1912" t="str">
            <v>TEL</v>
          </cell>
          <cell r="E1912" t="str">
            <v>0254-52-5205</v>
          </cell>
        </row>
        <row r="1913">
          <cell r="C1913">
            <v>585.20000000000005</v>
          </cell>
          <cell r="D1913" t="str">
            <v>FAX</v>
          </cell>
          <cell r="E1913" t="str">
            <v>0254-52-520</v>
          </cell>
        </row>
        <row r="1917">
          <cell r="C1917" t="str">
            <v>コード</v>
          </cell>
          <cell r="E1917" t="str">
            <v>社名・TEL/FAX</v>
          </cell>
          <cell r="F1917" t="str">
            <v>担当者</v>
          </cell>
          <cell r="G1917" t="str">
            <v>備考</v>
          </cell>
        </row>
        <row r="1918">
          <cell r="C1918">
            <v>585.79999999999995</v>
          </cell>
          <cell r="D1918" t="str">
            <v>会社名</v>
          </cell>
          <cell r="E1918" t="str">
            <v>㈱田島順三</v>
          </cell>
          <cell r="F1918" t="str">
            <v>中村</v>
          </cell>
        </row>
        <row r="1919">
          <cell r="C1919">
            <v>586</v>
          </cell>
          <cell r="D1919" t="str">
            <v>TEL</v>
          </cell>
          <cell r="E1919" t="str">
            <v xml:space="preserve"> 011-231-8353</v>
          </cell>
        </row>
        <row r="1920">
          <cell r="C1920">
            <v>586.20000000000005</v>
          </cell>
          <cell r="D1920" t="str">
            <v>FAX</v>
          </cell>
          <cell r="E1920" t="str">
            <v xml:space="preserve"> 011-241-0948</v>
          </cell>
        </row>
        <row r="1921">
          <cell r="C1921">
            <v>586.79999999999995</v>
          </cell>
          <cell r="D1921" t="str">
            <v>会社名</v>
          </cell>
          <cell r="E1921" t="str">
            <v>田島ﾒﾀﾙﾜｰｸ㈱</v>
          </cell>
          <cell r="F1921" t="str">
            <v>市川</v>
          </cell>
        </row>
        <row r="1922">
          <cell r="C1922">
            <v>587</v>
          </cell>
          <cell r="D1922" t="str">
            <v>TEL</v>
          </cell>
          <cell r="E1922" t="str">
            <v>　011-251-3391</v>
          </cell>
        </row>
        <row r="1923">
          <cell r="C1923">
            <v>587.20000000000005</v>
          </cell>
          <cell r="D1923" t="str">
            <v>FAX</v>
          </cell>
          <cell r="E1923" t="str">
            <v xml:space="preserve">  011-251-3405</v>
          </cell>
        </row>
        <row r="1924">
          <cell r="C1924">
            <v>587.79999999999995</v>
          </cell>
          <cell r="D1924" t="str">
            <v>会社名</v>
          </cell>
          <cell r="E1924" t="str">
            <v>㈱トーヨコ理研</v>
          </cell>
          <cell r="F1924" t="str">
            <v>成田</v>
          </cell>
        </row>
        <row r="1925">
          <cell r="C1925">
            <v>588</v>
          </cell>
          <cell r="D1925" t="str">
            <v>TEL</v>
          </cell>
          <cell r="E1925" t="str">
            <v>　011-231-6522</v>
          </cell>
        </row>
        <row r="1926">
          <cell r="C1926">
            <v>588.20000000000005</v>
          </cell>
          <cell r="D1926" t="str">
            <v>FAX</v>
          </cell>
          <cell r="E1926" t="str">
            <v xml:space="preserve">  011-231-6599</v>
          </cell>
        </row>
        <row r="1927">
          <cell r="C1927">
            <v>588.79999999999995</v>
          </cell>
          <cell r="D1927" t="str">
            <v>会社名</v>
          </cell>
          <cell r="E1927" t="str">
            <v>東日本寺岡ｵｰﾄﾄﾞｱ</v>
          </cell>
          <cell r="F1927" t="str">
            <v>三木</v>
          </cell>
        </row>
        <row r="1928">
          <cell r="C1928">
            <v>589</v>
          </cell>
          <cell r="D1928" t="str">
            <v>TEL</v>
          </cell>
          <cell r="E1928" t="str">
            <v xml:space="preserve">  011-231-4568</v>
          </cell>
        </row>
        <row r="1929">
          <cell r="C1929">
            <v>589.20000000000005</v>
          </cell>
          <cell r="D1929" t="str">
            <v>FAX</v>
          </cell>
          <cell r="E1929" t="str">
            <v xml:space="preserve">  011-251-2159</v>
          </cell>
        </row>
        <row r="1930">
          <cell r="C1930">
            <v>589.79999999999995</v>
          </cell>
          <cell r="D1930" t="str">
            <v>会社名</v>
          </cell>
          <cell r="E1930" t="str">
            <v>㈱ワタナベ</v>
          </cell>
          <cell r="F1930" t="str">
            <v>木村</v>
          </cell>
        </row>
        <row r="1931">
          <cell r="C1931">
            <v>590</v>
          </cell>
          <cell r="D1931" t="str">
            <v>TEL</v>
          </cell>
          <cell r="E1931" t="str">
            <v>TEL　011-281-6805</v>
          </cell>
        </row>
        <row r="1932">
          <cell r="C1932">
            <v>590.20000000000005</v>
          </cell>
          <cell r="D1932" t="str">
            <v>FAX</v>
          </cell>
          <cell r="E1932" t="str">
            <v>FAX  011-221-4568</v>
          </cell>
        </row>
        <row r="1933">
          <cell r="C1933">
            <v>590.79999999999995</v>
          </cell>
          <cell r="D1933" t="str">
            <v>会社名</v>
          </cell>
        </row>
        <row r="1934">
          <cell r="C1934">
            <v>591</v>
          </cell>
          <cell r="D1934" t="str">
            <v>TEL</v>
          </cell>
        </row>
        <row r="1935">
          <cell r="C1935">
            <v>591.20000000000005</v>
          </cell>
          <cell r="D1935" t="str">
            <v>FAX</v>
          </cell>
        </row>
        <row r="1936">
          <cell r="C1936">
            <v>591.79999999999995</v>
          </cell>
          <cell r="D1936" t="str">
            <v>会社名</v>
          </cell>
        </row>
        <row r="1937">
          <cell r="C1937">
            <v>592</v>
          </cell>
          <cell r="D1937" t="str">
            <v>TEL</v>
          </cell>
        </row>
        <row r="1938">
          <cell r="C1938">
            <v>592.20000000000005</v>
          </cell>
          <cell r="D1938" t="str">
            <v>FAX</v>
          </cell>
        </row>
        <row r="1939">
          <cell r="C1939">
            <v>592.79999999999995</v>
          </cell>
          <cell r="D1939" t="str">
            <v>会社名</v>
          </cell>
          <cell r="E1939" t="str">
            <v>鳥羽金物商会</v>
          </cell>
          <cell r="F1939" t="str">
            <v>鳥羽</v>
          </cell>
          <cell r="G1939" t="str">
            <v>（美深）</v>
          </cell>
        </row>
        <row r="1940">
          <cell r="C1940">
            <v>593</v>
          </cell>
          <cell r="D1940" t="str">
            <v>TEL</v>
          </cell>
          <cell r="E1940" t="str">
            <v>　01656-2-1655</v>
          </cell>
        </row>
        <row r="1941">
          <cell r="C1941">
            <v>593.20000000000005</v>
          </cell>
          <cell r="D1941" t="str">
            <v>FAX</v>
          </cell>
          <cell r="E1941" t="str">
            <v xml:space="preserve">  01656-2-1656</v>
          </cell>
        </row>
        <row r="1942">
          <cell r="C1942">
            <v>593.79999999999995</v>
          </cell>
          <cell r="D1942" t="str">
            <v>会社名</v>
          </cell>
          <cell r="E1942" t="str">
            <v>㈱園部商会</v>
          </cell>
          <cell r="F1942" t="str">
            <v>佐久間</v>
          </cell>
          <cell r="G1942" t="str">
            <v>（美深）</v>
          </cell>
        </row>
        <row r="1943">
          <cell r="C1943">
            <v>594</v>
          </cell>
          <cell r="D1943" t="str">
            <v>TEL</v>
          </cell>
          <cell r="E1943" t="str">
            <v>　01656-2-1675</v>
          </cell>
        </row>
        <row r="1944">
          <cell r="C1944">
            <v>594.20000000000005</v>
          </cell>
          <cell r="D1944" t="str">
            <v>FAX</v>
          </cell>
          <cell r="E1944" t="str">
            <v xml:space="preserve">  01656-2-3391</v>
          </cell>
        </row>
        <row r="1945">
          <cell r="C1945">
            <v>594.79999999999995</v>
          </cell>
          <cell r="D1945" t="str">
            <v>会社名</v>
          </cell>
        </row>
        <row r="1946">
          <cell r="C1946">
            <v>595</v>
          </cell>
          <cell r="D1946" t="str">
            <v>TEL</v>
          </cell>
        </row>
        <row r="1947">
          <cell r="C1947">
            <v>595.20000000000005</v>
          </cell>
          <cell r="D1947" t="str">
            <v>FAX</v>
          </cell>
        </row>
        <row r="1948">
          <cell r="C1948">
            <v>595.79999999999995</v>
          </cell>
          <cell r="D1948" t="str">
            <v>会社名</v>
          </cell>
          <cell r="E1948" t="str">
            <v>日本ファイリング(株)</v>
          </cell>
          <cell r="F1948" t="str">
            <v>山下</v>
          </cell>
        </row>
        <row r="1949">
          <cell r="C1949">
            <v>596</v>
          </cell>
          <cell r="D1949" t="str">
            <v>TEL</v>
          </cell>
          <cell r="E1949" t="str">
            <v>011-213-0871</v>
          </cell>
        </row>
        <row r="1950">
          <cell r="C1950">
            <v>596.20000000000005</v>
          </cell>
          <cell r="D1950" t="str">
            <v>FAX</v>
          </cell>
          <cell r="E1950" t="str">
            <v>011-271-6616</v>
          </cell>
        </row>
        <row r="1951">
          <cell r="C1951">
            <v>596.79999999999995</v>
          </cell>
          <cell r="D1951" t="str">
            <v>会社名</v>
          </cell>
          <cell r="E1951" t="str">
            <v>㈱加藤家具店</v>
          </cell>
          <cell r="F1951" t="str">
            <v>中井</v>
          </cell>
          <cell r="G1951" t="str">
            <v>（帯広）</v>
          </cell>
        </row>
        <row r="1952">
          <cell r="C1952">
            <v>597</v>
          </cell>
          <cell r="D1952" t="str">
            <v>TEL</v>
          </cell>
          <cell r="E1952" t="str">
            <v xml:space="preserve"> 0155-27-1111</v>
          </cell>
        </row>
        <row r="1953">
          <cell r="C1953">
            <v>597.20000000000005</v>
          </cell>
          <cell r="D1953" t="str">
            <v>FAX</v>
          </cell>
          <cell r="E1953" t="str">
            <v xml:space="preserve"> 0155-27-1010</v>
          </cell>
        </row>
        <row r="1954">
          <cell r="C1954">
            <v>597.79999999999995</v>
          </cell>
          <cell r="D1954" t="str">
            <v>会社名</v>
          </cell>
          <cell r="E1954" t="str">
            <v>デザインワークショップ</v>
          </cell>
          <cell r="F1954" t="str">
            <v>佑川</v>
          </cell>
        </row>
        <row r="1955">
          <cell r="C1955">
            <v>598</v>
          </cell>
          <cell r="D1955" t="str">
            <v>TEL</v>
          </cell>
          <cell r="E1955" t="str">
            <v>011-242-0767</v>
          </cell>
        </row>
        <row r="1956">
          <cell r="C1956">
            <v>598.20000000000005</v>
          </cell>
          <cell r="D1956" t="str">
            <v>FAX</v>
          </cell>
          <cell r="E1956" t="str">
            <v>011-242-0768</v>
          </cell>
        </row>
        <row r="1957">
          <cell r="C1957">
            <v>598.79999999999995</v>
          </cell>
          <cell r="D1957" t="str">
            <v>会社名</v>
          </cell>
          <cell r="E1957" t="str">
            <v>㈱ビジョンスクエアー</v>
          </cell>
          <cell r="F1957" t="str">
            <v>担当者</v>
          </cell>
        </row>
        <row r="1958">
          <cell r="C1958">
            <v>599</v>
          </cell>
          <cell r="D1958" t="str">
            <v>TEL</v>
          </cell>
          <cell r="E1958" t="str">
            <v>011-583-9820</v>
          </cell>
        </row>
        <row r="1959">
          <cell r="C1959">
            <v>599.20000000000005</v>
          </cell>
          <cell r="D1959" t="str">
            <v>FAX</v>
          </cell>
          <cell r="E1959" t="str">
            <v>011-582-7883</v>
          </cell>
        </row>
        <row r="1960">
          <cell r="C1960">
            <v>599.79999999999995</v>
          </cell>
          <cell r="D1960" t="str">
            <v>会社名</v>
          </cell>
          <cell r="E1960" t="str">
            <v>㈱V・TEX</v>
          </cell>
          <cell r="F1960" t="str">
            <v>後藤</v>
          </cell>
        </row>
        <row r="1961">
          <cell r="C1961">
            <v>600</v>
          </cell>
          <cell r="D1961" t="str">
            <v>TEL</v>
          </cell>
          <cell r="E1961" t="str">
            <v>011-699-6571</v>
          </cell>
        </row>
        <row r="1962">
          <cell r="C1962">
            <v>600.20000000000005</v>
          </cell>
          <cell r="D1962" t="str">
            <v>FAX</v>
          </cell>
          <cell r="E1962" t="str">
            <v>011-699-6572</v>
          </cell>
        </row>
        <row r="1966">
          <cell r="C1966" t="str">
            <v>コード</v>
          </cell>
          <cell r="E1966" t="str">
            <v>社名・TEL/FAX</v>
          </cell>
          <cell r="F1966" t="str">
            <v>担当者</v>
          </cell>
          <cell r="G1966" t="str">
            <v>備考</v>
          </cell>
        </row>
        <row r="1967">
          <cell r="C1967">
            <v>600.79999999999995</v>
          </cell>
          <cell r="D1967" t="str">
            <v>会社名</v>
          </cell>
          <cell r="E1967" t="str">
            <v>アイカ工業</v>
          </cell>
          <cell r="F1967" t="str">
            <v>兼好</v>
          </cell>
        </row>
        <row r="1968">
          <cell r="C1968">
            <v>601</v>
          </cell>
          <cell r="D1968" t="str">
            <v>TEL</v>
          </cell>
          <cell r="E1968" t="str">
            <v>011-811-9201</v>
          </cell>
        </row>
        <row r="1969">
          <cell r="C1969">
            <v>601.20000000000005</v>
          </cell>
          <cell r="D1969" t="str">
            <v>FAX</v>
          </cell>
          <cell r="E1969" t="str">
            <v>011-812-2968</v>
          </cell>
        </row>
        <row r="1970">
          <cell r="C1970">
            <v>601.79999999999995</v>
          </cell>
          <cell r="D1970" t="str">
            <v>会社名</v>
          </cell>
          <cell r="E1970" t="str">
            <v>エービーシー商会</v>
          </cell>
          <cell r="F1970" t="str">
            <v>担当者</v>
          </cell>
        </row>
        <row r="1971">
          <cell r="C1971">
            <v>602</v>
          </cell>
          <cell r="D1971" t="str">
            <v>TEL</v>
          </cell>
          <cell r="E1971" t="str">
            <v>011-231-7906</v>
          </cell>
        </row>
        <row r="1972">
          <cell r="C1972">
            <v>602.20000000000005</v>
          </cell>
          <cell r="D1972" t="str">
            <v>FAX</v>
          </cell>
          <cell r="E1972" t="str">
            <v>011-271-5840</v>
          </cell>
        </row>
        <row r="1973">
          <cell r="C1973">
            <v>602.79999999999995</v>
          </cell>
          <cell r="D1973" t="str">
            <v>会社名</v>
          </cell>
          <cell r="E1973" t="str">
            <v>コマニー</v>
          </cell>
          <cell r="F1973" t="str">
            <v>山崎</v>
          </cell>
        </row>
        <row r="1974">
          <cell r="C1974">
            <v>603</v>
          </cell>
          <cell r="D1974" t="str">
            <v>TEL</v>
          </cell>
          <cell r="E1974" t="str">
            <v>011-709-3330</v>
          </cell>
        </row>
        <row r="1975">
          <cell r="C1975">
            <v>603.20000000000005</v>
          </cell>
          <cell r="D1975" t="str">
            <v>FAX</v>
          </cell>
          <cell r="E1975" t="str">
            <v>011-709-3335</v>
          </cell>
        </row>
        <row r="1976">
          <cell r="C1976">
            <v>603.79999999999995</v>
          </cell>
          <cell r="D1976" t="str">
            <v>会社名</v>
          </cell>
          <cell r="E1976" t="str">
            <v>小松ウォール工業(株)</v>
          </cell>
          <cell r="F1976" t="str">
            <v>土田</v>
          </cell>
          <cell r="G1976" t="str">
            <v>tsuchida-f@komatsuwall.co.jp</v>
          </cell>
        </row>
        <row r="1977">
          <cell r="C1977">
            <v>604</v>
          </cell>
          <cell r="D1977" t="str">
            <v>TEL</v>
          </cell>
          <cell r="E1977" t="str">
            <v>011-668-3811</v>
          </cell>
        </row>
        <row r="1978">
          <cell r="C1978">
            <v>604.20000000000005</v>
          </cell>
          <cell r="D1978" t="str">
            <v>FAX</v>
          </cell>
          <cell r="E1978" t="str">
            <v>011-668-3822</v>
          </cell>
        </row>
        <row r="1979">
          <cell r="C1979">
            <v>604.79999999999995</v>
          </cell>
          <cell r="D1979" t="str">
            <v>会社名</v>
          </cell>
          <cell r="E1979" t="str">
            <v>杉田エース</v>
          </cell>
        </row>
        <row r="1980">
          <cell r="C1980">
            <v>605</v>
          </cell>
          <cell r="D1980" t="str">
            <v>TEL</v>
          </cell>
          <cell r="E1980" t="str">
            <v xml:space="preserve"> 011-783-5151</v>
          </cell>
        </row>
        <row r="1981">
          <cell r="C1981">
            <v>605.20000000000005</v>
          </cell>
          <cell r="D1981" t="str">
            <v>FAX</v>
          </cell>
          <cell r="E1981" t="str">
            <v xml:space="preserve"> 011-782-0660</v>
          </cell>
        </row>
        <row r="1982">
          <cell r="C1982">
            <v>605.79999999999995</v>
          </cell>
          <cell r="D1982" t="str">
            <v>会社名</v>
          </cell>
          <cell r="E1982" t="str">
            <v>三和ロック</v>
          </cell>
        </row>
        <row r="1983">
          <cell r="C1983">
            <v>606</v>
          </cell>
          <cell r="D1983" t="str">
            <v>TEL</v>
          </cell>
          <cell r="E1983" t="str">
            <v xml:space="preserve"> 011-621-5155</v>
          </cell>
        </row>
        <row r="1984">
          <cell r="C1984">
            <v>606.20000000000005</v>
          </cell>
          <cell r="D1984" t="str">
            <v>FAX</v>
          </cell>
        </row>
        <row r="1985">
          <cell r="C1985">
            <v>606.79999999999995</v>
          </cell>
          <cell r="D1985" t="str">
            <v>会社名</v>
          </cell>
        </row>
        <row r="1986">
          <cell r="C1986">
            <v>607</v>
          </cell>
          <cell r="D1986" t="str">
            <v>TEL</v>
          </cell>
        </row>
        <row r="1987">
          <cell r="C1987">
            <v>607.20000000000005</v>
          </cell>
          <cell r="D1987" t="str">
            <v>FAX</v>
          </cell>
        </row>
        <row r="1988">
          <cell r="C1988">
            <v>607.79999999999995</v>
          </cell>
          <cell r="D1988" t="str">
            <v>会社名</v>
          </cell>
          <cell r="E1988" t="str">
            <v>日本ドアチェック製造</v>
          </cell>
        </row>
        <row r="1989">
          <cell r="C1989">
            <v>608</v>
          </cell>
          <cell r="D1989" t="str">
            <v>TEL</v>
          </cell>
          <cell r="E1989" t="str">
            <v xml:space="preserve"> 011-851-8255</v>
          </cell>
        </row>
        <row r="1990">
          <cell r="C1990">
            <v>608.20000000000005</v>
          </cell>
          <cell r="D1990" t="str">
            <v>FAX</v>
          </cell>
          <cell r="E1990" t="str">
            <v xml:space="preserve"> 011-851-8256</v>
          </cell>
        </row>
        <row r="1991">
          <cell r="C1991">
            <v>608.79999999999995</v>
          </cell>
          <cell r="D1991" t="str">
            <v>会社名</v>
          </cell>
        </row>
        <row r="1992">
          <cell r="C1992">
            <v>609</v>
          </cell>
          <cell r="D1992" t="str">
            <v>TEL</v>
          </cell>
        </row>
        <row r="1993">
          <cell r="C1993">
            <v>609.20000000000005</v>
          </cell>
          <cell r="D1993" t="str">
            <v>FAX</v>
          </cell>
        </row>
        <row r="1994">
          <cell r="C1994">
            <v>609.79999999999995</v>
          </cell>
          <cell r="D1994" t="str">
            <v>会社名</v>
          </cell>
          <cell r="E1994" t="str">
            <v>渥美工業㈱</v>
          </cell>
        </row>
        <row r="1995">
          <cell r="C1995">
            <v>610</v>
          </cell>
          <cell r="D1995" t="str">
            <v>TEL</v>
          </cell>
          <cell r="E1995" t="str">
            <v>　011-561-7207</v>
          </cell>
        </row>
        <row r="1996">
          <cell r="C1996">
            <v>610.20000000000005</v>
          </cell>
          <cell r="D1996" t="str">
            <v>FAX</v>
          </cell>
          <cell r="E1996" t="str">
            <v xml:space="preserve">  011-561-2110</v>
          </cell>
        </row>
        <row r="1997">
          <cell r="C1997">
            <v>610.79999999999995</v>
          </cell>
          <cell r="D1997" t="str">
            <v>会社名</v>
          </cell>
          <cell r="E1997" t="str">
            <v>アドステンレス</v>
          </cell>
        </row>
        <row r="1998">
          <cell r="C1998">
            <v>611</v>
          </cell>
          <cell r="D1998" t="str">
            <v>TEL</v>
          </cell>
          <cell r="E1998" t="str">
            <v xml:space="preserve"> 011-853-4131</v>
          </cell>
        </row>
        <row r="1999">
          <cell r="C1999">
            <v>611.20000000000005</v>
          </cell>
          <cell r="D1999" t="str">
            <v>FAX</v>
          </cell>
          <cell r="E1999" t="str">
            <v xml:space="preserve"> 011-851-7799</v>
          </cell>
        </row>
        <row r="2000">
          <cell r="C2000">
            <v>611.79999999999995</v>
          </cell>
          <cell r="D2000" t="str">
            <v>会社名</v>
          </cell>
          <cell r="E2000" t="str">
            <v>北石工業</v>
          </cell>
        </row>
        <row r="2001">
          <cell r="C2001">
            <v>612</v>
          </cell>
          <cell r="D2001" t="str">
            <v>TEL</v>
          </cell>
          <cell r="E2001" t="str">
            <v xml:space="preserve"> 011-271-4799</v>
          </cell>
        </row>
        <row r="2002">
          <cell r="C2002">
            <v>612.20000000000005</v>
          </cell>
          <cell r="D2002" t="str">
            <v>FAX</v>
          </cell>
          <cell r="E2002" t="str">
            <v xml:space="preserve"> 011-222-4536</v>
          </cell>
        </row>
        <row r="2003">
          <cell r="C2003">
            <v>612.79999999999995</v>
          </cell>
          <cell r="D2003" t="str">
            <v>会社名</v>
          </cell>
          <cell r="E2003" t="str">
            <v>北海道環境</v>
          </cell>
        </row>
        <row r="2004">
          <cell r="C2004">
            <v>613</v>
          </cell>
          <cell r="D2004" t="str">
            <v>TEL</v>
          </cell>
          <cell r="E2004" t="str">
            <v xml:space="preserve"> 011-232-2733</v>
          </cell>
        </row>
        <row r="2005">
          <cell r="C2005">
            <v>613.20000000000005</v>
          </cell>
          <cell r="D2005" t="str">
            <v>FAX</v>
          </cell>
          <cell r="E2005" t="str">
            <v xml:space="preserve"> 011-232-3957</v>
          </cell>
        </row>
        <row r="2006">
          <cell r="C2006">
            <v>613.79999999999995</v>
          </cell>
          <cell r="D2006" t="str">
            <v>会社名</v>
          </cell>
          <cell r="E2006" t="str">
            <v>北海道スプリットン</v>
          </cell>
        </row>
        <row r="2007">
          <cell r="C2007">
            <v>614</v>
          </cell>
          <cell r="D2007" t="str">
            <v>TEL</v>
          </cell>
          <cell r="E2007" t="str">
            <v xml:space="preserve"> 011-855-3155</v>
          </cell>
        </row>
        <row r="2008">
          <cell r="C2008">
            <v>614.20000000000005</v>
          </cell>
          <cell r="D2008" t="str">
            <v>FAX</v>
          </cell>
          <cell r="E2008" t="str">
            <v xml:space="preserve"> 011-855-7789</v>
          </cell>
        </row>
        <row r="2009">
          <cell r="C2009">
            <v>614.79999999999995</v>
          </cell>
          <cell r="D2009" t="str">
            <v>会社名</v>
          </cell>
        </row>
        <row r="2010">
          <cell r="C2010">
            <v>615</v>
          </cell>
          <cell r="D2010" t="str">
            <v>TEL</v>
          </cell>
        </row>
        <row r="2011">
          <cell r="C2011">
            <v>615.20000000000005</v>
          </cell>
          <cell r="D2011" t="str">
            <v>FAX</v>
          </cell>
        </row>
        <row r="2015">
          <cell r="C2015" t="str">
            <v>コード</v>
          </cell>
          <cell r="E2015" t="str">
            <v>社名・TEL/FAX</v>
          </cell>
          <cell r="F2015" t="str">
            <v>担当者</v>
          </cell>
          <cell r="G2015" t="str">
            <v>備考</v>
          </cell>
        </row>
        <row r="2016">
          <cell r="C2016">
            <v>615.79999999999995</v>
          </cell>
          <cell r="D2016" t="str">
            <v>会社名</v>
          </cell>
          <cell r="E2016" t="str">
            <v>アトラス</v>
          </cell>
          <cell r="F2016" t="str">
            <v>泉</v>
          </cell>
        </row>
        <row r="2017">
          <cell r="C2017">
            <v>616</v>
          </cell>
          <cell r="D2017" t="str">
            <v>TEL</v>
          </cell>
          <cell r="E2017" t="str">
            <v xml:space="preserve"> 011-782-0760</v>
          </cell>
        </row>
        <row r="2018">
          <cell r="C2018">
            <v>616.20000000000005</v>
          </cell>
          <cell r="D2018" t="str">
            <v>FAX</v>
          </cell>
          <cell r="E2018" t="str">
            <v xml:space="preserve"> 011-782-0037</v>
          </cell>
        </row>
        <row r="2019">
          <cell r="C2019">
            <v>616.79999999999995</v>
          </cell>
          <cell r="D2019" t="str">
            <v>会社名</v>
          </cell>
          <cell r="E2019" t="str">
            <v>ＹＭ工業</v>
          </cell>
          <cell r="F2019" t="str">
            <v>沼田</v>
          </cell>
        </row>
        <row r="2020">
          <cell r="C2020">
            <v>617</v>
          </cell>
          <cell r="D2020" t="str">
            <v>TEL</v>
          </cell>
          <cell r="E2020" t="str">
            <v xml:space="preserve"> 011-711-8411</v>
          </cell>
        </row>
        <row r="2021">
          <cell r="C2021">
            <v>617.20000000000005</v>
          </cell>
          <cell r="D2021" t="str">
            <v>FAX</v>
          </cell>
          <cell r="E2021" t="str">
            <v xml:space="preserve"> 011-711-8413</v>
          </cell>
        </row>
        <row r="2022">
          <cell r="C2022">
            <v>617.79999999999995</v>
          </cell>
          <cell r="D2022" t="str">
            <v>会社名</v>
          </cell>
        </row>
        <row r="2023">
          <cell r="C2023">
            <v>618</v>
          </cell>
          <cell r="D2023" t="str">
            <v>TEL</v>
          </cell>
        </row>
        <row r="2024">
          <cell r="C2024">
            <v>618.20000000000005</v>
          </cell>
          <cell r="D2024" t="str">
            <v>FAX</v>
          </cell>
        </row>
        <row r="2025">
          <cell r="C2025">
            <v>618.79999999999995</v>
          </cell>
          <cell r="D2025" t="str">
            <v>会社名</v>
          </cell>
          <cell r="E2025" t="str">
            <v>IWS 株式会社</v>
          </cell>
          <cell r="F2025" t="str">
            <v>飯田</v>
          </cell>
          <cell r="G2025" t="str">
            <v>iida@iimado.com</v>
          </cell>
        </row>
        <row r="2026">
          <cell r="C2026">
            <v>619</v>
          </cell>
          <cell r="D2026" t="str">
            <v>TEL</v>
          </cell>
          <cell r="E2026" t="str">
            <v>011-582-2521</v>
          </cell>
        </row>
        <row r="2027">
          <cell r="C2027">
            <v>619.20000000000005</v>
          </cell>
          <cell r="D2027" t="str">
            <v>FAX</v>
          </cell>
          <cell r="E2027" t="str">
            <v>011-582-2621</v>
          </cell>
        </row>
        <row r="2028">
          <cell r="C2028">
            <v>619.79999999999995</v>
          </cell>
          <cell r="D2028" t="str">
            <v>会社名</v>
          </cell>
        </row>
        <row r="2029">
          <cell r="C2029">
            <v>620</v>
          </cell>
          <cell r="D2029" t="str">
            <v>TEL</v>
          </cell>
        </row>
        <row r="2030">
          <cell r="C2030">
            <v>620.20000000000005</v>
          </cell>
          <cell r="D2030" t="str">
            <v>FAX</v>
          </cell>
        </row>
        <row r="2031">
          <cell r="C2031">
            <v>620.79999999999995</v>
          </cell>
          <cell r="D2031" t="str">
            <v>会社名</v>
          </cell>
        </row>
        <row r="2032">
          <cell r="C2032">
            <v>621</v>
          </cell>
          <cell r="D2032" t="str">
            <v>TEL</v>
          </cell>
        </row>
        <row r="2033">
          <cell r="C2033">
            <v>621.20000000000005</v>
          </cell>
          <cell r="D2033" t="str">
            <v>FAX</v>
          </cell>
        </row>
        <row r="2034">
          <cell r="C2034">
            <v>621.79999999999995</v>
          </cell>
          <cell r="D2034" t="str">
            <v>会社名</v>
          </cell>
        </row>
        <row r="2035">
          <cell r="C2035">
            <v>622</v>
          </cell>
          <cell r="D2035" t="str">
            <v>TEL</v>
          </cell>
        </row>
        <row r="2036">
          <cell r="C2036">
            <v>622.20000000000005</v>
          </cell>
          <cell r="D2036" t="str">
            <v>FAX</v>
          </cell>
        </row>
        <row r="2037">
          <cell r="C2037">
            <v>622.79999999999995</v>
          </cell>
          <cell r="D2037" t="str">
            <v>会社名</v>
          </cell>
          <cell r="E2037" t="str">
            <v>シスコン・カムイ㈱</v>
          </cell>
          <cell r="F2037" t="str">
            <v>谷川</v>
          </cell>
        </row>
        <row r="2038">
          <cell r="C2038">
            <v>623</v>
          </cell>
          <cell r="D2038" t="str">
            <v>TEL</v>
          </cell>
          <cell r="E2038" t="str">
            <v>0166-68-2811</v>
          </cell>
        </row>
        <row r="2039">
          <cell r="C2039">
            <v>623.20000000000005</v>
          </cell>
          <cell r="D2039" t="str">
            <v>FAX</v>
          </cell>
          <cell r="E2039" t="str">
            <v>0166-65-9555</v>
          </cell>
        </row>
        <row r="2040">
          <cell r="C2040">
            <v>623.79999999999995</v>
          </cell>
          <cell r="D2040" t="str">
            <v>会社名</v>
          </cell>
        </row>
        <row r="2041">
          <cell r="C2041">
            <v>624</v>
          </cell>
          <cell r="D2041" t="str">
            <v>TEL</v>
          </cell>
        </row>
        <row r="2042">
          <cell r="C2042">
            <v>624.20000000000005</v>
          </cell>
          <cell r="D2042" t="str">
            <v>FAX</v>
          </cell>
        </row>
        <row r="2043">
          <cell r="C2043">
            <v>624.79999999999995</v>
          </cell>
          <cell r="D2043" t="str">
            <v>会社名</v>
          </cell>
          <cell r="E2043" t="str">
            <v>森崎</v>
          </cell>
          <cell r="F2043" t="str">
            <v>三浦</v>
          </cell>
          <cell r="G2043" t="str">
            <v>解体</v>
          </cell>
        </row>
        <row r="2044">
          <cell r="C2044">
            <v>625</v>
          </cell>
          <cell r="D2044" t="str">
            <v>TEL</v>
          </cell>
          <cell r="E2044" t="str">
            <v>011-373-7037</v>
          </cell>
        </row>
        <row r="2045">
          <cell r="C2045">
            <v>625.20000000000005</v>
          </cell>
          <cell r="D2045" t="str">
            <v>FAX</v>
          </cell>
          <cell r="E2045" t="str">
            <v>011-373-6232</v>
          </cell>
        </row>
        <row r="2046">
          <cell r="C2046">
            <v>625.79999999999995</v>
          </cell>
          <cell r="D2046" t="str">
            <v>会社名</v>
          </cell>
          <cell r="E2046" t="str">
            <v>サイセイ</v>
          </cell>
          <cell r="F2046" t="str">
            <v>國崎90</v>
          </cell>
          <cell r="G2046" t="str">
            <v>解体</v>
          </cell>
        </row>
        <row r="2047">
          <cell r="C2047">
            <v>626</v>
          </cell>
          <cell r="D2047" t="str">
            <v>TEL</v>
          </cell>
          <cell r="E2047" t="str">
            <v>011-665-2141</v>
          </cell>
          <cell r="G2047" t="str">
            <v>ワイヤーソウ</v>
          </cell>
        </row>
        <row r="2048">
          <cell r="C2048">
            <v>626.20000000000005</v>
          </cell>
          <cell r="D2048" t="str">
            <v>FAX</v>
          </cell>
          <cell r="E2048" t="str">
            <v>011-665-2174</v>
          </cell>
          <cell r="G2048" t="str">
            <v>090-6995-4119</v>
          </cell>
        </row>
        <row r="2049">
          <cell r="C2049">
            <v>626.79999999999995</v>
          </cell>
          <cell r="D2049" t="str">
            <v>会社名</v>
          </cell>
          <cell r="E2049" t="str">
            <v>(株)本間解体工業</v>
          </cell>
        </row>
        <row r="2050">
          <cell r="C2050">
            <v>627</v>
          </cell>
          <cell r="D2050" t="str">
            <v>TEL</v>
          </cell>
          <cell r="E2050" t="str">
            <v>011-758-0131</v>
          </cell>
        </row>
        <row r="2051">
          <cell r="C2051">
            <v>627.20000000000005</v>
          </cell>
          <cell r="D2051" t="str">
            <v>FAX</v>
          </cell>
          <cell r="E2051" t="str">
            <v>011-791-6602</v>
          </cell>
        </row>
        <row r="2052">
          <cell r="C2052">
            <v>627.79999999999995</v>
          </cell>
          <cell r="D2052" t="str">
            <v>会社名</v>
          </cell>
          <cell r="E2052" t="str">
            <v>後藤挽家</v>
          </cell>
          <cell r="F2052" t="str">
            <v>山本85</v>
          </cell>
        </row>
        <row r="2053">
          <cell r="C2053">
            <v>628</v>
          </cell>
          <cell r="D2053" t="str">
            <v>TEL</v>
          </cell>
          <cell r="E2053" t="str">
            <v>011-661-5151</v>
          </cell>
        </row>
        <row r="2054">
          <cell r="C2054">
            <v>628.20000000000005</v>
          </cell>
          <cell r="D2054" t="str">
            <v>FAX</v>
          </cell>
          <cell r="E2054" t="str">
            <v>011-665-7307</v>
          </cell>
        </row>
        <row r="2055">
          <cell r="C2055">
            <v>628.79999999999995</v>
          </cell>
          <cell r="D2055" t="str">
            <v>会社名</v>
          </cell>
        </row>
        <row r="2056">
          <cell r="C2056">
            <v>629</v>
          </cell>
          <cell r="D2056" t="str">
            <v>TEL</v>
          </cell>
        </row>
        <row r="2057">
          <cell r="C2057">
            <v>629.20000000000005</v>
          </cell>
          <cell r="D2057" t="str">
            <v>FAX</v>
          </cell>
        </row>
        <row r="2058">
          <cell r="C2058">
            <v>629.79999999999995</v>
          </cell>
          <cell r="D2058" t="str">
            <v>会社名</v>
          </cell>
        </row>
        <row r="2059">
          <cell r="C2059">
            <v>630</v>
          </cell>
          <cell r="D2059" t="str">
            <v>TEL</v>
          </cell>
        </row>
        <row r="2060">
          <cell r="C2060">
            <v>630.20000000000005</v>
          </cell>
          <cell r="D2060" t="str">
            <v>FAX</v>
          </cell>
        </row>
        <row r="2064">
          <cell r="C2064" t="str">
            <v>コード</v>
          </cell>
          <cell r="E2064" t="str">
            <v>社名・TEL/FAX</v>
          </cell>
          <cell r="F2064" t="str">
            <v>担当者</v>
          </cell>
          <cell r="G2064" t="str">
            <v>備考</v>
          </cell>
        </row>
        <row r="2065">
          <cell r="C2065">
            <v>630.79999999999995</v>
          </cell>
          <cell r="D2065" t="str">
            <v>会社名</v>
          </cell>
          <cell r="E2065" t="str">
            <v>㈱丸水　水沢金物店</v>
          </cell>
          <cell r="F2065" t="str">
            <v>中島</v>
          </cell>
        </row>
        <row r="2066">
          <cell r="C2066">
            <v>631</v>
          </cell>
          <cell r="D2066" t="str">
            <v>TEL</v>
          </cell>
          <cell r="E2066" t="str">
            <v>0154-36-1231</v>
          </cell>
        </row>
        <row r="2067">
          <cell r="C2067">
            <v>631.20000000000005</v>
          </cell>
          <cell r="D2067" t="str">
            <v>FAX</v>
          </cell>
          <cell r="E2067" t="str">
            <v>0154-36-0831</v>
          </cell>
        </row>
        <row r="2068">
          <cell r="C2068">
            <v>631.79999999999995</v>
          </cell>
          <cell r="D2068" t="str">
            <v>会社名</v>
          </cell>
          <cell r="E2068" t="str">
            <v>ｶﾑｲ・ｴﾝｼﾞﾆｱﾘﾝｸﾞ㈱</v>
          </cell>
          <cell r="F2068" t="str">
            <v>舟山</v>
          </cell>
          <cell r="G2068" t="str">
            <v>道東担当</v>
          </cell>
        </row>
        <row r="2069">
          <cell r="C2069">
            <v>632</v>
          </cell>
          <cell r="D2069" t="str">
            <v>TEL</v>
          </cell>
          <cell r="E2069" t="str">
            <v>011-281-5384</v>
          </cell>
        </row>
        <row r="2070">
          <cell r="C2070">
            <v>632.20000000000005</v>
          </cell>
          <cell r="D2070" t="str">
            <v>FAX</v>
          </cell>
          <cell r="E2070" t="str">
            <v>011-281-5385</v>
          </cell>
        </row>
        <row r="2071">
          <cell r="C2071">
            <v>632.79999999999995</v>
          </cell>
          <cell r="D2071" t="str">
            <v>会社名</v>
          </cell>
          <cell r="E2071" t="str">
            <v>㈱インスペック</v>
          </cell>
          <cell r="F2071" t="str">
            <v>石山</v>
          </cell>
        </row>
        <row r="2072">
          <cell r="C2072">
            <v>633</v>
          </cell>
          <cell r="D2072" t="str">
            <v>TEL</v>
          </cell>
          <cell r="E2072" t="str">
            <v>0154-55-5775</v>
          </cell>
        </row>
        <row r="2073">
          <cell r="C2073">
            <v>633.20000000000005</v>
          </cell>
          <cell r="D2073" t="str">
            <v>FAX</v>
          </cell>
          <cell r="E2073" t="str">
            <v>0154-55-5776</v>
          </cell>
        </row>
        <row r="2074">
          <cell r="C2074">
            <v>633.79999999999995</v>
          </cell>
          <cell r="D2074" t="str">
            <v>会社名</v>
          </cell>
          <cell r="E2074" t="str">
            <v>㈱プラス企画</v>
          </cell>
          <cell r="F2074" t="str">
            <v>竹ヶ原</v>
          </cell>
        </row>
        <row r="2075">
          <cell r="C2075">
            <v>634</v>
          </cell>
          <cell r="D2075" t="str">
            <v>TEL</v>
          </cell>
          <cell r="E2075" t="str">
            <v>0154-40-6677</v>
          </cell>
        </row>
        <row r="2076">
          <cell r="C2076">
            <v>634.20000000000005</v>
          </cell>
          <cell r="D2076" t="str">
            <v>FAX</v>
          </cell>
          <cell r="E2076" t="str">
            <v>0154-40-6770</v>
          </cell>
        </row>
        <row r="2077">
          <cell r="C2077">
            <v>634.79999999999995</v>
          </cell>
          <cell r="D2077" t="str">
            <v>会社名</v>
          </cell>
          <cell r="E2077" t="str">
            <v>株式会社 シード</v>
          </cell>
          <cell r="F2077" t="str">
            <v>堀川</v>
          </cell>
        </row>
        <row r="2078">
          <cell r="C2078">
            <v>635</v>
          </cell>
          <cell r="D2078" t="str">
            <v>TEL</v>
          </cell>
          <cell r="E2078" t="str">
            <v>011-789-8212</v>
          </cell>
        </row>
        <row r="2079">
          <cell r="C2079">
            <v>635.20000000000005</v>
          </cell>
          <cell r="D2079" t="str">
            <v>FAX</v>
          </cell>
          <cell r="E2079" t="str">
            <v>011-789-8211</v>
          </cell>
        </row>
        <row r="2080">
          <cell r="C2080">
            <v>635.79999999999995</v>
          </cell>
          <cell r="D2080" t="str">
            <v>会社名</v>
          </cell>
          <cell r="E2080" t="str">
            <v>栗林商会</v>
          </cell>
          <cell r="F2080" t="str">
            <v>川村</v>
          </cell>
        </row>
        <row r="2081">
          <cell r="C2081">
            <v>636</v>
          </cell>
          <cell r="D2081" t="str">
            <v>TEL</v>
          </cell>
          <cell r="E2081" t="str">
            <v>011-221-8522</v>
          </cell>
        </row>
        <row r="2082">
          <cell r="C2082">
            <v>636.20000000000005</v>
          </cell>
          <cell r="D2082" t="str">
            <v>FAX</v>
          </cell>
          <cell r="E2082" t="str">
            <v>011-271-8767</v>
          </cell>
        </row>
        <row r="2083">
          <cell r="C2083">
            <v>636.79999999999995</v>
          </cell>
          <cell r="D2083" t="str">
            <v>会社名</v>
          </cell>
        </row>
        <row r="2084">
          <cell r="C2084">
            <v>637</v>
          </cell>
          <cell r="D2084" t="str">
            <v>TEL</v>
          </cell>
        </row>
        <row r="2085">
          <cell r="C2085">
            <v>637.20000000000005</v>
          </cell>
          <cell r="D2085" t="str">
            <v>FAX</v>
          </cell>
        </row>
        <row r="2086">
          <cell r="C2086">
            <v>637.79999999999995</v>
          </cell>
          <cell r="D2086" t="str">
            <v>会社名</v>
          </cell>
          <cell r="E2086" t="str">
            <v>万協株式会社</v>
          </cell>
          <cell r="F2086" t="str">
            <v>根本</v>
          </cell>
        </row>
        <row r="2087">
          <cell r="C2087">
            <v>638</v>
          </cell>
          <cell r="D2087" t="str">
            <v>TEL</v>
          </cell>
          <cell r="E2087" t="str">
            <v>03-5424-0707</v>
          </cell>
        </row>
        <row r="2088">
          <cell r="C2088">
            <v>638.20000000000005</v>
          </cell>
          <cell r="D2088" t="str">
            <v>FAX</v>
          </cell>
          <cell r="E2088" t="str">
            <v>03-5424-0717</v>
          </cell>
        </row>
        <row r="2089">
          <cell r="C2089">
            <v>638.79999999999995</v>
          </cell>
          <cell r="D2089" t="str">
            <v>会社名</v>
          </cell>
        </row>
        <row r="2090">
          <cell r="C2090">
            <v>639</v>
          </cell>
          <cell r="D2090" t="str">
            <v>TEL</v>
          </cell>
        </row>
        <row r="2091">
          <cell r="C2091">
            <v>639.20000000000005</v>
          </cell>
          <cell r="D2091" t="str">
            <v>FAX</v>
          </cell>
        </row>
        <row r="2092">
          <cell r="C2092">
            <v>639.79999999999995</v>
          </cell>
          <cell r="D2092" t="str">
            <v>会社名</v>
          </cell>
        </row>
        <row r="2093">
          <cell r="C2093">
            <v>640</v>
          </cell>
          <cell r="D2093" t="str">
            <v>TEL</v>
          </cell>
        </row>
        <row r="2094">
          <cell r="C2094">
            <v>640.20000000000005</v>
          </cell>
          <cell r="D2094" t="str">
            <v>FAX</v>
          </cell>
        </row>
        <row r="2095">
          <cell r="C2095">
            <v>640.79999999999995</v>
          </cell>
          <cell r="D2095" t="str">
            <v>会社名</v>
          </cell>
          <cell r="E2095" t="str">
            <v>㈱栗本鐵工所</v>
          </cell>
          <cell r="F2095" t="str">
            <v>菱山</v>
          </cell>
        </row>
        <row r="2096">
          <cell r="C2096">
            <v>641</v>
          </cell>
          <cell r="D2096" t="str">
            <v>TEL</v>
          </cell>
          <cell r="E2096" t="str">
            <v>011-661-6781</v>
          </cell>
        </row>
        <row r="2097">
          <cell r="C2097">
            <v>641.20000000000005</v>
          </cell>
          <cell r="D2097" t="str">
            <v>FAX</v>
          </cell>
          <cell r="E2097" t="str">
            <v>011-661-6783</v>
          </cell>
        </row>
        <row r="2098">
          <cell r="C2098">
            <v>641.79999999999995</v>
          </cell>
          <cell r="D2098" t="str">
            <v>会社名</v>
          </cell>
          <cell r="E2098" t="str">
            <v>㈱ビーテック</v>
          </cell>
          <cell r="F2098" t="str">
            <v>仙場</v>
          </cell>
        </row>
        <row r="2099">
          <cell r="C2099">
            <v>642</v>
          </cell>
          <cell r="D2099" t="str">
            <v>TEL</v>
          </cell>
          <cell r="E2099" t="str">
            <v>011-864-4659</v>
          </cell>
        </row>
        <row r="2100">
          <cell r="C2100">
            <v>642.20000000000005</v>
          </cell>
          <cell r="D2100" t="str">
            <v>FAX</v>
          </cell>
          <cell r="E2100" t="str">
            <v>011-861-2481</v>
          </cell>
        </row>
        <row r="2101">
          <cell r="C2101">
            <v>642.79999999999995</v>
          </cell>
          <cell r="D2101" t="str">
            <v>会社名</v>
          </cell>
          <cell r="E2101" t="str">
            <v>㈱ウチダシステムズ</v>
          </cell>
          <cell r="F2101" t="str">
            <v>中村</v>
          </cell>
        </row>
        <row r="2102">
          <cell r="C2102">
            <v>643</v>
          </cell>
          <cell r="D2102" t="str">
            <v>TEL</v>
          </cell>
          <cell r="E2102" t="str">
            <v>011-272-3311</v>
          </cell>
        </row>
        <row r="2103">
          <cell r="C2103">
            <v>643.20000000000005</v>
          </cell>
          <cell r="D2103" t="str">
            <v>FAX</v>
          </cell>
          <cell r="E2103" t="str">
            <v>011-272-8889</v>
          </cell>
        </row>
        <row r="2104">
          <cell r="C2104">
            <v>643.79999999999995</v>
          </cell>
          <cell r="D2104" t="str">
            <v>会社名</v>
          </cell>
        </row>
        <row r="2105">
          <cell r="C2105">
            <v>644</v>
          </cell>
          <cell r="D2105" t="str">
            <v>TEL</v>
          </cell>
        </row>
        <row r="2106">
          <cell r="C2106">
            <v>644.20000000000005</v>
          </cell>
          <cell r="D2106" t="str">
            <v>FAX</v>
          </cell>
        </row>
        <row r="2107">
          <cell r="C2107">
            <v>644.79999999999995</v>
          </cell>
          <cell r="D2107" t="str">
            <v>会社名</v>
          </cell>
        </row>
        <row r="2108">
          <cell r="C2108">
            <v>645</v>
          </cell>
          <cell r="D2108" t="str">
            <v>TEL</v>
          </cell>
        </row>
        <row r="2109">
          <cell r="C2109">
            <v>645.20000000000005</v>
          </cell>
          <cell r="D2109" t="str">
            <v>FAX</v>
          </cell>
        </row>
        <row r="2114">
          <cell r="C2114" t="str">
            <v>コード</v>
          </cell>
          <cell r="E2114" t="str">
            <v>社名・TEL/FAX</v>
          </cell>
          <cell r="F2114" t="str">
            <v>担当者</v>
          </cell>
          <cell r="G2114" t="str">
            <v>備考</v>
          </cell>
        </row>
        <row r="2115">
          <cell r="C2115">
            <v>645.79999999999995</v>
          </cell>
          <cell r="D2115" t="str">
            <v>会社名</v>
          </cell>
          <cell r="E2115" t="str">
            <v>(有)富士見工業</v>
          </cell>
          <cell r="F2115" t="str">
            <v>今井</v>
          </cell>
        </row>
        <row r="2116">
          <cell r="C2116">
            <v>646</v>
          </cell>
          <cell r="D2116" t="str">
            <v>TEL</v>
          </cell>
          <cell r="E2116" t="str">
            <v>011-571-0828</v>
          </cell>
        </row>
        <row r="2117">
          <cell r="C2117">
            <v>646.20000000000005</v>
          </cell>
          <cell r="D2117" t="str">
            <v>FAX</v>
          </cell>
          <cell r="E2117" t="str">
            <v>011-571-2112</v>
          </cell>
        </row>
        <row r="2118">
          <cell r="C2118">
            <v>646.79999999999995</v>
          </cell>
          <cell r="D2118" t="str">
            <v>会社名</v>
          </cell>
          <cell r="E2118" t="str">
            <v>セノー(株)</v>
          </cell>
          <cell r="F2118" t="str">
            <v>関本</v>
          </cell>
        </row>
        <row r="2119">
          <cell r="C2119">
            <v>647</v>
          </cell>
          <cell r="D2119" t="str">
            <v>TEL</v>
          </cell>
          <cell r="E2119" t="str">
            <v>011-831-2431</v>
          </cell>
        </row>
        <row r="2120">
          <cell r="C2120">
            <v>647.20000000000005</v>
          </cell>
          <cell r="D2120" t="str">
            <v>FAX</v>
          </cell>
          <cell r="E2120" t="str">
            <v>011-831-2433</v>
          </cell>
        </row>
        <row r="2121">
          <cell r="C2121">
            <v>647.79999999999995</v>
          </cell>
          <cell r="D2121" t="str">
            <v>会社名</v>
          </cell>
          <cell r="E2121" t="str">
            <v>ｺﾄﾌﾞｷｼｰﾃｨﾝｸﾞ(株)</v>
          </cell>
          <cell r="F2121" t="str">
            <v>舩木</v>
          </cell>
        </row>
        <row r="2122">
          <cell r="C2122">
            <v>648</v>
          </cell>
          <cell r="D2122" t="str">
            <v>TEL</v>
          </cell>
          <cell r="E2122" t="str">
            <v>011-221-3497</v>
          </cell>
        </row>
        <row r="2123">
          <cell r="C2123">
            <v>648.20000000000005</v>
          </cell>
          <cell r="D2123" t="str">
            <v>FAX</v>
          </cell>
          <cell r="E2123" t="str">
            <v>011-271-9150</v>
          </cell>
        </row>
        <row r="2124">
          <cell r="C2124">
            <v>648.79999999999995</v>
          </cell>
          <cell r="D2124" t="str">
            <v>会社名</v>
          </cell>
          <cell r="E2124" t="str">
            <v>タニコー(株)</v>
          </cell>
          <cell r="F2124" t="str">
            <v>河合</v>
          </cell>
        </row>
        <row r="2125">
          <cell r="C2125">
            <v>649</v>
          </cell>
          <cell r="D2125" t="str">
            <v>TEL</v>
          </cell>
          <cell r="E2125" t="str">
            <v>0157-66-1123</v>
          </cell>
        </row>
        <row r="2126">
          <cell r="C2126">
            <v>649.20000000000005</v>
          </cell>
          <cell r="D2126" t="str">
            <v>FAX</v>
          </cell>
          <cell r="E2126" t="str">
            <v>0157-66-1183</v>
          </cell>
        </row>
        <row r="2127">
          <cell r="C2127">
            <v>649.79999999999995</v>
          </cell>
          <cell r="D2127" t="str">
            <v>会社名</v>
          </cell>
          <cell r="E2127" t="str">
            <v>北都板金工業(株)</v>
          </cell>
          <cell r="F2127" t="str">
            <v>菊地</v>
          </cell>
          <cell r="G2127" t="str">
            <v>担当者：横沢さん</v>
          </cell>
        </row>
        <row r="2128">
          <cell r="C2128">
            <v>650</v>
          </cell>
          <cell r="D2128" t="str">
            <v>TEL</v>
          </cell>
          <cell r="E2128" t="str">
            <v>0157-24-8490</v>
          </cell>
        </row>
        <row r="2129">
          <cell r="C2129">
            <v>650.20000000000005</v>
          </cell>
          <cell r="D2129" t="str">
            <v>FAX</v>
          </cell>
          <cell r="E2129" t="str">
            <v>0157-24-8460</v>
          </cell>
        </row>
        <row r="2130">
          <cell r="C2130">
            <v>650.79999999999995</v>
          </cell>
          <cell r="D2130" t="str">
            <v>会社名</v>
          </cell>
          <cell r="E2130" t="str">
            <v>(株)水澤金物</v>
          </cell>
          <cell r="F2130" t="str">
            <v>長尾</v>
          </cell>
        </row>
        <row r="2131">
          <cell r="C2131">
            <v>651</v>
          </cell>
          <cell r="D2131" t="str">
            <v>TEL</v>
          </cell>
          <cell r="E2131" t="str">
            <v>0157-36-1310</v>
          </cell>
        </row>
        <row r="2132">
          <cell r="C2132">
            <v>651.20000000000005</v>
          </cell>
          <cell r="D2132" t="str">
            <v>FAX</v>
          </cell>
          <cell r="E2132" t="str">
            <v>0157-36-1301</v>
          </cell>
        </row>
        <row r="2133">
          <cell r="C2133">
            <v>651.79999999999995</v>
          </cell>
          <cell r="D2133" t="str">
            <v>会社名</v>
          </cell>
          <cell r="E2133" t="str">
            <v>小林舞台システム</v>
          </cell>
          <cell r="F2133" t="str">
            <v>真井</v>
          </cell>
          <cell r="G2133" t="str">
            <v>090-1382-3550</v>
          </cell>
        </row>
        <row r="2134">
          <cell r="C2134">
            <v>652</v>
          </cell>
          <cell r="D2134" t="str">
            <v>TEL</v>
          </cell>
          <cell r="E2134" t="str">
            <v>0123-34-7700</v>
          </cell>
        </row>
        <row r="2135">
          <cell r="C2135">
            <v>652.20000000000005</v>
          </cell>
          <cell r="D2135" t="str">
            <v>FAX</v>
          </cell>
          <cell r="E2135" t="str">
            <v>0123-34-8800</v>
          </cell>
        </row>
        <row r="2136">
          <cell r="C2136">
            <v>652.79999999999995</v>
          </cell>
          <cell r="D2136" t="str">
            <v>会社名</v>
          </cell>
          <cell r="E2136" t="str">
            <v>三洋工業(株)</v>
          </cell>
          <cell r="F2136" t="str">
            <v>柴田</v>
          </cell>
        </row>
        <row r="2137">
          <cell r="C2137">
            <v>653</v>
          </cell>
          <cell r="D2137" t="str">
            <v>TEL</v>
          </cell>
          <cell r="E2137" t="str">
            <v>011-879-3451</v>
          </cell>
        </row>
        <row r="2138">
          <cell r="C2138">
            <v>653.20000000000005</v>
          </cell>
          <cell r="D2138" t="str">
            <v>FAX</v>
          </cell>
          <cell r="E2138" t="str">
            <v>011-879-3452</v>
          </cell>
        </row>
        <row r="2139">
          <cell r="C2139">
            <v>653.79999999999995</v>
          </cell>
          <cell r="D2139" t="str">
            <v>会社名</v>
          </cell>
          <cell r="E2139" t="str">
            <v>シンコール</v>
          </cell>
          <cell r="F2139" t="str">
            <v>御担当者</v>
          </cell>
        </row>
        <row r="2140">
          <cell r="C2140">
            <v>654</v>
          </cell>
          <cell r="D2140" t="str">
            <v>TEL</v>
          </cell>
          <cell r="E2140" t="str">
            <v>011-209-0123</v>
          </cell>
        </row>
        <row r="2141">
          <cell r="C2141">
            <v>654.20000000000005</v>
          </cell>
          <cell r="D2141" t="str">
            <v>FAX</v>
          </cell>
          <cell r="E2141" t="str">
            <v>011-209-1131</v>
          </cell>
        </row>
        <row r="2142">
          <cell r="C2142">
            <v>654.79999999999995</v>
          </cell>
          <cell r="D2142" t="str">
            <v>会社名</v>
          </cell>
          <cell r="E2142" t="str">
            <v>(株)錦戸塗料店</v>
          </cell>
          <cell r="F2142" t="str">
            <v>吉岡</v>
          </cell>
        </row>
        <row r="2143">
          <cell r="C2143">
            <v>655</v>
          </cell>
          <cell r="D2143" t="str">
            <v>TEL</v>
          </cell>
          <cell r="E2143" t="str">
            <v>011-271-7788</v>
          </cell>
        </row>
        <row r="2144">
          <cell r="C2144">
            <v>655.20000000000005</v>
          </cell>
          <cell r="D2144" t="str">
            <v>FAX</v>
          </cell>
          <cell r="E2144" t="str">
            <v>011-271-7792</v>
          </cell>
        </row>
        <row r="2145">
          <cell r="C2145">
            <v>655.8</v>
          </cell>
          <cell r="D2145" t="str">
            <v>会社名</v>
          </cell>
          <cell r="E2145" t="str">
            <v>(株)植松塗料店</v>
          </cell>
          <cell r="F2145" t="str">
            <v>御担当者</v>
          </cell>
        </row>
        <row r="2146">
          <cell r="C2146">
            <v>656</v>
          </cell>
          <cell r="D2146" t="str">
            <v>TEL</v>
          </cell>
          <cell r="E2146" t="str">
            <v>0158-24-2656</v>
          </cell>
        </row>
        <row r="2147">
          <cell r="C2147">
            <v>656.2</v>
          </cell>
          <cell r="D2147" t="str">
            <v>FAX</v>
          </cell>
          <cell r="E2147" t="str">
            <v>0158-24-6176</v>
          </cell>
        </row>
        <row r="2148">
          <cell r="C2148">
            <v>656.8</v>
          </cell>
          <cell r="D2148" t="str">
            <v>会社名</v>
          </cell>
          <cell r="E2148" t="str">
            <v>ﾊﾟﾅｿﾆｯｸ(株) ｴｺｿﾘｭｰｼｮﾝｽﾞ社</v>
          </cell>
          <cell r="F2148" t="str">
            <v>能村</v>
          </cell>
        </row>
        <row r="2149">
          <cell r="C2149">
            <v>657</v>
          </cell>
          <cell r="D2149" t="str">
            <v>TEL</v>
          </cell>
          <cell r="E2149" t="str">
            <v>0157-36-4140</v>
          </cell>
        </row>
        <row r="2150">
          <cell r="C2150">
            <v>657.2</v>
          </cell>
          <cell r="D2150" t="str">
            <v>FAX</v>
          </cell>
          <cell r="E2150" t="str">
            <v>0157-36-7664</v>
          </cell>
        </row>
        <row r="2151">
          <cell r="C2151">
            <v>657.8</v>
          </cell>
          <cell r="D2151" t="str">
            <v>会社名</v>
          </cell>
          <cell r="E2151" t="str">
            <v>(株)ニッタクス</v>
          </cell>
          <cell r="F2151" t="str">
            <v>吉田</v>
          </cell>
        </row>
        <row r="2152">
          <cell r="C2152">
            <v>658</v>
          </cell>
          <cell r="D2152" t="str">
            <v>TEL</v>
          </cell>
          <cell r="E2152" t="str">
            <v>011-733-5525</v>
          </cell>
        </row>
        <row r="2153">
          <cell r="C2153">
            <v>658.2</v>
          </cell>
          <cell r="D2153" t="str">
            <v>FAX</v>
          </cell>
          <cell r="E2153" t="str">
            <v>011-711-2085</v>
          </cell>
        </row>
        <row r="2154">
          <cell r="C2154">
            <v>658.8</v>
          </cell>
          <cell r="D2154" t="str">
            <v>会社名</v>
          </cell>
          <cell r="E2154" t="str">
            <v>北見木工協同組合</v>
          </cell>
          <cell r="F2154" t="str">
            <v>佐藤</v>
          </cell>
          <cell r="G2154" t="str">
            <v>090-5428-0600</v>
          </cell>
        </row>
        <row r="2155">
          <cell r="C2155">
            <v>659</v>
          </cell>
          <cell r="D2155" t="str">
            <v>TEL</v>
          </cell>
        </row>
        <row r="2156">
          <cell r="C2156">
            <v>659.2</v>
          </cell>
          <cell r="D2156" t="str">
            <v>FAX</v>
          </cell>
        </row>
        <row r="2157">
          <cell r="C2157">
            <v>659.8</v>
          </cell>
          <cell r="D2157" t="str">
            <v>会社名</v>
          </cell>
          <cell r="E2157" t="str">
            <v>(株)アサヒ</v>
          </cell>
          <cell r="F2157" t="str">
            <v>中山</v>
          </cell>
        </row>
        <row r="2158">
          <cell r="C2158">
            <v>660</v>
          </cell>
          <cell r="D2158" t="str">
            <v>TEL</v>
          </cell>
          <cell r="E2158" t="str">
            <v>011-862-3990</v>
          </cell>
        </row>
        <row r="2159">
          <cell r="C2159">
            <v>660.2</v>
          </cell>
          <cell r="D2159" t="str">
            <v>FAX</v>
          </cell>
          <cell r="E2159" t="str">
            <v>011-863-0355</v>
          </cell>
        </row>
        <row r="2164">
          <cell r="C2164" t="str">
            <v>コード</v>
          </cell>
          <cell r="E2164" t="str">
            <v>社名・TEL/FAX</v>
          </cell>
          <cell r="F2164" t="str">
            <v>担当者</v>
          </cell>
          <cell r="G2164" t="str">
            <v>備考</v>
          </cell>
        </row>
        <row r="2165">
          <cell r="C2165">
            <v>660.8</v>
          </cell>
          <cell r="D2165" t="str">
            <v>会社名</v>
          </cell>
          <cell r="E2165" t="str">
            <v>(株)日江金属</v>
          </cell>
          <cell r="F2165" t="str">
            <v>西内</v>
          </cell>
        </row>
        <row r="2166">
          <cell r="C2166">
            <v>661</v>
          </cell>
          <cell r="D2166" t="str">
            <v>TEL</v>
          </cell>
          <cell r="E2166" t="str">
            <v>011-382-7711</v>
          </cell>
        </row>
        <row r="2167">
          <cell r="C2167">
            <v>661.2</v>
          </cell>
          <cell r="D2167" t="str">
            <v>FAX</v>
          </cell>
          <cell r="E2167" t="str">
            <v>011-382-7722</v>
          </cell>
        </row>
        <row r="2168">
          <cell r="C2168">
            <v>661.8</v>
          </cell>
          <cell r="D2168" t="str">
            <v>会社名</v>
          </cell>
          <cell r="E2168" t="str">
            <v>鈴木建設(株)　　　　　　　　　エブリーハウス</v>
          </cell>
          <cell r="F2168" t="str">
            <v>三戸</v>
          </cell>
        </row>
        <row r="2169">
          <cell r="C2169">
            <v>662</v>
          </cell>
          <cell r="D2169" t="str">
            <v>TEL</v>
          </cell>
          <cell r="E2169" t="str">
            <v>0158-24-3352</v>
          </cell>
        </row>
        <row r="2170">
          <cell r="C2170">
            <v>662.2</v>
          </cell>
          <cell r="D2170" t="str">
            <v>FAX</v>
          </cell>
          <cell r="E2170" t="str">
            <v>0158-24-3194</v>
          </cell>
        </row>
        <row r="2171">
          <cell r="C2171">
            <v>662.8</v>
          </cell>
          <cell r="D2171" t="str">
            <v>会社名</v>
          </cell>
          <cell r="E2171" t="str">
            <v>北見木工協同組合</v>
          </cell>
          <cell r="F2171" t="str">
            <v>佐藤</v>
          </cell>
        </row>
        <row r="2172">
          <cell r="C2172">
            <v>663</v>
          </cell>
          <cell r="D2172" t="str">
            <v>TEL</v>
          </cell>
          <cell r="E2172" t="str">
            <v>0157-36-7161</v>
          </cell>
        </row>
        <row r="2173">
          <cell r="C2173">
            <v>663.2</v>
          </cell>
          <cell r="D2173" t="str">
            <v>FAX</v>
          </cell>
          <cell r="E2173" t="str">
            <v>0157-36-5495</v>
          </cell>
        </row>
        <row r="2174">
          <cell r="C2174">
            <v>663.8</v>
          </cell>
          <cell r="D2174" t="str">
            <v>会社名</v>
          </cell>
          <cell r="E2174" t="str">
            <v>(株)ボーネルンド</v>
          </cell>
          <cell r="F2174" t="str">
            <v>安部</v>
          </cell>
        </row>
        <row r="2175">
          <cell r="C2175">
            <v>664</v>
          </cell>
          <cell r="D2175" t="str">
            <v>TEL</v>
          </cell>
          <cell r="E2175" t="str">
            <v>011-233-5766</v>
          </cell>
        </row>
        <row r="2176">
          <cell r="C2176">
            <v>664.2</v>
          </cell>
          <cell r="D2176" t="str">
            <v>FAX</v>
          </cell>
          <cell r="E2176" t="str">
            <v>011-233-5763</v>
          </cell>
        </row>
        <row r="2177">
          <cell r="C2177">
            <v>664.8</v>
          </cell>
          <cell r="D2177" t="str">
            <v>会社名</v>
          </cell>
        </row>
        <row r="2178">
          <cell r="C2178">
            <v>665</v>
          </cell>
          <cell r="D2178" t="str">
            <v>TEL</v>
          </cell>
        </row>
        <row r="2179">
          <cell r="C2179">
            <v>665.2</v>
          </cell>
          <cell r="D2179" t="str">
            <v>FAX</v>
          </cell>
        </row>
        <row r="2180">
          <cell r="C2180">
            <v>665.8</v>
          </cell>
          <cell r="D2180" t="str">
            <v>会社名</v>
          </cell>
          <cell r="E2180" t="str">
            <v>近藤商会</v>
          </cell>
          <cell r="F2180" t="str">
            <v>井上</v>
          </cell>
        </row>
        <row r="2181">
          <cell r="C2181">
            <v>666</v>
          </cell>
          <cell r="D2181" t="str">
            <v>TEL</v>
          </cell>
          <cell r="E2181" t="str">
            <v>011-721-2411</v>
          </cell>
        </row>
        <row r="2182">
          <cell r="C2182">
            <v>666.2</v>
          </cell>
          <cell r="D2182" t="str">
            <v>FAX</v>
          </cell>
          <cell r="E2182" t="str">
            <v>011-741-0517</v>
          </cell>
        </row>
        <row r="2183">
          <cell r="C2183">
            <v>666.8</v>
          </cell>
          <cell r="D2183" t="str">
            <v>会社名</v>
          </cell>
          <cell r="E2183" t="str">
            <v>村瀬工業</v>
          </cell>
          <cell r="F2183" t="str">
            <v>押切</v>
          </cell>
        </row>
        <row r="2184">
          <cell r="C2184">
            <v>667</v>
          </cell>
          <cell r="D2184" t="str">
            <v>TEL</v>
          </cell>
          <cell r="E2184" t="str">
            <v>0155-67-7666</v>
          </cell>
        </row>
        <row r="2185">
          <cell r="C2185">
            <v>667.2</v>
          </cell>
          <cell r="D2185" t="str">
            <v>FAX</v>
          </cell>
          <cell r="E2185" t="str">
            <v>0155-67-7660</v>
          </cell>
        </row>
        <row r="2186">
          <cell r="C2186">
            <v>667.8</v>
          </cell>
          <cell r="D2186" t="str">
            <v>会社名</v>
          </cell>
          <cell r="E2186" t="str">
            <v>反町</v>
          </cell>
          <cell r="F2186" t="str">
            <v>天野</v>
          </cell>
        </row>
        <row r="2187">
          <cell r="C2187">
            <v>668</v>
          </cell>
          <cell r="D2187" t="str">
            <v>TEL</v>
          </cell>
          <cell r="E2187" t="str">
            <v>0155-24-9240</v>
          </cell>
        </row>
        <row r="2188">
          <cell r="C2188">
            <v>668.2</v>
          </cell>
          <cell r="D2188" t="str">
            <v>FAX</v>
          </cell>
          <cell r="E2188" t="str">
            <v>0155-22-2802</v>
          </cell>
        </row>
        <row r="2189">
          <cell r="C2189">
            <v>668.8</v>
          </cell>
          <cell r="D2189" t="str">
            <v>会社名</v>
          </cell>
          <cell r="E2189" t="str">
            <v>サンフロア工業㈱</v>
          </cell>
          <cell r="F2189" t="str">
            <v>谷内</v>
          </cell>
          <cell r="G2189" t="str">
            <v>sunfloor@eos.ocn.ne.jp</v>
          </cell>
        </row>
        <row r="2190">
          <cell r="C2190">
            <v>669</v>
          </cell>
          <cell r="D2190" t="str">
            <v>TEL</v>
          </cell>
          <cell r="E2190" t="str">
            <v>0126-25-3233</v>
          </cell>
        </row>
        <row r="2191">
          <cell r="C2191">
            <v>669.2</v>
          </cell>
          <cell r="D2191" t="str">
            <v>FAX</v>
          </cell>
          <cell r="E2191" t="str">
            <v>0126-22-8080</v>
          </cell>
        </row>
        <row r="2192">
          <cell r="C2192">
            <v>669.8</v>
          </cell>
          <cell r="D2192" t="str">
            <v>会社名</v>
          </cell>
          <cell r="E2192" t="str">
            <v>木本ゴム工業㈱</v>
          </cell>
          <cell r="F2192" t="str">
            <v>上手</v>
          </cell>
          <cell r="G2192" t="str">
            <v>kmt@kimoto-gomu.co.jp</v>
          </cell>
        </row>
        <row r="2193">
          <cell r="C2193">
            <v>670</v>
          </cell>
          <cell r="D2193" t="str">
            <v>TEL</v>
          </cell>
          <cell r="E2193" t="str">
            <v>03-3431-7614</v>
          </cell>
          <cell r="F2193" t="str">
            <v>カミテ</v>
          </cell>
        </row>
        <row r="2194">
          <cell r="C2194">
            <v>670.2</v>
          </cell>
          <cell r="D2194" t="str">
            <v>FAX</v>
          </cell>
          <cell r="E2194" t="str">
            <v>03-3433-8170</v>
          </cell>
        </row>
        <row r="2195">
          <cell r="C2195">
            <v>670.8</v>
          </cell>
          <cell r="D2195" t="str">
            <v>会社名</v>
          </cell>
          <cell r="E2195" t="str">
            <v>ナトリ株式会社</v>
          </cell>
          <cell r="F2195" t="str">
            <v>宮澤</v>
          </cell>
          <cell r="G2195" t="str">
            <v>n.miyazawa@natori-kk.co.jp</v>
          </cell>
        </row>
        <row r="2196">
          <cell r="C2196">
            <v>671</v>
          </cell>
          <cell r="D2196" t="str">
            <v>TEL</v>
          </cell>
          <cell r="E2196" t="str">
            <v>011-251-8151</v>
          </cell>
        </row>
        <row r="2197">
          <cell r="C2197">
            <v>671.2</v>
          </cell>
          <cell r="D2197" t="str">
            <v>FAX</v>
          </cell>
          <cell r="E2197" t="str">
            <v>011222-4929</v>
          </cell>
        </row>
        <row r="2198">
          <cell r="C2198">
            <v>671.8</v>
          </cell>
          <cell r="D2198" t="str">
            <v>会社名</v>
          </cell>
        </row>
        <row r="2199">
          <cell r="C2199">
            <v>672</v>
          </cell>
          <cell r="D2199" t="str">
            <v>TEL</v>
          </cell>
        </row>
        <row r="2200">
          <cell r="C2200">
            <v>672.2</v>
          </cell>
          <cell r="D2200" t="str">
            <v>FAX</v>
          </cell>
        </row>
        <row r="2201">
          <cell r="C2201">
            <v>672.8</v>
          </cell>
          <cell r="D2201" t="str">
            <v>会社名</v>
          </cell>
        </row>
        <row r="2202">
          <cell r="C2202">
            <v>673</v>
          </cell>
          <cell r="D2202" t="str">
            <v>TEL</v>
          </cell>
        </row>
        <row r="2203">
          <cell r="C2203">
            <v>673.2</v>
          </cell>
          <cell r="D2203" t="str">
            <v>FAX</v>
          </cell>
        </row>
        <row r="2204">
          <cell r="C2204">
            <v>673.8</v>
          </cell>
          <cell r="D2204" t="str">
            <v>会社名</v>
          </cell>
        </row>
        <row r="2205">
          <cell r="C2205">
            <v>674</v>
          </cell>
          <cell r="D2205" t="str">
            <v>TEL</v>
          </cell>
        </row>
        <row r="2206">
          <cell r="C2206">
            <v>674.2</v>
          </cell>
          <cell r="D2206" t="str">
            <v>FAX</v>
          </cell>
        </row>
        <row r="2207">
          <cell r="C2207">
            <v>674.8</v>
          </cell>
          <cell r="D2207" t="str">
            <v>会社名</v>
          </cell>
        </row>
        <row r="2208">
          <cell r="C2208">
            <v>675</v>
          </cell>
          <cell r="D2208" t="str">
            <v>TEL</v>
          </cell>
        </row>
        <row r="2209">
          <cell r="C2209">
            <v>675.2</v>
          </cell>
          <cell r="D2209" t="str">
            <v>FAX</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標準工期"/>
      <sheetName val="最低価格"/>
      <sheetName val="表紙"/>
      <sheetName val="種目"/>
      <sheetName val="科目"/>
      <sheetName val="細目"/>
      <sheetName val="土木"/>
      <sheetName val="内装"/>
      <sheetName val="ｶﾞﾗｽ"/>
      <sheetName val="金属"/>
      <sheetName val="屋根"/>
      <sheetName val="木"/>
      <sheetName val="ﾀｲﾙ"/>
      <sheetName val="石"/>
      <sheetName val="防水"/>
      <sheetName val="ＲＣ"/>
      <sheetName val="土地業"/>
      <sheetName val="仮設"/>
      <sheetName val="塗装改修"/>
      <sheetName val="雑"/>
      <sheetName val="吹付"/>
      <sheetName val="特定工事"/>
      <sheetName val="総合仮設"/>
      <sheetName val="諸経費"/>
      <sheetName val="経費率"/>
      <sheetName val="資材単価"/>
      <sheetName val="改修仮設"/>
      <sheetName val="足場単価"/>
      <sheetName val="配管単価"/>
      <sheetName val="型枠"/>
      <sheetName val="積算資料"/>
      <sheetName val="廃材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種別明細 (総括）"/>
      <sheetName val="諸経費一覧表"/>
      <sheetName val="本工事費種別明細 （工種別）"/>
      <sheetName val="内訳書"/>
      <sheetName val="細目内訳パ－ト２"/>
    </sheetNames>
    <sheetDataSet>
      <sheetData sheetId="0" refreshError="1"/>
      <sheetData sheetId="1" refreshError="1">
        <row r="30">
          <cell r="I30">
            <v>9402000</v>
          </cell>
        </row>
        <row r="36">
          <cell r="I36">
            <v>10669000</v>
          </cell>
        </row>
      </sheetData>
      <sheetData sheetId="2" refreshError="1">
        <row r="28">
          <cell r="I28">
            <v>100519000</v>
          </cell>
          <cell r="K28">
            <v>49058000</v>
          </cell>
        </row>
        <row r="36">
          <cell r="I36">
            <v>11773000</v>
          </cell>
          <cell r="K36">
            <v>3723000</v>
          </cell>
        </row>
      </sheetData>
      <sheetData sheetId="3" refreshError="1">
        <row r="859">
          <cell r="E859">
            <v>3194000</v>
          </cell>
        </row>
        <row r="994">
          <cell r="E994">
            <v>1243000</v>
          </cell>
        </row>
      </sheetData>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000001"/>
      <sheetName val="100000"/>
      <sheetName val="200000"/>
      <sheetName val="総括"/>
      <sheetName val="建築"/>
      <sheetName val="直仮"/>
      <sheetName val="土工"/>
      <sheetName val="地業"/>
      <sheetName val="ｺﾝｸﾘ"/>
      <sheetName val="型枠"/>
      <sheetName val="鉄筋"/>
      <sheetName val="防水"/>
      <sheetName val="木工"/>
      <sheetName val="屋根板金"/>
      <sheetName val="金属"/>
      <sheetName val="左官"/>
      <sheetName val="木建"/>
      <sheetName val="金建"/>
      <sheetName val="ｶﾞﾗｽ"/>
      <sheetName val="塗装"/>
      <sheetName val="内外装"/>
      <sheetName val="ﾕﾆｯﾄ"/>
      <sheetName val="共仮"/>
      <sheetName val="ｺﾝｸﾘ別紙"/>
      <sheetName val="木工別紙"/>
      <sheetName val="木建別紙"/>
      <sheetName val="金建別紙"/>
      <sheetName val="ｶﾞﾗｽ別紙"/>
      <sheetName val="内外装別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4">
          <cell r="A4" t="str">
            <v>B020001</v>
          </cell>
          <cell r="B4" t="str">
            <v>墨出し</v>
          </cell>
          <cell r="C4" t="str">
            <v>延㎡</v>
          </cell>
          <cell r="D4">
            <v>230</v>
          </cell>
          <cell r="E4" t="str">
            <v>延㎡</v>
          </cell>
          <cell r="F4">
            <v>230</v>
          </cell>
        </row>
        <row r="5">
          <cell r="A5" t="str">
            <v>B020110</v>
          </cell>
          <cell r="B5" t="str">
            <v>天井改修用内部足場</v>
          </cell>
          <cell r="C5" t="str">
            <v>脚立足場</v>
          </cell>
          <cell r="D5" t="str">
            <v>共用 10日</v>
          </cell>
          <cell r="E5" t="str">
            <v>延㎡</v>
          </cell>
          <cell r="F5">
            <v>400</v>
          </cell>
        </row>
        <row r="6">
          <cell r="A6" t="str">
            <v>B020120</v>
          </cell>
          <cell r="B6" t="str">
            <v>天井改修用内部足場</v>
          </cell>
          <cell r="C6" t="str">
            <v>脚立足場</v>
          </cell>
          <cell r="D6" t="str">
            <v>共用 20日</v>
          </cell>
          <cell r="E6" t="str">
            <v>延㎡</v>
          </cell>
          <cell r="F6">
            <v>440</v>
          </cell>
        </row>
        <row r="7">
          <cell r="A7" t="str">
            <v>B020130</v>
          </cell>
          <cell r="B7" t="str">
            <v>天井改修用内部足場</v>
          </cell>
          <cell r="C7" t="str">
            <v>脚立足場</v>
          </cell>
          <cell r="D7" t="str">
            <v>共用 30日</v>
          </cell>
          <cell r="E7" t="str">
            <v>延㎡</v>
          </cell>
          <cell r="F7">
            <v>480</v>
          </cell>
        </row>
        <row r="8">
          <cell r="A8" t="str">
            <v>B020140</v>
          </cell>
          <cell r="B8" t="str">
            <v>天井改修用内部足場</v>
          </cell>
          <cell r="C8" t="str">
            <v>脚立足場</v>
          </cell>
          <cell r="D8" t="str">
            <v>共用 40日</v>
          </cell>
          <cell r="E8" t="str">
            <v>延㎡</v>
          </cell>
          <cell r="F8">
            <v>520</v>
          </cell>
        </row>
        <row r="9">
          <cell r="A9" t="str">
            <v>B020150</v>
          </cell>
          <cell r="B9" t="str">
            <v>天井改修用内部足場</v>
          </cell>
          <cell r="C9" t="str">
            <v>脚立足場</v>
          </cell>
          <cell r="D9" t="str">
            <v>共用 50日</v>
          </cell>
          <cell r="E9" t="str">
            <v>延㎡</v>
          </cell>
          <cell r="F9">
            <v>560</v>
          </cell>
        </row>
        <row r="10">
          <cell r="A10" t="str">
            <v>B020160</v>
          </cell>
          <cell r="B10" t="str">
            <v>天井改修用内部足場</v>
          </cell>
          <cell r="C10" t="str">
            <v>脚立足場</v>
          </cell>
          <cell r="D10" t="str">
            <v>共用 60日</v>
          </cell>
          <cell r="E10" t="str">
            <v>延㎡</v>
          </cell>
          <cell r="F10">
            <v>600</v>
          </cell>
        </row>
        <row r="11">
          <cell r="A11" t="str">
            <v>B020210</v>
          </cell>
          <cell r="B11" t="str">
            <v>壁改修用内部足場</v>
          </cell>
          <cell r="C11" t="str">
            <v>脚立足場</v>
          </cell>
          <cell r="D11" t="str">
            <v>共用 10日</v>
          </cell>
          <cell r="E11" t="str">
            <v>延ｍ</v>
          </cell>
          <cell r="F11">
            <v>610</v>
          </cell>
        </row>
        <row r="12">
          <cell r="A12" t="str">
            <v>B020220</v>
          </cell>
          <cell r="B12" t="str">
            <v>壁改修用内部足場</v>
          </cell>
          <cell r="C12" t="str">
            <v>脚立足場</v>
          </cell>
          <cell r="D12" t="str">
            <v>共用 20日</v>
          </cell>
          <cell r="E12" t="str">
            <v>延ｍ</v>
          </cell>
          <cell r="F12">
            <v>660</v>
          </cell>
        </row>
        <row r="13">
          <cell r="A13" t="str">
            <v>B020230</v>
          </cell>
          <cell r="B13" t="str">
            <v>壁改修用内部足場</v>
          </cell>
          <cell r="C13" t="str">
            <v>脚立足場</v>
          </cell>
          <cell r="D13" t="str">
            <v>共用 30日</v>
          </cell>
          <cell r="E13" t="str">
            <v>延ｍ</v>
          </cell>
          <cell r="F13">
            <v>710</v>
          </cell>
        </row>
        <row r="14">
          <cell r="A14" t="str">
            <v>B020240</v>
          </cell>
          <cell r="B14" t="str">
            <v>壁改修用内部足場</v>
          </cell>
          <cell r="C14" t="str">
            <v>脚立足場</v>
          </cell>
          <cell r="D14" t="str">
            <v>共用 40日</v>
          </cell>
          <cell r="E14" t="str">
            <v>延ｍ</v>
          </cell>
          <cell r="F14">
            <v>760</v>
          </cell>
        </row>
        <row r="15">
          <cell r="A15" t="str">
            <v>B020250</v>
          </cell>
          <cell r="B15" t="str">
            <v>壁改修用内部足場</v>
          </cell>
          <cell r="C15" t="str">
            <v>脚立足場</v>
          </cell>
          <cell r="D15" t="str">
            <v>共用 50日</v>
          </cell>
          <cell r="E15" t="str">
            <v>延ｍ</v>
          </cell>
          <cell r="F15">
            <v>820</v>
          </cell>
        </row>
        <row r="16">
          <cell r="A16" t="str">
            <v>B020260</v>
          </cell>
          <cell r="B16" t="str">
            <v>壁改修用内部足場</v>
          </cell>
          <cell r="C16" t="str">
            <v>脚立足場</v>
          </cell>
          <cell r="D16" t="str">
            <v>共用 60日</v>
          </cell>
          <cell r="E16" t="str">
            <v>延ｍ</v>
          </cell>
          <cell r="F16">
            <v>870</v>
          </cell>
        </row>
        <row r="17">
          <cell r="A17" t="str">
            <v>B029901</v>
          </cell>
          <cell r="B17" t="str">
            <v>仮設運搬費（６ｔ車）</v>
          </cell>
          <cell r="C17" t="str">
            <v>内部足場</v>
          </cell>
          <cell r="D17" t="str">
            <v>脚立足場</v>
          </cell>
          <cell r="E17" t="str">
            <v>延ｍ</v>
          </cell>
          <cell r="F17">
            <v>9</v>
          </cell>
        </row>
        <row r="18">
          <cell r="A18" t="str">
            <v>B030001</v>
          </cell>
          <cell r="B18" t="str">
            <v>ｱｽﾌｧﾙﾄ防水Ａ種</v>
          </cell>
          <cell r="C18" t="str">
            <v>（密着工法）一般部</v>
          </cell>
          <cell r="D18" t="str">
            <v>既設ｱｽﾌｧﾙﾄ面</v>
          </cell>
          <cell r="E18" t="str">
            <v>㎡</v>
          </cell>
          <cell r="F18">
            <v>3590</v>
          </cell>
        </row>
        <row r="19">
          <cell r="A19" t="str">
            <v>B030005</v>
          </cell>
          <cell r="B19" t="str">
            <v>ｱｽﾌｧﾙﾄ防水Ａ種</v>
          </cell>
          <cell r="C19" t="str">
            <v>（密着工法）一般部</v>
          </cell>
          <cell r="D19" t="str">
            <v>既設砂付ﾙｰﾌｨﾝｸﾞ面</v>
          </cell>
          <cell r="E19" t="str">
            <v>㎡</v>
          </cell>
          <cell r="F19">
            <v>3620</v>
          </cell>
        </row>
        <row r="20">
          <cell r="A20" t="str">
            <v>B030011</v>
          </cell>
          <cell r="B20" t="str">
            <v>ｱｽﾌｧﾙﾄ防水Ａ種</v>
          </cell>
          <cell r="C20" t="str">
            <v>（密着工法）立上(下)り</v>
          </cell>
          <cell r="D20" t="str">
            <v>既設ｱｽﾌｧﾙﾄ面</v>
          </cell>
          <cell r="E20" t="str">
            <v>㎡</v>
          </cell>
          <cell r="F20">
            <v>5410</v>
          </cell>
        </row>
        <row r="21">
          <cell r="A21" t="str">
            <v>B030015</v>
          </cell>
          <cell r="B21" t="str">
            <v>ｱｽﾌｧﾙﾄ防水Ａ種</v>
          </cell>
          <cell r="C21" t="str">
            <v>（密着工法）立上(下)り</v>
          </cell>
          <cell r="D21" t="str">
            <v>既設砂付ﾙｰﾌｨﾝｸﾞ面</v>
          </cell>
          <cell r="E21" t="str">
            <v>㎡</v>
          </cell>
          <cell r="F21">
            <v>5450</v>
          </cell>
        </row>
        <row r="22">
          <cell r="A22" t="str">
            <v>B030125</v>
          </cell>
          <cell r="B22" t="str">
            <v>ｱｽﾌｧﾙﾄ防水Ａ種</v>
          </cell>
          <cell r="C22" t="str">
            <v>断熱25（密着工法）一般部</v>
          </cell>
          <cell r="D22" t="str">
            <v>既設ｱｽﾌｧﾙﾄ面</v>
          </cell>
          <cell r="E22" t="str">
            <v>㎡</v>
          </cell>
          <cell r="F22">
            <v>4970</v>
          </cell>
        </row>
        <row r="23">
          <cell r="A23" t="str">
            <v>B030130</v>
          </cell>
          <cell r="B23" t="str">
            <v>ｱｽﾌｧﾙﾄ防水Ａ種</v>
          </cell>
          <cell r="C23" t="str">
            <v>断熱30（密着工法）一般部</v>
          </cell>
          <cell r="D23" t="str">
            <v>既設ｱｽﾌｧﾙﾄ面</v>
          </cell>
          <cell r="E23" t="str">
            <v>㎡</v>
          </cell>
          <cell r="F23">
            <v>5130</v>
          </cell>
        </row>
        <row r="24">
          <cell r="A24" t="str">
            <v>B030140</v>
          </cell>
          <cell r="B24" t="str">
            <v>ｱｽﾌｧﾙﾄ防水Ａ種</v>
          </cell>
          <cell r="C24" t="str">
            <v>断熱40（密着工法）一般部</v>
          </cell>
          <cell r="D24" t="str">
            <v>既設ｱｽﾌｧﾙﾄ面</v>
          </cell>
          <cell r="E24" t="str">
            <v>㎡</v>
          </cell>
          <cell r="F24">
            <v>5440</v>
          </cell>
        </row>
        <row r="25">
          <cell r="A25" t="str">
            <v>B030150</v>
          </cell>
          <cell r="B25" t="str">
            <v>ｱｽﾌｧﾙﾄ防水Ａ種</v>
          </cell>
          <cell r="C25" t="str">
            <v>断熱50（密着工法）一般部</v>
          </cell>
          <cell r="D25" t="str">
            <v>既設ｱｽﾌｧﾙﾄ面</v>
          </cell>
          <cell r="E25" t="str">
            <v>㎡</v>
          </cell>
          <cell r="F25">
            <v>5770</v>
          </cell>
        </row>
        <row r="26">
          <cell r="A26" t="str">
            <v>B030225</v>
          </cell>
          <cell r="B26" t="str">
            <v>ｱｽﾌｧﾙﾄ防水Ａ種</v>
          </cell>
          <cell r="C26" t="str">
            <v>断熱25（密着工法）一般部</v>
          </cell>
          <cell r="D26" t="str">
            <v>既設砂付ﾙｰﾌｨﾝｸﾞ面</v>
          </cell>
          <cell r="E26" t="str">
            <v>㎡</v>
          </cell>
          <cell r="F26">
            <v>5010</v>
          </cell>
        </row>
        <row r="27">
          <cell r="A27" t="str">
            <v>B030230</v>
          </cell>
          <cell r="B27" t="str">
            <v>ｱｽﾌｧﾙﾄ防水Ａ種</v>
          </cell>
          <cell r="C27" t="str">
            <v>断熱30（密着工法）一般部</v>
          </cell>
          <cell r="D27" t="str">
            <v>既設砂付ﾙｰﾌｨﾝｸﾞ面</v>
          </cell>
          <cell r="E27" t="str">
            <v>㎡</v>
          </cell>
          <cell r="F27">
            <v>5160</v>
          </cell>
        </row>
        <row r="28">
          <cell r="A28" t="str">
            <v>B030240</v>
          </cell>
          <cell r="B28" t="str">
            <v>ｱｽﾌｧﾙﾄ防水Ａ種</v>
          </cell>
          <cell r="C28" t="str">
            <v>断熱40（密着工法）一般部</v>
          </cell>
          <cell r="D28" t="str">
            <v>既設砂付ﾙｰﾌｨﾝｸﾞ面</v>
          </cell>
          <cell r="E28" t="str">
            <v>㎡</v>
          </cell>
          <cell r="F28">
            <v>5480</v>
          </cell>
        </row>
        <row r="29">
          <cell r="A29" t="str">
            <v>B030250</v>
          </cell>
          <cell r="B29" t="str">
            <v>ｱｽﾌｧﾙﾄ防水Ａ種</v>
          </cell>
          <cell r="C29" t="str">
            <v>断熱50（密着工法）一般部</v>
          </cell>
          <cell r="D29" t="str">
            <v>既設砂付ﾙｰﾌｨﾝｸﾞ面</v>
          </cell>
          <cell r="E29" t="str">
            <v>㎡</v>
          </cell>
          <cell r="F29">
            <v>5810</v>
          </cell>
        </row>
        <row r="30">
          <cell r="A30" t="str">
            <v>B031001</v>
          </cell>
          <cell r="B30" t="str">
            <v>ｱｽﾌｧﾙﾄ防水Ｂ種</v>
          </cell>
          <cell r="C30" t="str">
            <v>（絶縁工法）一般部</v>
          </cell>
          <cell r="D30" t="str">
            <v>既設ｱｽﾌｧﾙﾄ面</v>
          </cell>
          <cell r="E30" t="str">
            <v>㎡</v>
          </cell>
          <cell r="F30">
            <v>4450</v>
          </cell>
        </row>
        <row r="31">
          <cell r="A31" t="str">
            <v>B031005</v>
          </cell>
          <cell r="B31" t="str">
            <v>ｱｽﾌｧﾙﾄ防水Ｂ種</v>
          </cell>
          <cell r="C31" t="str">
            <v>（絶縁工法）一般部</v>
          </cell>
          <cell r="D31" t="str">
            <v>既設砂付ﾙｰﾌｨﾝｸﾞ面</v>
          </cell>
          <cell r="E31" t="str">
            <v>㎡</v>
          </cell>
          <cell r="F31">
            <v>4490</v>
          </cell>
        </row>
        <row r="32">
          <cell r="A32" t="str">
            <v>B031011</v>
          </cell>
          <cell r="B32" t="str">
            <v>ｱｽﾌｧﾙﾄ防水Ｂ種</v>
          </cell>
          <cell r="C32" t="str">
            <v>（絶縁工法）立上(下)り</v>
          </cell>
          <cell r="D32" t="str">
            <v>既設ｱｽﾌｧﾙﾄ面</v>
          </cell>
          <cell r="E32" t="str">
            <v>㎡</v>
          </cell>
          <cell r="F32">
            <v>6640</v>
          </cell>
        </row>
        <row r="33">
          <cell r="A33" t="str">
            <v>B031015</v>
          </cell>
          <cell r="B33" t="str">
            <v>ｱｽﾌｧﾙﾄ防水Ｂ種</v>
          </cell>
          <cell r="C33" t="str">
            <v>（絶縁工法）立上(下)り</v>
          </cell>
          <cell r="D33" t="str">
            <v>既設砂付ﾙｰﾌｨﾝｸﾞ面</v>
          </cell>
          <cell r="E33" t="str">
            <v>㎡</v>
          </cell>
          <cell r="F33">
            <v>6670</v>
          </cell>
        </row>
        <row r="34">
          <cell r="A34" t="str">
            <v>B031125</v>
          </cell>
          <cell r="B34" t="str">
            <v>ｱｽﾌｧﾙﾄ防水Ｂ種</v>
          </cell>
          <cell r="C34" t="str">
            <v>断熱25（密着工法）一般部</v>
          </cell>
          <cell r="D34" t="str">
            <v>既設ｱｽﾌｧﾙﾄ面</v>
          </cell>
          <cell r="E34" t="str">
            <v>㎡</v>
          </cell>
          <cell r="F34">
            <v>6500</v>
          </cell>
        </row>
        <row r="35">
          <cell r="A35" t="str">
            <v>B031130</v>
          </cell>
          <cell r="B35" t="str">
            <v>ｱｽﾌｧﾙﾄ防水Ｂ種</v>
          </cell>
          <cell r="C35" t="str">
            <v>断熱30（密着工法）一般部</v>
          </cell>
          <cell r="D35" t="str">
            <v>既設ｱｽﾌｧﾙﾄ面</v>
          </cell>
          <cell r="E35" t="str">
            <v>㎡</v>
          </cell>
          <cell r="F35">
            <v>6580</v>
          </cell>
        </row>
        <row r="36">
          <cell r="A36" t="str">
            <v>B031140</v>
          </cell>
          <cell r="B36" t="str">
            <v>ｱｽﾌｧﾙﾄ防水Ｂ種</v>
          </cell>
          <cell r="C36" t="str">
            <v>断熱40（密着工法）一般部</v>
          </cell>
          <cell r="D36" t="str">
            <v>既設ｱｽﾌｧﾙﾄ面</v>
          </cell>
          <cell r="E36" t="str">
            <v>㎡</v>
          </cell>
          <cell r="F36">
            <v>6960</v>
          </cell>
        </row>
        <row r="37">
          <cell r="A37" t="str">
            <v>B031150</v>
          </cell>
          <cell r="B37" t="str">
            <v>ｱｽﾌｧﾙﾄ防水Ｂ種</v>
          </cell>
          <cell r="C37" t="str">
            <v>断熱50（密着工法）一般部</v>
          </cell>
          <cell r="D37" t="str">
            <v>既設ｱｽﾌｧﾙﾄ面</v>
          </cell>
          <cell r="E37" t="str">
            <v>㎡</v>
          </cell>
          <cell r="F37">
            <v>7160</v>
          </cell>
        </row>
        <row r="38">
          <cell r="A38" t="str">
            <v>B031225</v>
          </cell>
          <cell r="B38" t="str">
            <v>ｱｽﾌｧﾙﾄ防水Ｂ種</v>
          </cell>
          <cell r="C38" t="str">
            <v>断熱25（密着工法）一般部</v>
          </cell>
          <cell r="D38" t="str">
            <v>既設砂付ﾙｰﾌｨﾝｸﾞ面</v>
          </cell>
          <cell r="E38" t="str">
            <v>㎡</v>
          </cell>
          <cell r="F38">
            <v>6540</v>
          </cell>
        </row>
        <row r="39">
          <cell r="A39" t="str">
            <v>B031230</v>
          </cell>
          <cell r="B39" t="str">
            <v>ｱｽﾌｧﾙﾄ防水Ｂ種</v>
          </cell>
          <cell r="C39" t="str">
            <v>断熱30（密着工法）一般部</v>
          </cell>
          <cell r="D39" t="str">
            <v>既設砂付ﾙｰﾌｨﾝｸﾞ面</v>
          </cell>
          <cell r="E39" t="str">
            <v>㎡</v>
          </cell>
          <cell r="F39">
            <v>6620</v>
          </cell>
        </row>
        <row r="40">
          <cell r="A40" t="str">
            <v>B031240</v>
          </cell>
          <cell r="B40" t="str">
            <v>ｱｽﾌｧﾙﾄ防水Ｂ種</v>
          </cell>
          <cell r="C40" t="str">
            <v>断熱40（密着工法）一般部</v>
          </cell>
          <cell r="D40" t="str">
            <v>既設砂付ﾙｰﾌｨﾝｸﾞ面</v>
          </cell>
          <cell r="E40" t="str">
            <v>㎡</v>
          </cell>
          <cell r="F40">
            <v>7000</v>
          </cell>
        </row>
        <row r="41">
          <cell r="A41" t="str">
            <v>B031250</v>
          </cell>
          <cell r="B41" t="str">
            <v>ｱｽﾌｧﾙﾄ防水Ｂ種</v>
          </cell>
          <cell r="C41" t="str">
            <v>断熱50（密着工法）一般部</v>
          </cell>
          <cell r="D41" t="str">
            <v>既設砂付ﾙｰﾌｨﾝｸﾞ面</v>
          </cell>
          <cell r="E41" t="str">
            <v>㎡</v>
          </cell>
          <cell r="F41">
            <v>7200</v>
          </cell>
        </row>
        <row r="42">
          <cell r="A42" t="str">
            <v>B040001</v>
          </cell>
          <cell r="B42" t="str">
            <v>素地ごしらえ</v>
          </cell>
          <cell r="C42" t="str">
            <v>鉄面４種</v>
          </cell>
          <cell r="D42" t="str">
            <v>㎡</v>
          </cell>
          <cell r="E42" t="str">
            <v>㎡</v>
          </cell>
          <cell r="F42">
            <v>420</v>
          </cell>
        </row>
        <row r="43">
          <cell r="A43" t="str">
            <v>B040002</v>
          </cell>
          <cell r="B43" t="str">
            <v>素地ごしらえ</v>
          </cell>
          <cell r="C43" t="str">
            <v>鉄面３種Ｃ</v>
          </cell>
          <cell r="D43" t="str">
            <v>㎡</v>
          </cell>
          <cell r="E43" t="str">
            <v>㎡</v>
          </cell>
          <cell r="F43">
            <v>630</v>
          </cell>
        </row>
        <row r="44">
          <cell r="A44" t="str">
            <v>B040003</v>
          </cell>
          <cell r="B44" t="str">
            <v>素地ごしらえ</v>
          </cell>
          <cell r="C44" t="str">
            <v>鉄面３種Ｂ</v>
          </cell>
          <cell r="D44" t="str">
            <v>㎡</v>
          </cell>
          <cell r="E44" t="str">
            <v>㎡</v>
          </cell>
          <cell r="F44">
            <v>1000</v>
          </cell>
        </row>
        <row r="45">
          <cell r="A45" t="str">
            <v>B040004</v>
          </cell>
          <cell r="B45" t="str">
            <v>素地ごしらえ</v>
          </cell>
          <cell r="C45" t="str">
            <v>鉄面３種Ａ</v>
          </cell>
          <cell r="D45" t="str">
            <v>㎡</v>
          </cell>
          <cell r="E45" t="str">
            <v>㎡</v>
          </cell>
          <cell r="F45">
            <v>1490</v>
          </cell>
        </row>
        <row r="46">
          <cell r="A46" t="str">
            <v>B040005</v>
          </cell>
          <cell r="B46" t="str">
            <v>素地ごしらえ</v>
          </cell>
          <cell r="C46" t="str">
            <v>鉄面２種</v>
          </cell>
          <cell r="D46" t="str">
            <v>㎡</v>
          </cell>
          <cell r="E46" t="str">
            <v>㎡</v>
          </cell>
          <cell r="F46">
            <v>2320</v>
          </cell>
        </row>
        <row r="47">
          <cell r="A47" t="str">
            <v>B040011</v>
          </cell>
          <cell r="B47" t="str">
            <v>素地ごしらえ</v>
          </cell>
          <cell r="C47" t="str">
            <v>亜鉛めっき面４種</v>
          </cell>
          <cell r="D47" t="str">
            <v>㎡</v>
          </cell>
          <cell r="E47" t="str">
            <v>㎡</v>
          </cell>
          <cell r="F47">
            <v>420</v>
          </cell>
        </row>
        <row r="48">
          <cell r="A48" t="str">
            <v>B040012</v>
          </cell>
          <cell r="B48" t="str">
            <v>素地ごしらえ</v>
          </cell>
          <cell r="C48" t="str">
            <v>亜鉛めっき面３種Ｃ</v>
          </cell>
          <cell r="D48" t="str">
            <v>㎡</v>
          </cell>
          <cell r="E48" t="str">
            <v>㎡</v>
          </cell>
          <cell r="F48">
            <v>700</v>
          </cell>
        </row>
        <row r="49">
          <cell r="A49" t="str">
            <v>B040013</v>
          </cell>
          <cell r="B49" t="str">
            <v>素地ごしらえ</v>
          </cell>
          <cell r="C49" t="str">
            <v>亜鉛めっき面３種Ｂ</v>
          </cell>
          <cell r="D49" t="str">
            <v>㎡</v>
          </cell>
          <cell r="E49" t="str">
            <v>㎡</v>
          </cell>
          <cell r="F49">
            <v>1130</v>
          </cell>
        </row>
        <row r="50">
          <cell r="A50" t="str">
            <v>B040014</v>
          </cell>
          <cell r="B50" t="str">
            <v>素地ごしらえ</v>
          </cell>
          <cell r="C50" t="str">
            <v>亜鉛めっき面３種Ａ</v>
          </cell>
          <cell r="D50" t="str">
            <v>㎡</v>
          </cell>
          <cell r="E50" t="str">
            <v>㎡</v>
          </cell>
          <cell r="F50">
            <v>1680</v>
          </cell>
        </row>
        <row r="51">
          <cell r="A51" t="str">
            <v>B040015</v>
          </cell>
          <cell r="B51" t="str">
            <v>素地ごしらえ</v>
          </cell>
          <cell r="C51" t="str">
            <v>亜鉛めっき面２種</v>
          </cell>
          <cell r="D51" t="str">
            <v>㎡</v>
          </cell>
          <cell r="E51" t="str">
            <v>㎡</v>
          </cell>
          <cell r="F51">
            <v>2590</v>
          </cell>
        </row>
        <row r="52">
          <cell r="A52" t="str">
            <v>B040021</v>
          </cell>
          <cell r="B52" t="str">
            <v>素地ごしらえ</v>
          </cell>
          <cell r="C52" t="str">
            <v>ｺﾝｸﾘｰﾄ,ﾓﾙﾀﾙ,ﾌﾟﾗｽﾀｰ面等４種</v>
          </cell>
          <cell r="D52" t="str">
            <v>㎡</v>
          </cell>
          <cell r="E52" t="str">
            <v>㎡</v>
          </cell>
          <cell r="F52">
            <v>340</v>
          </cell>
        </row>
        <row r="53">
          <cell r="A53" t="str">
            <v>B040022</v>
          </cell>
          <cell r="B53" t="str">
            <v>素地ごしらえ</v>
          </cell>
          <cell r="C53" t="str">
            <v>ｺﾝｸﾘｰﾄ,ﾓﾙﾀﾙ,ﾌﾟﾗｽﾀｰ面等３種</v>
          </cell>
          <cell r="D53" t="str">
            <v>㎡</v>
          </cell>
          <cell r="E53" t="str">
            <v>㎡</v>
          </cell>
          <cell r="F53">
            <v>1120</v>
          </cell>
        </row>
        <row r="54">
          <cell r="A54" t="str">
            <v>B040023</v>
          </cell>
          <cell r="B54" t="str">
            <v>素地ごしらえ</v>
          </cell>
          <cell r="C54" t="str">
            <v>ｺﾝｸﾘｰﾄ,ﾓﾙﾀﾙ,ﾌﾟﾗｽﾀｰ面等２種</v>
          </cell>
          <cell r="D54" t="str">
            <v>㎡</v>
          </cell>
          <cell r="E54" t="str">
            <v>㎡</v>
          </cell>
          <cell r="F54">
            <v>2320</v>
          </cell>
        </row>
        <row r="55">
          <cell r="A55" t="str">
            <v>B040031</v>
          </cell>
          <cell r="B55" t="str">
            <v>素地ごしらえ</v>
          </cell>
          <cell r="C55" t="str">
            <v>ボード面等４種</v>
          </cell>
          <cell r="D55" t="str">
            <v>㎡</v>
          </cell>
          <cell r="E55" t="str">
            <v>㎡</v>
          </cell>
          <cell r="F55">
            <v>340</v>
          </cell>
        </row>
        <row r="56">
          <cell r="A56" t="str">
            <v>B040032</v>
          </cell>
          <cell r="B56" t="str">
            <v>素地ごしらえ</v>
          </cell>
          <cell r="C56" t="str">
            <v>ボード面等３種</v>
          </cell>
          <cell r="D56" t="str">
            <v>㎡</v>
          </cell>
          <cell r="E56" t="str">
            <v>㎡</v>
          </cell>
          <cell r="F56">
            <v>1100</v>
          </cell>
        </row>
        <row r="57">
          <cell r="A57" t="str">
            <v>B040033</v>
          </cell>
          <cell r="B57" t="str">
            <v>素地ごしらえ</v>
          </cell>
          <cell r="C57" t="str">
            <v>ボード面等２種</v>
          </cell>
          <cell r="D57" t="str">
            <v>㎡</v>
          </cell>
          <cell r="E57" t="str">
            <v>㎡</v>
          </cell>
          <cell r="F57">
            <v>2260</v>
          </cell>
        </row>
        <row r="58">
          <cell r="A58" t="str">
            <v>B040041</v>
          </cell>
          <cell r="B58" t="str">
            <v>素地ごしらえ</v>
          </cell>
          <cell r="C58" t="str">
            <v>木部４種</v>
          </cell>
          <cell r="D58" t="str">
            <v>㎡</v>
          </cell>
          <cell r="E58" t="str">
            <v>㎡</v>
          </cell>
          <cell r="F58">
            <v>340</v>
          </cell>
        </row>
        <row r="59">
          <cell r="A59" t="str">
            <v>B040042</v>
          </cell>
          <cell r="B59" t="str">
            <v>素地ごしらえ</v>
          </cell>
          <cell r="C59" t="str">
            <v>木部３種</v>
          </cell>
          <cell r="D59" t="str">
            <v>㎡</v>
          </cell>
          <cell r="E59" t="str">
            <v>㎡</v>
          </cell>
          <cell r="F59">
            <v>830</v>
          </cell>
        </row>
        <row r="60">
          <cell r="A60" t="str">
            <v>B040043</v>
          </cell>
          <cell r="B60" t="str">
            <v>素地ごしらえ</v>
          </cell>
          <cell r="C60" t="str">
            <v>木部２種</v>
          </cell>
          <cell r="D60" t="str">
            <v>㎡</v>
          </cell>
          <cell r="E60" t="str">
            <v>㎡</v>
          </cell>
          <cell r="F60">
            <v>2000</v>
          </cell>
        </row>
        <row r="61">
          <cell r="A61" t="str">
            <v>B040051</v>
          </cell>
          <cell r="B61" t="str">
            <v>素地ごしらえ（VE用）</v>
          </cell>
          <cell r="C61" t="str">
            <v>ｺﾝｸﾘｰﾄ,ﾓﾙﾀﾙ,ﾎﾞｰﾄﾞ面等４種</v>
          </cell>
          <cell r="D61" t="str">
            <v>㎡</v>
          </cell>
          <cell r="E61" t="str">
            <v>㎡</v>
          </cell>
          <cell r="F61">
            <v>340</v>
          </cell>
        </row>
        <row r="62">
          <cell r="A62" t="str">
            <v>B040052</v>
          </cell>
          <cell r="B62" t="str">
            <v>素地ごしらえ（VE用）</v>
          </cell>
          <cell r="C62" t="str">
            <v>ｺﾝｸﾘｰﾄ,ﾓﾙﾀﾙ,ﾎﾞｰﾄﾞ面等３種</v>
          </cell>
          <cell r="D62" t="str">
            <v>㎡</v>
          </cell>
          <cell r="E62" t="str">
            <v>㎡</v>
          </cell>
          <cell r="F62">
            <v>1140</v>
          </cell>
        </row>
        <row r="63">
          <cell r="A63" t="str">
            <v>B040053</v>
          </cell>
          <cell r="B63" t="str">
            <v>素地ごしらえ（VE用）</v>
          </cell>
          <cell r="C63" t="str">
            <v>ｺﾝｸﾘｰﾄ,ﾓﾙﾀﾙ,ﾎﾞｰﾄﾞ面等２種</v>
          </cell>
          <cell r="D63" t="str">
            <v>㎡</v>
          </cell>
          <cell r="E63" t="str">
            <v>㎡</v>
          </cell>
          <cell r="F63">
            <v>2330</v>
          </cell>
        </row>
        <row r="64">
          <cell r="A64" t="str">
            <v>B040101</v>
          </cell>
          <cell r="B64" t="str">
            <v>合成樹脂調合ﾍﾟｲﾝﾄ塗替え</v>
          </cell>
          <cell r="C64" t="str">
            <v>木部</v>
          </cell>
          <cell r="D64" t="str">
            <v>&lt;SOP&gt;</v>
          </cell>
          <cell r="E64" t="str">
            <v>㎡</v>
          </cell>
          <cell r="F64">
            <v>470</v>
          </cell>
        </row>
        <row r="65">
          <cell r="A65" t="str">
            <v>B040102</v>
          </cell>
          <cell r="B65" t="str">
            <v>合成樹脂調合ﾍﾟｲﾝﾄ塗替え</v>
          </cell>
          <cell r="C65" t="str">
            <v>木部</v>
          </cell>
          <cell r="D65" t="str">
            <v>&lt;SOP&gt;-1</v>
          </cell>
          <cell r="E65" t="str">
            <v>㎡</v>
          </cell>
          <cell r="F65">
            <v>910</v>
          </cell>
        </row>
        <row r="66">
          <cell r="A66" t="str">
            <v>B040103</v>
          </cell>
          <cell r="B66" t="str">
            <v>合成樹脂調合ﾍﾟｲﾝﾄ塗替え</v>
          </cell>
          <cell r="C66" t="str">
            <v>木部</v>
          </cell>
          <cell r="D66" t="str">
            <v>&lt;SOP&gt;-2</v>
          </cell>
          <cell r="E66" t="str">
            <v>㎡</v>
          </cell>
          <cell r="F66">
            <v>1160</v>
          </cell>
        </row>
        <row r="67">
          <cell r="A67" t="str">
            <v>B040104</v>
          </cell>
          <cell r="B67" t="str">
            <v>合成樹脂調合ﾍﾟｲﾝﾄ塗替え</v>
          </cell>
          <cell r="C67" t="str">
            <v>木部</v>
          </cell>
          <cell r="D67" t="str">
            <v>&lt;SOP&gt;-3</v>
          </cell>
          <cell r="E67" t="str">
            <v>㎡</v>
          </cell>
          <cell r="F67">
            <v>1390</v>
          </cell>
        </row>
        <row r="68">
          <cell r="A68" t="str">
            <v>B040111</v>
          </cell>
          <cell r="B68" t="str">
            <v>合成樹脂調合ﾍﾟｲﾝﾄ塗替え</v>
          </cell>
          <cell r="C68" t="str">
            <v>鉄面</v>
          </cell>
          <cell r="D68" t="str">
            <v>&lt;SOP&gt;</v>
          </cell>
          <cell r="E68" t="str">
            <v>㎡</v>
          </cell>
          <cell r="F68">
            <v>470</v>
          </cell>
        </row>
        <row r="69">
          <cell r="A69" t="str">
            <v>B040112</v>
          </cell>
          <cell r="B69" t="str">
            <v>合成樹脂調合ﾍﾟｲﾝﾄ塗替え</v>
          </cell>
          <cell r="C69" t="str">
            <v>鉄面</v>
          </cell>
          <cell r="D69" t="str">
            <v>&lt;SOP&gt;-1</v>
          </cell>
          <cell r="E69" t="str">
            <v>㎡</v>
          </cell>
          <cell r="F69">
            <v>910</v>
          </cell>
        </row>
        <row r="70">
          <cell r="A70" t="str">
            <v>B040113</v>
          </cell>
          <cell r="B70" t="str">
            <v>合成樹脂調合ﾍﾟｲﾝﾄ塗替え</v>
          </cell>
          <cell r="C70" t="str">
            <v>鉄面</v>
          </cell>
          <cell r="D70" t="str">
            <v>&lt;SOP&gt;-2C</v>
          </cell>
          <cell r="E70" t="str">
            <v>㎡</v>
          </cell>
          <cell r="F70">
            <v>1160</v>
          </cell>
        </row>
        <row r="71">
          <cell r="A71" t="str">
            <v>B040114</v>
          </cell>
          <cell r="B71" t="str">
            <v>合成樹脂調合ﾍﾟｲﾝﾄ塗替え</v>
          </cell>
          <cell r="C71" t="str">
            <v>鉄面</v>
          </cell>
          <cell r="D71" t="str">
            <v>&lt;SOP&gt;-2B</v>
          </cell>
          <cell r="E71" t="str">
            <v>㎡</v>
          </cell>
          <cell r="F71">
            <v>1400</v>
          </cell>
        </row>
        <row r="72">
          <cell r="A72" t="str">
            <v>B040115</v>
          </cell>
          <cell r="B72" t="str">
            <v>合成樹脂調合ﾍﾟｲﾝﾄ塗替え</v>
          </cell>
          <cell r="C72" t="str">
            <v>鉄面</v>
          </cell>
          <cell r="D72" t="str">
            <v>&lt;SOP&gt;-2A</v>
          </cell>
          <cell r="E72" t="str">
            <v>㎡</v>
          </cell>
          <cell r="F72">
            <v>1670</v>
          </cell>
        </row>
        <row r="73">
          <cell r="A73" t="str">
            <v>B040116</v>
          </cell>
          <cell r="B73" t="str">
            <v>合成樹脂調合ﾍﾟｲﾝﾄ塗替え</v>
          </cell>
          <cell r="C73" t="str">
            <v>鉄面</v>
          </cell>
          <cell r="D73" t="str">
            <v>&lt;SOP&gt;-3</v>
          </cell>
          <cell r="E73" t="str">
            <v>㎡</v>
          </cell>
          <cell r="F73">
            <v>1910</v>
          </cell>
        </row>
        <row r="74">
          <cell r="A74" t="str">
            <v>B040121</v>
          </cell>
          <cell r="B74" t="str">
            <v>合成樹脂調合ﾍﾟｲﾝﾄ塗替え</v>
          </cell>
          <cell r="C74" t="str">
            <v>鋼製建具等（鉄面）</v>
          </cell>
          <cell r="D74" t="str">
            <v>&lt;SOP&gt;</v>
          </cell>
          <cell r="E74" t="str">
            <v>㎡</v>
          </cell>
          <cell r="F74">
            <v>470</v>
          </cell>
        </row>
        <row r="75">
          <cell r="A75" t="str">
            <v>B040122</v>
          </cell>
          <cell r="B75" t="str">
            <v>合成樹脂調合ﾍﾟｲﾝﾄ塗替え</v>
          </cell>
          <cell r="C75" t="str">
            <v>鋼製建具等（鉄面）</v>
          </cell>
          <cell r="D75" t="str">
            <v>&lt;SOP&gt;-1</v>
          </cell>
          <cell r="E75" t="str">
            <v>㎡</v>
          </cell>
          <cell r="F75">
            <v>910</v>
          </cell>
        </row>
        <row r="76">
          <cell r="A76" t="str">
            <v>B040123</v>
          </cell>
          <cell r="B76" t="str">
            <v>合成樹脂調合ﾍﾟｲﾝﾄ塗替え</v>
          </cell>
          <cell r="C76" t="str">
            <v>鋼製建具等（鉄面）</v>
          </cell>
          <cell r="D76" t="str">
            <v>&lt;SOP&gt;-2C</v>
          </cell>
          <cell r="E76" t="str">
            <v>㎡</v>
          </cell>
          <cell r="F76">
            <v>1170</v>
          </cell>
        </row>
        <row r="77">
          <cell r="A77" t="str">
            <v>B040124</v>
          </cell>
          <cell r="B77" t="str">
            <v>合成樹脂調合ﾍﾟｲﾝﾄ塗替え</v>
          </cell>
          <cell r="C77" t="str">
            <v>鋼製建具等（鉄面）</v>
          </cell>
          <cell r="D77" t="str">
            <v>&lt;SOP&gt;-2B</v>
          </cell>
          <cell r="E77" t="str">
            <v>㎡</v>
          </cell>
          <cell r="F77">
            <v>1450</v>
          </cell>
        </row>
        <row r="78">
          <cell r="A78" t="str">
            <v>B040125</v>
          </cell>
          <cell r="B78" t="str">
            <v>合成樹脂調合ﾍﾟｲﾝﾄ塗替え</v>
          </cell>
          <cell r="C78" t="str">
            <v>鋼製建具等（鉄面）</v>
          </cell>
          <cell r="D78" t="str">
            <v>&lt;SOP&gt;-2A</v>
          </cell>
          <cell r="E78" t="str">
            <v>㎡</v>
          </cell>
          <cell r="F78">
            <v>1710</v>
          </cell>
        </row>
        <row r="79">
          <cell r="A79" t="str">
            <v>B040126</v>
          </cell>
          <cell r="B79" t="str">
            <v>合成樹脂調合ﾍﾟｲﾝﾄ塗替え</v>
          </cell>
          <cell r="C79" t="str">
            <v>鋼製建具等（鉄面）</v>
          </cell>
          <cell r="D79" t="str">
            <v>&lt;SOP&gt;-3</v>
          </cell>
          <cell r="E79" t="str">
            <v>㎡</v>
          </cell>
          <cell r="F79">
            <v>1980</v>
          </cell>
        </row>
        <row r="80">
          <cell r="A80" t="str">
            <v>B040131</v>
          </cell>
          <cell r="B80" t="str">
            <v>合成樹脂調合ﾍﾟｲﾝﾄ塗替え</v>
          </cell>
          <cell r="C80" t="str">
            <v>鋼製建具等（亜鉛ﾒｯｷ）</v>
          </cell>
          <cell r="D80" t="str">
            <v>&lt;SOP&gt;</v>
          </cell>
          <cell r="E80" t="str">
            <v>㎡</v>
          </cell>
          <cell r="F80">
            <v>470</v>
          </cell>
        </row>
        <row r="81">
          <cell r="A81" t="str">
            <v>B040132</v>
          </cell>
          <cell r="B81" t="str">
            <v>合成樹脂調合ﾍﾟｲﾝﾄ塗替え</v>
          </cell>
          <cell r="C81" t="str">
            <v>鋼製建具等（亜鉛ﾒｯｷ）</v>
          </cell>
          <cell r="D81" t="str">
            <v>&lt;SOP&gt;-1</v>
          </cell>
          <cell r="E81" t="str">
            <v>㎡</v>
          </cell>
          <cell r="F81">
            <v>910</v>
          </cell>
        </row>
        <row r="82">
          <cell r="A82" t="str">
            <v>B040133</v>
          </cell>
          <cell r="B82" t="str">
            <v>合成樹脂調合ﾍﾟｲﾝﾄ塗替え</v>
          </cell>
          <cell r="C82" t="str">
            <v>鋼製建具等（亜鉛ﾒｯｷ）</v>
          </cell>
          <cell r="D82" t="str">
            <v>&lt;SOP&gt;-2C</v>
          </cell>
          <cell r="E82" t="str">
            <v>㎡</v>
          </cell>
          <cell r="F82">
            <v>1170</v>
          </cell>
        </row>
        <row r="83">
          <cell r="A83" t="str">
            <v>B040134</v>
          </cell>
          <cell r="B83" t="str">
            <v>合成樹脂調合ﾍﾟｲﾝﾄ塗替え</v>
          </cell>
          <cell r="C83" t="str">
            <v>鋼製建具等（亜鉛ﾒｯｷ）</v>
          </cell>
          <cell r="D83" t="str">
            <v>&lt;SOP&gt;-2B</v>
          </cell>
          <cell r="E83" t="str">
            <v>㎡</v>
          </cell>
          <cell r="F83">
            <v>1450</v>
          </cell>
        </row>
        <row r="84">
          <cell r="A84" t="str">
            <v>B040135</v>
          </cell>
          <cell r="B84" t="str">
            <v>合成樹脂調合ﾍﾟｲﾝﾄ塗替え</v>
          </cell>
          <cell r="C84" t="str">
            <v>鋼製建具等（亜鉛ﾒｯｷ）</v>
          </cell>
          <cell r="D84" t="str">
            <v>&lt;SOP&gt;-2A</v>
          </cell>
          <cell r="E84" t="str">
            <v>㎡</v>
          </cell>
          <cell r="F84">
            <v>1720</v>
          </cell>
        </row>
        <row r="85">
          <cell r="A85" t="str">
            <v>B040136</v>
          </cell>
          <cell r="B85" t="str">
            <v>合成樹脂調合ﾍﾟｲﾝﾄ塗替え</v>
          </cell>
          <cell r="C85" t="str">
            <v>鋼製建具等（亜鉛ﾒｯｷ）</v>
          </cell>
          <cell r="D85" t="str">
            <v>&lt;SOP&gt;-3</v>
          </cell>
          <cell r="E85" t="str">
            <v>㎡</v>
          </cell>
          <cell r="F85">
            <v>1980</v>
          </cell>
        </row>
        <row r="86">
          <cell r="A86" t="str">
            <v>B040141</v>
          </cell>
          <cell r="B86" t="str">
            <v>合成樹脂調合ﾍﾟｲﾝﾄ塗替え</v>
          </cell>
          <cell r="C86" t="str">
            <v>亜鉛めっき面</v>
          </cell>
          <cell r="D86" t="str">
            <v>&lt;SOP&gt;</v>
          </cell>
          <cell r="E86" t="str">
            <v>㎡</v>
          </cell>
          <cell r="F86">
            <v>470</v>
          </cell>
        </row>
        <row r="87">
          <cell r="A87" t="str">
            <v>B040142</v>
          </cell>
          <cell r="B87" t="str">
            <v>合成樹脂調合ﾍﾟｲﾝﾄ塗替え</v>
          </cell>
          <cell r="C87" t="str">
            <v>亜鉛めっき面</v>
          </cell>
          <cell r="D87" t="str">
            <v>&lt;SOP&gt;-1</v>
          </cell>
          <cell r="E87" t="str">
            <v>㎡</v>
          </cell>
          <cell r="F87">
            <v>910</v>
          </cell>
        </row>
        <row r="88">
          <cell r="A88" t="str">
            <v>B040143</v>
          </cell>
          <cell r="B88" t="str">
            <v>合成樹脂調合ﾍﾟｲﾝﾄ塗替え</v>
          </cell>
          <cell r="C88" t="str">
            <v>亜鉛めっき面</v>
          </cell>
          <cell r="D88" t="str">
            <v>&lt;SOP&gt;-2C</v>
          </cell>
          <cell r="E88" t="str">
            <v>㎡</v>
          </cell>
          <cell r="F88">
            <v>1170</v>
          </cell>
        </row>
        <row r="89">
          <cell r="A89" t="str">
            <v>B040144</v>
          </cell>
          <cell r="B89" t="str">
            <v>合成樹脂調合ﾍﾟｲﾝﾄ塗替え</v>
          </cell>
          <cell r="C89" t="str">
            <v>亜鉛めっき面</v>
          </cell>
          <cell r="D89" t="str">
            <v>&lt;SOP&gt;-2B</v>
          </cell>
          <cell r="E89" t="str">
            <v>㎡</v>
          </cell>
          <cell r="F89">
            <v>1450</v>
          </cell>
        </row>
        <row r="90">
          <cell r="A90" t="str">
            <v>B040145</v>
          </cell>
          <cell r="B90" t="str">
            <v>合成樹脂調合ﾍﾟｲﾝﾄ塗替え</v>
          </cell>
          <cell r="C90" t="str">
            <v>亜鉛めっき面</v>
          </cell>
          <cell r="D90" t="str">
            <v>&lt;SOP&gt;-2A</v>
          </cell>
          <cell r="E90" t="str">
            <v>㎡</v>
          </cell>
          <cell r="F90">
            <v>1720</v>
          </cell>
        </row>
        <row r="91">
          <cell r="A91" t="str">
            <v>B040146</v>
          </cell>
          <cell r="B91" t="str">
            <v>合成樹脂調合ﾍﾟｲﾝﾄ塗替え</v>
          </cell>
          <cell r="C91" t="str">
            <v>亜鉛めっき面</v>
          </cell>
          <cell r="D91" t="str">
            <v>&lt;SOP&gt;-3</v>
          </cell>
          <cell r="E91" t="str">
            <v>㎡</v>
          </cell>
          <cell r="F91">
            <v>1980</v>
          </cell>
        </row>
        <row r="92">
          <cell r="A92" t="str">
            <v>B040201</v>
          </cell>
          <cell r="B92" t="str">
            <v>合成樹脂ｴﾏﾙｼｮﾝﾍﾟｲﾝﾄ1種塗替え</v>
          </cell>
          <cell r="C92" t="str">
            <v>ｺﾝｸﾘｰﾄ,ﾓﾙﾀﾙ,ﾎﾞｰﾄﾞ面等</v>
          </cell>
          <cell r="D92" t="str">
            <v>&lt;EP-1&gt;</v>
          </cell>
          <cell r="E92" t="str">
            <v>㎡</v>
          </cell>
          <cell r="F92">
            <v>400</v>
          </cell>
        </row>
        <row r="93">
          <cell r="A93" t="str">
            <v>B040202</v>
          </cell>
          <cell r="B93" t="str">
            <v>合成樹脂ｴﾏﾙｼｮﾝﾍﾟｲﾝﾄ1種塗替え</v>
          </cell>
          <cell r="C93" t="str">
            <v>ｺﾝｸﾘｰﾄ,ﾓﾙﾀﾙ,ﾎﾞｰﾄﾞ面等</v>
          </cell>
          <cell r="D93" t="str">
            <v>&lt;EP-1&gt;-1</v>
          </cell>
          <cell r="E93" t="str">
            <v>㎡</v>
          </cell>
          <cell r="F93">
            <v>740</v>
          </cell>
        </row>
        <row r="94">
          <cell r="A94" t="str">
            <v>B040203</v>
          </cell>
          <cell r="B94" t="str">
            <v>合成樹脂ｴﾏﾙｼｮﾝﾍﾟｲﾝﾄ1種塗替え</v>
          </cell>
          <cell r="C94" t="str">
            <v>ｺﾝｸﾘｰﾄ,ﾓﾙﾀﾙ,ﾎﾞｰﾄﾞ面等</v>
          </cell>
          <cell r="D94" t="str">
            <v>&lt;EP-1&gt;-2</v>
          </cell>
          <cell r="E94" t="str">
            <v>㎡</v>
          </cell>
          <cell r="F94">
            <v>740</v>
          </cell>
        </row>
        <row r="95">
          <cell r="A95" t="str">
            <v>B040204</v>
          </cell>
          <cell r="B95" t="str">
            <v>合成樹脂ｴﾏﾙｼｮﾝﾍﾟｲﾝﾄ1種塗替え</v>
          </cell>
          <cell r="C95" t="str">
            <v>ｺﾝｸﾘｰﾄ,ﾓﾙﾀﾙ,ﾎﾞｰﾄﾞ面等</v>
          </cell>
          <cell r="D95" t="str">
            <v>&lt;EP-1&gt;-3</v>
          </cell>
          <cell r="E95" t="str">
            <v>㎡</v>
          </cell>
          <cell r="F95">
            <v>740</v>
          </cell>
        </row>
        <row r="96">
          <cell r="A96" t="str">
            <v>B040211</v>
          </cell>
          <cell r="B96" t="str">
            <v>合成樹脂ｴﾏﾙｼｮﾝﾍﾟｲﾝﾄ1種塗替え</v>
          </cell>
          <cell r="C96" t="str">
            <v>天井面</v>
          </cell>
          <cell r="D96" t="str">
            <v>&lt;EP-1&gt;</v>
          </cell>
          <cell r="E96" t="str">
            <v>㎡</v>
          </cell>
          <cell r="F96">
            <v>480</v>
          </cell>
        </row>
        <row r="97">
          <cell r="A97" t="str">
            <v>B040212</v>
          </cell>
          <cell r="B97" t="str">
            <v>合成樹脂ｴﾏﾙｼｮﾝﾍﾟｲﾝﾄ1種塗替え</v>
          </cell>
          <cell r="C97" t="str">
            <v>天井面</v>
          </cell>
          <cell r="D97" t="str">
            <v>&lt;EP-1&gt;-1</v>
          </cell>
          <cell r="E97" t="str">
            <v>㎡</v>
          </cell>
          <cell r="F97">
            <v>820</v>
          </cell>
        </row>
        <row r="98">
          <cell r="A98" t="str">
            <v>B040213</v>
          </cell>
          <cell r="B98" t="str">
            <v>合成樹脂ｴﾏﾙｼｮﾝﾍﾟｲﾝﾄ1種塗替え</v>
          </cell>
          <cell r="C98" t="str">
            <v>天井面</v>
          </cell>
          <cell r="D98" t="str">
            <v>&lt;EP-1&gt;-2</v>
          </cell>
          <cell r="E98" t="str">
            <v>㎡</v>
          </cell>
          <cell r="F98">
            <v>820</v>
          </cell>
        </row>
        <row r="99">
          <cell r="A99" t="str">
            <v>B040214</v>
          </cell>
          <cell r="B99" t="str">
            <v>合成樹脂ｴﾏﾙｼｮﾝﾍﾟｲﾝﾄ1種塗替え</v>
          </cell>
          <cell r="C99" t="str">
            <v>天井面</v>
          </cell>
          <cell r="D99" t="str">
            <v>&lt;EP-1&gt;-3</v>
          </cell>
          <cell r="E99" t="str">
            <v>㎡</v>
          </cell>
          <cell r="F99">
            <v>820</v>
          </cell>
        </row>
        <row r="100">
          <cell r="A100" t="str">
            <v>B040301</v>
          </cell>
          <cell r="B100" t="str">
            <v>つや有り合成樹脂ｴﾏﾙｼｮﾝﾍﾟｲﾝﾄ塗替え</v>
          </cell>
          <cell r="C100" t="str">
            <v>ｺﾝｸﾘｰﾄ,ﾓﾙﾀﾙ,ﾎﾞｰﾄﾞ面等</v>
          </cell>
          <cell r="D100" t="str">
            <v>&lt;GEP-A&gt;</v>
          </cell>
          <cell r="E100" t="str">
            <v>㎡</v>
          </cell>
          <cell r="F100">
            <v>390</v>
          </cell>
        </row>
        <row r="101">
          <cell r="A101" t="str">
            <v>B040302</v>
          </cell>
          <cell r="B101" t="str">
            <v>つや有り合成樹脂ｴﾏﾙｼｮﾝﾍﾟｲﾝﾄ塗替え</v>
          </cell>
          <cell r="C101" t="str">
            <v>ｺﾝｸﾘｰﾄ,ﾓﾙﾀﾙ,ﾎﾞｰﾄﾞ面等</v>
          </cell>
          <cell r="D101" t="str">
            <v>&lt;GEP-A&gt;-1</v>
          </cell>
          <cell r="E101" t="str">
            <v>㎡</v>
          </cell>
          <cell r="F101">
            <v>810</v>
          </cell>
        </row>
        <row r="102">
          <cell r="A102" t="str">
            <v>B040303</v>
          </cell>
          <cell r="B102" t="str">
            <v>つや有り合成樹脂ｴﾏﾙｼｮﾝﾍﾟｲﾝﾄ塗替え</v>
          </cell>
          <cell r="C102" t="str">
            <v>ｺﾝｸﾘｰﾄ,ﾓﾙﾀﾙ,ﾎﾞｰﾄﾞ面等</v>
          </cell>
          <cell r="D102" t="str">
            <v>&lt;GEP-A&gt;-2</v>
          </cell>
          <cell r="E102" t="str">
            <v>㎡</v>
          </cell>
          <cell r="F102">
            <v>1220</v>
          </cell>
        </row>
        <row r="103">
          <cell r="A103" t="str">
            <v>B040304</v>
          </cell>
          <cell r="B103" t="str">
            <v>つや有り合成樹脂ｴﾏﾙｼｮﾝﾍﾟｲﾝﾄ塗替え</v>
          </cell>
          <cell r="C103" t="str">
            <v>ｺﾝｸﾘｰﾄ,ﾓﾙﾀﾙ,ﾎﾞｰﾄﾞ面等</v>
          </cell>
          <cell r="D103" t="str">
            <v>&lt;GEP-A&gt;-3</v>
          </cell>
          <cell r="E103" t="str">
            <v>㎡</v>
          </cell>
          <cell r="F103">
            <v>1220</v>
          </cell>
        </row>
        <row r="104">
          <cell r="A104" t="str">
            <v>B040311</v>
          </cell>
          <cell r="B104" t="str">
            <v>つや有り合成樹脂ｴﾏﾙｼｮﾝﾍﾟｲﾝﾄ塗替え</v>
          </cell>
          <cell r="C104" t="str">
            <v>天井面等</v>
          </cell>
          <cell r="D104" t="str">
            <v>&lt;GEP-A&gt;</v>
          </cell>
          <cell r="E104" t="str">
            <v>㎡</v>
          </cell>
          <cell r="F104">
            <v>410</v>
          </cell>
        </row>
        <row r="105">
          <cell r="A105" t="str">
            <v>B040312</v>
          </cell>
          <cell r="B105" t="str">
            <v>つや有り合成樹脂ｴﾏﾙｼｮﾝﾍﾟｲﾝﾄ塗替え</v>
          </cell>
          <cell r="C105" t="str">
            <v>天井面等</v>
          </cell>
          <cell r="D105" t="str">
            <v>&lt;GEP-A&gt;-1</v>
          </cell>
          <cell r="E105" t="str">
            <v>㎡</v>
          </cell>
          <cell r="F105">
            <v>820</v>
          </cell>
        </row>
        <row r="106">
          <cell r="A106" t="str">
            <v>B040313</v>
          </cell>
          <cell r="B106" t="str">
            <v>つや有り合成樹脂ｴﾏﾙｼｮﾝﾍﾟｲﾝﾄ塗替え</v>
          </cell>
          <cell r="C106" t="str">
            <v>天井面等</v>
          </cell>
          <cell r="D106" t="str">
            <v>&lt;GEP-A&gt;-2</v>
          </cell>
          <cell r="E106" t="str">
            <v>㎡</v>
          </cell>
          <cell r="F106">
            <v>1280</v>
          </cell>
        </row>
        <row r="107">
          <cell r="A107" t="str">
            <v>B040314</v>
          </cell>
          <cell r="B107" t="str">
            <v>つや有り合成樹脂ｴﾏﾙｼｮﾝﾍﾟｲﾝﾄ塗替え</v>
          </cell>
          <cell r="C107" t="str">
            <v>天井面等</v>
          </cell>
          <cell r="D107" t="str">
            <v>&lt;GEP-A&gt;-3</v>
          </cell>
          <cell r="E107" t="str">
            <v>㎡</v>
          </cell>
          <cell r="F107">
            <v>1280</v>
          </cell>
        </row>
        <row r="108">
          <cell r="A108" t="str">
            <v>B040321</v>
          </cell>
          <cell r="B108" t="str">
            <v>つや有り合成樹脂ｴﾏﾙｼｮﾝﾍﾟｲﾝﾄ塗替え</v>
          </cell>
          <cell r="C108" t="str">
            <v>ｺﾝｸﾘｰﾄ,ﾓﾙﾀﾙ,ﾎﾞｰﾄﾞ面等</v>
          </cell>
          <cell r="D108" t="str">
            <v>&lt;GEP-B&gt;</v>
          </cell>
          <cell r="E108" t="str">
            <v>㎡</v>
          </cell>
          <cell r="F108">
            <v>410</v>
          </cell>
        </row>
        <row r="109">
          <cell r="A109" t="str">
            <v>B040322</v>
          </cell>
          <cell r="B109" t="str">
            <v>つや有り合成樹脂ｴﾏﾙｼｮﾝﾍﾟｲﾝﾄ塗替え</v>
          </cell>
          <cell r="C109" t="str">
            <v>ｺﾝｸﾘｰﾄ,ﾓﾙﾀﾙ,ﾎﾞｰﾄﾞ面等</v>
          </cell>
          <cell r="D109" t="str">
            <v>&lt;GEP-B&gt;-1</v>
          </cell>
          <cell r="E109" t="str">
            <v>㎡</v>
          </cell>
          <cell r="F109">
            <v>850</v>
          </cell>
        </row>
        <row r="110">
          <cell r="A110" t="str">
            <v>B040323</v>
          </cell>
          <cell r="B110" t="str">
            <v>つや有り合成樹脂ｴﾏﾙｼｮﾝﾍﾟｲﾝﾄ塗替え</v>
          </cell>
          <cell r="C110" t="str">
            <v>ｺﾝｸﾘｰﾄ,ﾓﾙﾀﾙ,ﾎﾞｰﾄﾞ面等</v>
          </cell>
          <cell r="D110" t="str">
            <v>&lt;GEP-B&gt;-2</v>
          </cell>
          <cell r="E110" t="str">
            <v>㎡</v>
          </cell>
          <cell r="F110">
            <v>850</v>
          </cell>
        </row>
        <row r="111">
          <cell r="A111" t="str">
            <v>B040324</v>
          </cell>
          <cell r="B111" t="str">
            <v>つや有り合成樹脂ｴﾏﾙｼｮﾝﾍﾟｲﾝﾄ塗替え</v>
          </cell>
          <cell r="C111" t="str">
            <v>ｺﾝｸﾘｰﾄ,ﾓﾙﾀﾙ,ﾎﾞｰﾄﾞ面等</v>
          </cell>
          <cell r="D111" t="str">
            <v>&lt;GEP-B&gt;-3</v>
          </cell>
          <cell r="E111" t="str">
            <v>㎡</v>
          </cell>
          <cell r="F111">
            <v>850</v>
          </cell>
        </row>
        <row r="112">
          <cell r="A112" t="str">
            <v>B040331</v>
          </cell>
          <cell r="B112" t="str">
            <v>つや有り合成樹脂ｴﾏﾙｼｮﾝﾍﾟｲﾝﾄ塗替え</v>
          </cell>
          <cell r="C112" t="str">
            <v>天井面等</v>
          </cell>
          <cell r="D112" t="str">
            <v>&lt;GEP-B&gt;</v>
          </cell>
          <cell r="E112" t="str">
            <v>㎡</v>
          </cell>
          <cell r="F112">
            <v>410</v>
          </cell>
        </row>
        <row r="113">
          <cell r="A113" t="str">
            <v>B040332</v>
          </cell>
          <cell r="B113" t="str">
            <v>つや有り合成樹脂ｴﾏﾙｼｮﾝﾍﾟｲﾝﾄ塗替え</v>
          </cell>
          <cell r="C113" t="str">
            <v>天井面等</v>
          </cell>
          <cell r="D113" t="str">
            <v>&lt;GEP-B&gt;-1</v>
          </cell>
          <cell r="E113" t="str">
            <v>㎡</v>
          </cell>
          <cell r="F113">
            <v>840</v>
          </cell>
        </row>
        <row r="114">
          <cell r="A114" t="str">
            <v>B040333</v>
          </cell>
          <cell r="B114" t="str">
            <v>つや有り合成樹脂ｴﾏﾙｼｮﾝﾍﾟｲﾝﾄ塗替え</v>
          </cell>
          <cell r="C114" t="str">
            <v>天井面等</v>
          </cell>
          <cell r="D114" t="str">
            <v>&lt;GEP-B&gt;-2</v>
          </cell>
          <cell r="E114" t="str">
            <v>㎡</v>
          </cell>
          <cell r="F114">
            <v>840</v>
          </cell>
        </row>
        <row r="115">
          <cell r="A115" t="str">
            <v>B040334</v>
          </cell>
          <cell r="B115" t="str">
            <v>つや有り合成樹脂ｴﾏﾙｼｮﾝﾍﾟｲﾝﾄ塗替え</v>
          </cell>
          <cell r="C115" t="str">
            <v>天井面等</v>
          </cell>
          <cell r="D115" t="str">
            <v>&lt;GEP-B&gt;-3</v>
          </cell>
          <cell r="E115" t="str">
            <v>㎡</v>
          </cell>
          <cell r="F115">
            <v>840</v>
          </cell>
        </row>
        <row r="116">
          <cell r="A116" t="str">
            <v>B040401</v>
          </cell>
          <cell r="B116" t="str">
            <v>塩化ﾋﾞﾆﾙ樹脂ｴﾅﾒﾙ塗替え</v>
          </cell>
          <cell r="C116" t="str">
            <v>ｺﾝｸﾘｰﾄ,ﾓﾙﾀﾙ,ﾎﾞｰﾄﾞ面等</v>
          </cell>
          <cell r="D116" t="str">
            <v>&lt;VE&gt;</v>
          </cell>
          <cell r="E116" t="str">
            <v>㎡</v>
          </cell>
          <cell r="F116">
            <v>320</v>
          </cell>
        </row>
        <row r="117">
          <cell r="A117" t="str">
            <v>B040402</v>
          </cell>
          <cell r="B117" t="str">
            <v>塩化ﾋﾞﾆﾙ樹脂ｴﾅﾒﾙ塗替え</v>
          </cell>
          <cell r="C117" t="str">
            <v>ｺﾝｸﾘｰﾄ,ﾓﾙﾀﾙ,ﾎﾞｰﾄﾞ面等</v>
          </cell>
          <cell r="D117" t="str">
            <v>&lt;VE&gt;-1</v>
          </cell>
          <cell r="E117" t="str">
            <v>㎡</v>
          </cell>
          <cell r="F117">
            <v>670</v>
          </cell>
        </row>
        <row r="118">
          <cell r="A118" t="str">
            <v>B040403</v>
          </cell>
          <cell r="B118" t="str">
            <v>塩化ﾋﾞﾆﾙ樹脂ｴﾅﾒﾙ塗替え</v>
          </cell>
          <cell r="C118" t="str">
            <v>ｺﾝｸﾘｰﾄ,ﾓﾙﾀﾙ,ﾎﾞｰﾄﾞ面等</v>
          </cell>
          <cell r="D118" t="str">
            <v>&lt;VE&gt;-2</v>
          </cell>
          <cell r="E118" t="str">
            <v>㎡</v>
          </cell>
          <cell r="F118">
            <v>1440</v>
          </cell>
        </row>
        <row r="119">
          <cell r="A119" t="str">
            <v>B040404</v>
          </cell>
          <cell r="B119" t="str">
            <v>塩化ﾋﾞﾆﾙ樹脂ｴﾅﾒﾙ塗替え</v>
          </cell>
          <cell r="C119" t="str">
            <v>ｺﾝｸﾘｰﾄ,ﾓﾙﾀﾙ,ﾎﾞｰﾄﾞ面等</v>
          </cell>
          <cell r="D119" t="str">
            <v>&lt;VE&gt;-3</v>
          </cell>
          <cell r="E119" t="str">
            <v>㎡</v>
          </cell>
          <cell r="F119">
            <v>1620</v>
          </cell>
        </row>
        <row r="120">
          <cell r="A120" t="str">
            <v>B040501</v>
          </cell>
          <cell r="B120" t="str">
            <v>クリヤラッカー塗替え</v>
          </cell>
          <cell r="C120" t="str">
            <v>木部</v>
          </cell>
          <cell r="D120" t="str">
            <v>&lt;CL&gt;</v>
          </cell>
          <cell r="E120" t="str">
            <v>㎡</v>
          </cell>
          <cell r="F120">
            <v>1080</v>
          </cell>
        </row>
        <row r="121">
          <cell r="A121" t="str">
            <v>B040601</v>
          </cell>
          <cell r="B121" t="str">
            <v>ﾌﾀﾙ酸樹脂ｴﾅﾒﾙ塗替え</v>
          </cell>
          <cell r="C121" t="str">
            <v>鉄面</v>
          </cell>
          <cell r="D121" t="str">
            <v>&lt;FE&gt;</v>
          </cell>
          <cell r="E121" t="str">
            <v>㎡</v>
          </cell>
          <cell r="F121">
            <v>560</v>
          </cell>
        </row>
        <row r="122">
          <cell r="A122" t="str">
            <v>B040602</v>
          </cell>
          <cell r="B122" t="str">
            <v>ﾌﾀﾙ酸樹脂ｴﾅﾒﾙ塗替え</v>
          </cell>
          <cell r="C122" t="str">
            <v>鉄面</v>
          </cell>
          <cell r="D122" t="str">
            <v>&lt;FE&gt;-1</v>
          </cell>
          <cell r="E122" t="str">
            <v>㎡</v>
          </cell>
          <cell r="F122">
            <v>1180</v>
          </cell>
        </row>
        <row r="123">
          <cell r="A123" t="str">
            <v>B040603</v>
          </cell>
          <cell r="B123" t="str">
            <v>ﾌﾀﾙ酸樹脂ｴﾅﾒﾙ塗替え</v>
          </cell>
          <cell r="C123" t="str">
            <v>鉄面</v>
          </cell>
          <cell r="D123" t="str">
            <v>&lt;FE&gt;-2C</v>
          </cell>
          <cell r="E123" t="str">
            <v>㎡</v>
          </cell>
          <cell r="F123">
            <v>2180</v>
          </cell>
        </row>
        <row r="124">
          <cell r="A124" t="str">
            <v>B040604</v>
          </cell>
          <cell r="B124" t="str">
            <v>ﾌﾀﾙ酸樹脂ｴﾅﾒﾙ塗替え</v>
          </cell>
          <cell r="C124" t="str">
            <v>鉄面</v>
          </cell>
          <cell r="D124" t="str">
            <v>&lt;FE&gt;-2B</v>
          </cell>
          <cell r="E124" t="str">
            <v>㎡</v>
          </cell>
          <cell r="F124">
            <v>2400</v>
          </cell>
        </row>
        <row r="125">
          <cell r="A125" t="str">
            <v>B040605</v>
          </cell>
          <cell r="B125" t="str">
            <v>ﾌﾀﾙ酸樹脂ｴﾅﾒﾙ塗替え</v>
          </cell>
          <cell r="C125" t="str">
            <v>鉄面</v>
          </cell>
          <cell r="D125" t="str">
            <v>&lt;FE&gt;-2A</v>
          </cell>
          <cell r="E125" t="str">
            <v>㎡</v>
          </cell>
          <cell r="F125">
            <v>2640</v>
          </cell>
        </row>
        <row r="126">
          <cell r="A126" t="str">
            <v>B040606</v>
          </cell>
          <cell r="B126" t="str">
            <v>ﾌﾀﾙ酸樹脂ｴﾅﾒﾙ塗替え</v>
          </cell>
          <cell r="C126" t="str">
            <v>鉄面</v>
          </cell>
          <cell r="D126" t="str">
            <v>&lt;FE&gt;-3</v>
          </cell>
          <cell r="E126" t="str">
            <v>㎡</v>
          </cell>
          <cell r="F126">
            <v>2850</v>
          </cell>
        </row>
        <row r="127">
          <cell r="A127" t="str">
            <v>B040611</v>
          </cell>
          <cell r="B127" t="str">
            <v>ﾌﾀﾙ酸樹脂ｴﾅﾒﾙ塗替え</v>
          </cell>
          <cell r="C127" t="str">
            <v>鋼製建具等（鉄面）</v>
          </cell>
          <cell r="D127" t="str">
            <v>&lt;FE&gt;</v>
          </cell>
          <cell r="E127" t="str">
            <v>㎡</v>
          </cell>
          <cell r="F127">
            <v>560</v>
          </cell>
        </row>
        <row r="128">
          <cell r="A128" t="str">
            <v>B040612</v>
          </cell>
          <cell r="B128" t="str">
            <v>ﾌﾀﾙ酸樹脂ｴﾅﾒﾙ塗替え</v>
          </cell>
          <cell r="C128" t="str">
            <v>鋼製建具等（鉄面）</v>
          </cell>
          <cell r="D128" t="str">
            <v>&lt;FE&gt;-1</v>
          </cell>
          <cell r="E128" t="str">
            <v>㎡</v>
          </cell>
          <cell r="F128">
            <v>1180</v>
          </cell>
        </row>
        <row r="129">
          <cell r="A129" t="str">
            <v>B040613</v>
          </cell>
          <cell r="B129" t="str">
            <v>ﾌﾀﾙ酸樹脂ｴﾅﾒﾙ塗替え</v>
          </cell>
          <cell r="C129" t="str">
            <v>鋼製建具等（鉄面）</v>
          </cell>
          <cell r="D129" t="str">
            <v>&lt;FE&gt;-2C</v>
          </cell>
          <cell r="E129" t="str">
            <v>㎡</v>
          </cell>
          <cell r="F129">
            <v>2230</v>
          </cell>
        </row>
        <row r="130">
          <cell r="A130" t="str">
            <v>B040614</v>
          </cell>
          <cell r="B130" t="str">
            <v>ﾌﾀﾙ酸樹脂ｴﾅﾒﾙ塗替え</v>
          </cell>
          <cell r="C130" t="str">
            <v>鋼製建具等（鉄面）</v>
          </cell>
          <cell r="D130" t="str">
            <v>&lt;FE&gt;-2B</v>
          </cell>
          <cell r="E130" t="str">
            <v>㎡</v>
          </cell>
          <cell r="F130">
            <v>2490</v>
          </cell>
        </row>
        <row r="131">
          <cell r="A131" t="str">
            <v>B040615</v>
          </cell>
          <cell r="B131" t="str">
            <v>ﾌﾀﾙ酸樹脂ｴﾅﾒﾙ塗替え</v>
          </cell>
          <cell r="C131" t="str">
            <v>鋼製建具等（鉄面）</v>
          </cell>
          <cell r="D131" t="str">
            <v>&lt;FE&gt;-2A</v>
          </cell>
          <cell r="E131" t="str">
            <v>㎡</v>
          </cell>
          <cell r="F131">
            <v>2770</v>
          </cell>
        </row>
        <row r="132">
          <cell r="A132" t="str">
            <v>B040616</v>
          </cell>
          <cell r="B132" t="str">
            <v>ﾌﾀﾙ酸樹脂ｴﾅﾒﾙ塗替え</v>
          </cell>
          <cell r="C132" t="str">
            <v>鋼製建具等（鉄面）</v>
          </cell>
          <cell r="D132" t="str">
            <v>&lt;FE&gt;-3</v>
          </cell>
          <cell r="E132" t="str">
            <v>㎡</v>
          </cell>
          <cell r="F132">
            <v>3030</v>
          </cell>
        </row>
        <row r="133">
          <cell r="A133" t="str">
            <v>B040621</v>
          </cell>
          <cell r="B133" t="str">
            <v>ﾌﾀﾙ酸樹脂ｴﾅﾒﾙ塗替え</v>
          </cell>
          <cell r="C133" t="str">
            <v>亜鉛めっき面</v>
          </cell>
          <cell r="D133" t="str">
            <v>&lt;FE&gt;</v>
          </cell>
          <cell r="E133" t="str">
            <v>㎡</v>
          </cell>
          <cell r="F133">
            <v>560</v>
          </cell>
        </row>
        <row r="134">
          <cell r="A134" t="str">
            <v>B040622</v>
          </cell>
          <cell r="B134" t="str">
            <v>ﾌﾀﾙ酸樹脂ｴﾅﾒﾙ塗替え</v>
          </cell>
          <cell r="C134" t="str">
            <v>亜鉛めっき面</v>
          </cell>
          <cell r="D134" t="str">
            <v>&lt;FE&gt;-1</v>
          </cell>
          <cell r="E134" t="str">
            <v>㎡</v>
          </cell>
          <cell r="F134">
            <v>1180</v>
          </cell>
        </row>
        <row r="135">
          <cell r="A135" t="str">
            <v>B040623</v>
          </cell>
          <cell r="B135" t="str">
            <v>ﾌﾀﾙ酸樹脂ｴﾅﾒﾙ塗替え</v>
          </cell>
          <cell r="C135" t="str">
            <v>亜鉛めっき面</v>
          </cell>
          <cell r="D135" t="str">
            <v>&lt;FE&gt;-2C</v>
          </cell>
          <cell r="E135" t="str">
            <v>㎡</v>
          </cell>
          <cell r="F135">
            <v>2230</v>
          </cell>
        </row>
        <row r="136">
          <cell r="A136" t="str">
            <v>B040624</v>
          </cell>
          <cell r="B136" t="str">
            <v>ﾌﾀﾙ酸樹脂ｴﾅﾒﾙ塗替え</v>
          </cell>
          <cell r="C136" t="str">
            <v>亜鉛めっき面</v>
          </cell>
          <cell r="D136" t="str">
            <v>&lt;FE&gt;-2B</v>
          </cell>
          <cell r="E136" t="str">
            <v>㎡</v>
          </cell>
          <cell r="F136">
            <v>2490</v>
          </cell>
        </row>
        <row r="137">
          <cell r="A137" t="str">
            <v>B040625</v>
          </cell>
          <cell r="B137" t="str">
            <v>ﾌﾀﾙ酸樹脂ｴﾅﾒﾙ塗替え</v>
          </cell>
          <cell r="C137" t="str">
            <v>亜鉛めっき面</v>
          </cell>
          <cell r="D137" t="str">
            <v>&lt;FE&gt;-2A</v>
          </cell>
          <cell r="E137" t="str">
            <v>㎡</v>
          </cell>
          <cell r="F137">
            <v>2770</v>
          </cell>
        </row>
        <row r="138">
          <cell r="A138" t="str">
            <v>B040626</v>
          </cell>
          <cell r="B138" t="str">
            <v>ﾌﾀﾙ酸樹脂ｴﾅﾒﾙ塗替え</v>
          </cell>
          <cell r="C138" t="str">
            <v>亜鉛めっき面</v>
          </cell>
          <cell r="D138" t="str">
            <v>&lt;FE&gt;-3</v>
          </cell>
          <cell r="E138" t="str">
            <v>㎡</v>
          </cell>
          <cell r="F138">
            <v>3030</v>
          </cell>
        </row>
        <row r="139">
          <cell r="A139" t="str">
            <v>B040701</v>
          </cell>
          <cell r="B139" t="str">
            <v>オイルステイン塗替え</v>
          </cell>
          <cell r="C139" t="str">
            <v>&lt;OS&gt;</v>
          </cell>
          <cell r="D139" t="str">
            <v>&lt;OS&gt;</v>
          </cell>
          <cell r="E139" t="str">
            <v>㎡</v>
          </cell>
          <cell r="F139">
            <v>540</v>
          </cell>
        </row>
        <row r="140">
          <cell r="A140" t="str">
            <v>B050001</v>
          </cell>
          <cell r="B140" t="str">
            <v>空気圧縮機運転費</v>
          </cell>
          <cell r="C140" t="str">
            <v>（  5m3／min）</v>
          </cell>
          <cell r="D140" t="str">
            <v>日</v>
          </cell>
          <cell r="E140" t="str">
            <v>日</v>
          </cell>
          <cell r="F140">
            <v>5990</v>
          </cell>
        </row>
        <row r="141">
          <cell r="A141" t="str">
            <v>B050002</v>
          </cell>
          <cell r="B141" t="str">
            <v>空気圧縮機運転費</v>
          </cell>
          <cell r="C141" t="str">
            <v>（7.6m3／min）</v>
          </cell>
          <cell r="D141" t="str">
            <v>日</v>
          </cell>
          <cell r="E141" t="str">
            <v>日</v>
          </cell>
          <cell r="F141">
            <v>8920</v>
          </cell>
        </row>
        <row r="142">
          <cell r="A142" t="str">
            <v>B050003</v>
          </cell>
          <cell r="B142" t="str">
            <v>鉄筋切断</v>
          </cell>
          <cell r="C142" t="str">
            <v>m3</v>
          </cell>
          <cell r="D142">
            <v>660</v>
          </cell>
          <cell r="E142" t="str">
            <v>m3</v>
          </cell>
          <cell r="F142">
            <v>660</v>
          </cell>
        </row>
        <row r="143">
          <cell r="A143" t="str">
            <v>B051001</v>
          </cell>
          <cell r="B143" t="str">
            <v>床モルタル撤去</v>
          </cell>
          <cell r="C143" t="str">
            <v>㎡</v>
          </cell>
          <cell r="D143">
            <v>2390</v>
          </cell>
          <cell r="E143" t="str">
            <v>㎡</v>
          </cell>
          <cell r="F143">
            <v>2390</v>
          </cell>
        </row>
        <row r="144">
          <cell r="A144" t="str">
            <v>B051002</v>
          </cell>
          <cell r="B144" t="str">
            <v>床タイル，床人研撤去</v>
          </cell>
          <cell r="C144" t="str">
            <v>（下地モルタル共）</v>
          </cell>
          <cell r="D144" t="str">
            <v>m3</v>
          </cell>
          <cell r="E144" t="str">
            <v>m3</v>
          </cell>
          <cell r="F144">
            <v>2980</v>
          </cell>
        </row>
        <row r="145">
          <cell r="A145" t="str">
            <v>B051003</v>
          </cell>
          <cell r="B145" t="str">
            <v>防水押さえｺﾝｸﾘｰﾄ撤去</v>
          </cell>
          <cell r="C145" t="str">
            <v>m3</v>
          </cell>
          <cell r="D145">
            <v>23180</v>
          </cell>
          <cell r="E145" t="str">
            <v>m3</v>
          </cell>
          <cell r="F145">
            <v>23180</v>
          </cell>
        </row>
        <row r="146">
          <cell r="A146" t="str">
            <v>B051004</v>
          </cell>
          <cell r="B146" t="str">
            <v>鉄筋ｺﾝｸﾘｰﾄ壁等撤去</v>
          </cell>
          <cell r="C146" t="str">
            <v>m3</v>
          </cell>
          <cell r="D146">
            <v>41630</v>
          </cell>
          <cell r="E146" t="str">
            <v>m3</v>
          </cell>
          <cell r="F146">
            <v>41630</v>
          </cell>
        </row>
        <row r="147">
          <cell r="A147" t="str">
            <v>B051005</v>
          </cell>
          <cell r="B147" t="str">
            <v>壁モルタル撤去</v>
          </cell>
          <cell r="C147" t="str">
            <v>㎡</v>
          </cell>
          <cell r="D147">
            <v>2390</v>
          </cell>
          <cell r="E147" t="str">
            <v>㎡</v>
          </cell>
          <cell r="F147">
            <v>2390</v>
          </cell>
        </row>
        <row r="148">
          <cell r="A148" t="str">
            <v>B051006</v>
          </cell>
          <cell r="B148" t="str">
            <v>壁タイル撤去</v>
          </cell>
          <cell r="C148" t="str">
            <v>（下地モルタル共）</v>
          </cell>
          <cell r="D148" t="str">
            <v>㎡</v>
          </cell>
          <cell r="E148" t="str">
            <v>㎡</v>
          </cell>
          <cell r="F148">
            <v>2910</v>
          </cell>
        </row>
        <row r="149">
          <cell r="A149" t="str">
            <v>B051011</v>
          </cell>
          <cell r="B149" t="str">
            <v>ビニル床タイル撤去</v>
          </cell>
          <cell r="C149" t="str">
            <v>㎡</v>
          </cell>
          <cell r="D149">
            <v>720</v>
          </cell>
          <cell r="E149" t="str">
            <v>㎡</v>
          </cell>
          <cell r="F149">
            <v>720</v>
          </cell>
        </row>
        <row r="150">
          <cell r="A150" t="str">
            <v>B051012</v>
          </cell>
          <cell r="B150" t="str">
            <v>ビニル床シート撤去</v>
          </cell>
          <cell r="C150" t="str">
            <v>㎡</v>
          </cell>
          <cell r="D150">
            <v>720</v>
          </cell>
          <cell r="E150" t="str">
            <v>㎡</v>
          </cell>
          <cell r="F150">
            <v>720</v>
          </cell>
        </row>
        <row r="151">
          <cell r="A151" t="str">
            <v>B051021</v>
          </cell>
          <cell r="B151" t="str">
            <v>ﾌﾛｰﾘﾝｸﾞﾎﾞｰﾄﾞ縁甲板等撤去</v>
          </cell>
          <cell r="C151" t="str">
            <v>（ころばし床組共）</v>
          </cell>
          <cell r="D151" t="str">
            <v>㎡</v>
          </cell>
          <cell r="E151" t="str">
            <v>㎡</v>
          </cell>
          <cell r="F151">
            <v>1620</v>
          </cell>
        </row>
        <row r="152">
          <cell r="A152" t="str">
            <v>B051022</v>
          </cell>
          <cell r="B152" t="str">
            <v>ﾌﾛｰﾘﾝｸﾞﾎﾞｰﾄﾞ縁甲板等撤去</v>
          </cell>
          <cell r="C152" t="str">
            <v>（つか立て床組共）</v>
          </cell>
          <cell r="D152" t="str">
            <v>㎡</v>
          </cell>
          <cell r="E152" t="str">
            <v>㎡</v>
          </cell>
          <cell r="F152">
            <v>1800</v>
          </cell>
        </row>
        <row r="153">
          <cell r="A153" t="str">
            <v>B051031</v>
          </cell>
          <cell r="B153" t="str">
            <v>壁合板・板張り，ボード等撤去</v>
          </cell>
          <cell r="C153" t="str">
            <v>（仕上げ材のみ）</v>
          </cell>
          <cell r="D153" t="str">
            <v>㎡</v>
          </cell>
          <cell r="E153" t="str">
            <v>㎡</v>
          </cell>
          <cell r="F153">
            <v>720</v>
          </cell>
        </row>
        <row r="154">
          <cell r="A154" t="str">
            <v>B051032</v>
          </cell>
          <cell r="B154" t="str">
            <v>壁合板・板張り，ボード等撤去</v>
          </cell>
          <cell r="C154" t="str">
            <v>（ｺﾝｸﾘｰﾄ下地,胴縁共）</v>
          </cell>
          <cell r="D154" t="str">
            <v>㎡</v>
          </cell>
          <cell r="E154" t="str">
            <v>㎡</v>
          </cell>
          <cell r="F154">
            <v>900</v>
          </cell>
        </row>
        <row r="155">
          <cell r="A155" t="str">
            <v>B051041</v>
          </cell>
          <cell r="B155" t="str">
            <v>天井合板・板張り，ボード等撤去</v>
          </cell>
          <cell r="C155" t="str">
            <v>（仕上げ材のみ）</v>
          </cell>
          <cell r="D155" t="str">
            <v>㎡</v>
          </cell>
          <cell r="E155" t="str">
            <v>㎡</v>
          </cell>
          <cell r="F155">
            <v>720</v>
          </cell>
        </row>
        <row r="156">
          <cell r="A156" t="str">
            <v>B051042</v>
          </cell>
          <cell r="B156" t="str">
            <v>天井合板・板張り，ボード等撤去</v>
          </cell>
          <cell r="C156" t="str">
            <v>（木下地･軽鉄下地共）</v>
          </cell>
          <cell r="D156" t="str">
            <v>㎡</v>
          </cell>
          <cell r="E156" t="str">
            <v>㎡</v>
          </cell>
          <cell r="F156">
            <v>900</v>
          </cell>
        </row>
        <row r="157">
          <cell r="A157" t="str">
            <v>B051051</v>
          </cell>
          <cell r="B157" t="str">
            <v>木造間仕切撤去</v>
          </cell>
          <cell r="C157" t="str">
            <v>（仕上げ材共）</v>
          </cell>
          <cell r="D157" t="str">
            <v>㎡</v>
          </cell>
          <cell r="E157" t="str">
            <v>㎡</v>
          </cell>
          <cell r="F157">
            <v>1440</v>
          </cell>
        </row>
        <row r="158">
          <cell r="A158" t="str">
            <v>B051061</v>
          </cell>
          <cell r="B158" t="str">
            <v>ｱｽﾌｧﾙﾄ防水層撤去</v>
          </cell>
          <cell r="C158" t="str">
            <v>㎡</v>
          </cell>
          <cell r="D158">
            <v>1620</v>
          </cell>
          <cell r="E158" t="str">
            <v>㎡</v>
          </cell>
          <cell r="F158">
            <v>1620</v>
          </cell>
        </row>
        <row r="159">
          <cell r="A159" t="str">
            <v>B051062</v>
          </cell>
          <cell r="B159" t="str">
            <v>シート防水層撤去</v>
          </cell>
          <cell r="C159" t="str">
            <v>㎡</v>
          </cell>
          <cell r="D159">
            <v>810</v>
          </cell>
          <cell r="E159" t="str">
            <v>㎡</v>
          </cell>
          <cell r="F159">
            <v>810</v>
          </cell>
        </row>
        <row r="160">
          <cell r="A160" t="str">
            <v>B051071</v>
          </cell>
          <cell r="B160" t="str">
            <v>立てどい撤去</v>
          </cell>
          <cell r="C160" t="str">
            <v>（鋼管）径 65mm</v>
          </cell>
          <cell r="D160" t="str">
            <v>ｍ</v>
          </cell>
          <cell r="E160" t="str">
            <v>ｍ</v>
          </cell>
          <cell r="F160">
            <v>1780</v>
          </cell>
        </row>
        <row r="161">
          <cell r="A161" t="str">
            <v>B051072</v>
          </cell>
          <cell r="B161" t="str">
            <v>立てどい撤去</v>
          </cell>
          <cell r="C161" t="str">
            <v>（鋼管）径 80mm</v>
          </cell>
          <cell r="D161" t="str">
            <v>ｍ</v>
          </cell>
          <cell r="E161" t="str">
            <v>ｍ</v>
          </cell>
          <cell r="F161">
            <v>2020</v>
          </cell>
        </row>
        <row r="162">
          <cell r="A162" t="str">
            <v>B051073</v>
          </cell>
          <cell r="B162" t="str">
            <v>立てどい撤去</v>
          </cell>
          <cell r="C162" t="str">
            <v>（鋼管）径100mm</v>
          </cell>
          <cell r="D162" t="str">
            <v>ｍ</v>
          </cell>
          <cell r="E162" t="str">
            <v>ｍ</v>
          </cell>
          <cell r="F162">
            <v>2630</v>
          </cell>
        </row>
        <row r="163">
          <cell r="A163" t="str">
            <v>B051074</v>
          </cell>
          <cell r="B163" t="str">
            <v>立てどい撤去</v>
          </cell>
          <cell r="C163" t="str">
            <v>（鋼管）径125mm</v>
          </cell>
          <cell r="D163" t="str">
            <v>ｍ</v>
          </cell>
          <cell r="E163" t="str">
            <v>ｍ</v>
          </cell>
          <cell r="F163">
            <v>3110</v>
          </cell>
        </row>
        <row r="164">
          <cell r="A164" t="str">
            <v>B051075</v>
          </cell>
          <cell r="B164" t="str">
            <v>立てどい撤去</v>
          </cell>
          <cell r="C164" t="str">
            <v>（鋼管）径150mm</v>
          </cell>
          <cell r="D164" t="str">
            <v>ｍ</v>
          </cell>
          <cell r="E164" t="str">
            <v>ｍ</v>
          </cell>
          <cell r="F164">
            <v>4720</v>
          </cell>
        </row>
        <row r="165">
          <cell r="A165" t="str">
            <v>B051081</v>
          </cell>
          <cell r="B165" t="str">
            <v>立てどい撤去</v>
          </cell>
          <cell r="C165" t="str">
            <v>（硬質塩ビ管）径 65mm</v>
          </cell>
          <cell r="D165" t="str">
            <v>ｍ</v>
          </cell>
          <cell r="E165" t="str">
            <v>ｍ</v>
          </cell>
          <cell r="F165">
            <v>1070</v>
          </cell>
        </row>
        <row r="166">
          <cell r="A166" t="str">
            <v>B051082</v>
          </cell>
          <cell r="B166" t="str">
            <v>立てどい撤去</v>
          </cell>
          <cell r="C166" t="str">
            <v>（硬質塩ビ管）径 75mm</v>
          </cell>
          <cell r="D166" t="str">
            <v>ｍ</v>
          </cell>
          <cell r="E166" t="str">
            <v>ｍ</v>
          </cell>
          <cell r="F166">
            <v>1250</v>
          </cell>
        </row>
        <row r="167">
          <cell r="A167" t="str">
            <v>B051083</v>
          </cell>
          <cell r="B167" t="str">
            <v>立てどい撤去</v>
          </cell>
          <cell r="C167" t="str">
            <v>（硬質塩ビ管）径100mm</v>
          </cell>
          <cell r="D167" t="str">
            <v>ｍ</v>
          </cell>
          <cell r="E167" t="str">
            <v>ｍ</v>
          </cell>
          <cell r="F167">
            <v>1610</v>
          </cell>
        </row>
        <row r="168">
          <cell r="A168" t="str">
            <v>B051084</v>
          </cell>
          <cell r="B168" t="str">
            <v>立てどい撤去</v>
          </cell>
          <cell r="C168" t="str">
            <v>（硬質塩ビ管）径125mm</v>
          </cell>
          <cell r="D168" t="str">
            <v>ｍ</v>
          </cell>
          <cell r="E168" t="str">
            <v>ｍ</v>
          </cell>
          <cell r="F168">
            <v>1980</v>
          </cell>
        </row>
        <row r="169">
          <cell r="A169" t="str">
            <v>B051085</v>
          </cell>
          <cell r="B169" t="str">
            <v>立てどい撤去</v>
          </cell>
          <cell r="C169" t="str">
            <v>（硬質塩ビ管）径150mm</v>
          </cell>
          <cell r="D169" t="str">
            <v>ｍ</v>
          </cell>
          <cell r="E169" t="str">
            <v>ｍ</v>
          </cell>
          <cell r="F169">
            <v>2340</v>
          </cell>
        </row>
        <row r="170">
          <cell r="A170" t="str">
            <v>B060001</v>
          </cell>
          <cell r="B170" t="str">
            <v>工事残材運搬</v>
          </cell>
          <cell r="C170" t="str">
            <v>（10ｔ車）</v>
          </cell>
          <cell r="D170" t="str">
            <v>日</v>
          </cell>
          <cell r="E170" t="str">
            <v>日</v>
          </cell>
          <cell r="F170">
            <v>46290</v>
          </cell>
        </row>
        <row r="171">
          <cell r="A171" t="str">
            <v>B060002</v>
          </cell>
          <cell r="B171" t="str">
            <v>工事残材運搬</v>
          </cell>
          <cell r="C171" t="str">
            <v>（４ｔ車）</v>
          </cell>
          <cell r="D171" t="str">
            <v>日</v>
          </cell>
          <cell r="E171" t="str">
            <v>日</v>
          </cell>
          <cell r="F171">
            <v>30280</v>
          </cell>
        </row>
        <row r="172">
          <cell r="A172" t="str">
            <v>B060003</v>
          </cell>
          <cell r="B172" t="str">
            <v>工事残材運搬</v>
          </cell>
          <cell r="C172" t="str">
            <v>（２ｔ車）</v>
          </cell>
          <cell r="D172" t="str">
            <v>日</v>
          </cell>
          <cell r="E172" t="str">
            <v>日</v>
          </cell>
          <cell r="F172">
            <v>26300</v>
          </cell>
        </row>
        <row r="173">
          <cell r="A173" t="str">
            <v>B060011</v>
          </cell>
          <cell r="B173" t="str">
            <v>廃棄材（ガラ）敷きならし</v>
          </cell>
          <cell r="C173" t="str">
            <v>m3</v>
          </cell>
          <cell r="D173">
            <v>113</v>
          </cell>
          <cell r="E173" t="str">
            <v>m3</v>
          </cell>
          <cell r="F173">
            <v>113</v>
          </cell>
        </row>
        <row r="174">
          <cell r="A174" t="str">
            <v>B060201</v>
          </cell>
          <cell r="B174" t="str">
            <v>廃棄材運搬　Ⅰ類</v>
          </cell>
          <cell r="C174" t="str">
            <v>（２ｔ車，DID区間有り，ﾊﾞｯｸﾎｳ0.1m3） 0.3km以下</v>
          </cell>
          <cell r="D174" t="str">
            <v>m3</v>
          </cell>
          <cell r="E174" t="str">
            <v>m3</v>
          </cell>
          <cell r="F174">
            <v>1540</v>
          </cell>
        </row>
        <row r="175">
          <cell r="A175" t="str">
            <v>B060202</v>
          </cell>
          <cell r="B175" t="str">
            <v>廃棄材運搬　Ⅰ類</v>
          </cell>
          <cell r="C175" t="str">
            <v>（２ｔ車，DID区間有り，ﾊﾞｯｸﾎｳ0.1m3） 1.0km以下</v>
          </cell>
          <cell r="D175" t="str">
            <v>m3</v>
          </cell>
          <cell r="E175" t="str">
            <v>m3</v>
          </cell>
          <cell r="F175">
            <v>1710</v>
          </cell>
        </row>
        <row r="176">
          <cell r="A176" t="str">
            <v>B060203</v>
          </cell>
          <cell r="B176" t="str">
            <v>廃棄材運搬　Ⅰ類</v>
          </cell>
          <cell r="C176" t="str">
            <v>（２ｔ車，DID区間有り，ﾊﾞｯｸﾎｳ0.1m3） 1.5km以下</v>
          </cell>
          <cell r="D176" t="str">
            <v>m3</v>
          </cell>
          <cell r="E176" t="str">
            <v>m3</v>
          </cell>
          <cell r="F176">
            <v>2050</v>
          </cell>
        </row>
        <row r="177">
          <cell r="A177" t="str">
            <v>B060204</v>
          </cell>
          <cell r="B177" t="str">
            <v>廃棄材運搬　Ⅰ類</v>
          </cell>
          <cell r="C177" t="str">
            <v>（２ｔ車，DID区間有り，ﾊﾞｯｸﾎｳ0.1m3） 2.5km以下</v>
          </cell>
          <cell r="D177" t="str">
            <v>m3</v>
          </cell>
          <cell r="E177" t="str">
            <v>m3</v>
          </cell>
          <cell r="F177">
            <v>2390</v>
          </cell>
        </row>
        <row r="178">
          <cell r="A178" t="str">
            <v>B060205</v>
          </cell>
          <cell r="B178" t="str">
            <v>廃棄材運搬　Ⅰ類</v>
          </cell>
          <cell r="C178" t="str">
            <v>（２ｔ車，DID区間有り，ﾊﾞｯｸﾎｳ0.1m3） 3.0km以下</v>
          </cell>
          <cell r="D178" t="str">
            <v>m3</v>
          </cell>
          <cell r="E178" t="str">
            <v>m3</v>
          </cell>
          <cell r="F178">
            <v>2740</v>
          </cell>
        </row>
        <row r="179">
          <cell r="A179" t="str">
            <v>B060206</v>
          </cell>
          <cell r="B179" t="str">
            <v>廃棄材運搬　Ⅰ類</v>
          </cell>
          <cell r="C179" t="str">
            <v>（２ｔ車，DID区間有り，ﾊﾞｯｸﾎｳ0.1m3） 3.5km以下</v>
          </cell>
          <cell r="D179" t="str">
            <v>m3</v>
          </cell>
          <cell r="E179" t="str">
            <v>m3</v>
          </cell>
          <cell r="F179">
            <v>3080</v>
          </cell>
        </row>
        <row r="180">
          <cell r="A180" t="str">
            <v>B060207</v>
          </cell>
          <cell r="B180" t="str">
            <v>廃棄材運搬　Ⅰ類</v>
          </cell>
          <cell r="C180" t="str">
            <v>（２ｔ車，DID区間有り，ﾊﾞｯｸﾎｳ0.1m3） 4.5km以下</v>
          </cell>
          <cell r="D180" t="str">
            <v>m3</v>
          </cell>
          <cell r="E180" t="str">
            <v>m3</v>
          </cell>
          <cell r="F180">
            <v>3420</v>
          </cell>
        </row>
        <row r="181">
          <cell r="A181" t="str">
            <v>B060208</v>
          </cell>
          <cell r="B181" t="str">
            <v>廃棄材運搬　Ⅰ類</v>
          </cell>
          <cell r="C181" t="str">
            <v>（２ｔ車，DID区間有り，ﾊﾞｯｸﾎｳ0.1m3） 5.0km以下</v>
          </cell>
          <cell r="D181" t="str">
            <v>m3</v>
          </cell>
          <cell r="E181" t="str">
            <v>m3</v>
          </cell>
          <cell r="F181">
            <v>3760</v>
          </cell>
        </row>
        <row r="182">
          <cell r="A182" t="str">
            <v>B060209</v>
          </cell>
          <cell r="B182" t="str">
            <v>廃棄材運搬　Ⅰ類</v>
          </cell>
          <cell r="C182" t="str">
            <v>（２ｔ車，DID区間有り，ﾊﾞｯｸﾎｳ0.1m3） 6.5km以下</v>
          </cell>
          <cell r="D182" t="str">
            <v>m3</v>
          </cell>
          <cell r="E182" t="str">
            <v>m3</v>
          </cell>
          <cell r="F182">
            <v>4450</v>
          </cell>
        </row>
        <row r="183">
          <cell r="A183" t="str">
            <v>B060210</v>
          </cell>
          <cell r="B183" t="str">
            <v>廃棄材運搬　Ⅰ類</v>
          </cell>
          <cell r="C183" t="str">
            <v>（２ｔ車，DID区間有り，ﾊﾞｯｸﾎｳ0.1m3） 8.0km以下</v>
          </cell>
          <cell r="D183" t="str">
            <v>m3</v>
          </cell>
          <cell r="E183" t="str">
            <v>m3</v>
          </cell>
          <cell r="F183">
            <v>5130</v>
          </cell>
        </row>
        <row r="184">
          <cell r="A184" t="str">
            <v>B060211</v>
          </cell>
          <cell r="B184" t="str">
            <v>廃棄材運搬　Ⅰ類</v>
          </cell>
          <cell r="C184" t="str">
            <v>（２ｔ車，DID区間有り，ﾊﾞｯｸﾎｳ0.1m3）11.0km以下</v>
          </cell>
          <cell r="D184" t="str">
            <v>m3</v>
          </cell>
          <cell r="E184" t="str">
            <v>m3</v>
          </cell>
          <cell r="F184">
            <v>6160</v>
          </cell>
        </row>
        <row r="185">
          <cell r="A185" t="str">
            <v>B060212</v>
          </cell>
          <cell r="B185" t="str">
            <v>廃棄材運搬　Ⅰ類</v>
          </cell>
          <cell r="C185" t="str">
            <v>（２ｔ車，DID区間有り，ﾊﾞｯｸﾎｳ0.1m3）15.0km以下</v>
          </cell>
          <cell r="D185" t="str">
            <v>m3</v>
          </cell>
          <cell r="E185" t="str">
            <v>m3</v>
          </cell>
          <cell r="F185">
            <v>7860</v>
          </cell>
        </row>
        <row r="186">
          <cell r="A186" t="str">
            <v>B060213</v>
          </cell>
          <cell r="B186" t="str">
            <v>廃棄材運搬　Ⅰ類</v>
          </cell>
          <cell r="C186" t="str">
            <v>（２ｔ車，DID区間有り，ﾊﾞｯｸﾎｳ0.1m3）24.0km以下</v>
          </cell>
          <cell r="D186" t="str">
            <v>m3</v>
          </cell>
          <cell r="E186" t="str">
            <v>m3</v>
          </cell>
          <cell r="F186">
            <v>10250</v>
          </cell>
        </row>
        <row r="187">
          <cell r="A187" t="str">
            <v>B060214</v>
          </cell>
          <cell r="B187" t="str">
            <v>廃棄材運搬　Ⅰ類</v>
          </cell>
          <cell r="C187" t="str">
            <v>（２ｔ車，DID区間有り，ﾊﾞｯｸﾎｳ0.1m3）60.0km以下</v>
          </cell>
          <cell r="D187" t="str">
            <v>m3</v>
          </cell>
          <cell r="E187" t="str">
            <v>m3</v>
          </cell>
          <cell r="F187">
            <v>15380</v>
          </cell>
        </row>
        <row r="188">
          <cell r="A188" t="str">
            <v>B060221</v>
          </cell>
          <cell r="B188" t="str">
            <v>廃棄材運搬　Ⅰ類</v>
          </cell>
          <cell r="C188" t="str">
            <v>（２ｔ車，DID区間無し，ﾊﾞｯｸﾎｳ0.1m3） 0.3km以下</v>
          </cell>
          <cell r="D188" t="str">
            <v>m3</v>
          </cell>
          <cell r="E188" t="str">
            <v>m3</v>
          </cell>
          <cell r="F188">
            <v>1540</v>
          </cell>
        </row>
        <row r="189">
          <cell r="A189" t="str">
            <v>B060222</v>
          </cell>
          <cell r="B189" t="str">
            <v>廃棄材運搬　Ⅰ類</v>
          </cell>
          <cell r="C189" t="str">
            <v>（２ｔ車，DID区間無し，ﾊﾞｯｸﾎｳ0.1m3） 1.0km以下</v>
          </cell>
          <cell r="D189" t="str">
            <v>m3</v>
          </cell>
          <cell r="E189" t="str">
            <v>m3</v>
          </cell>
          <cell r="F189">
            <v>1710</v>
          </cell>
        </row>
        <row r="190">
          <cell r="A190" t="str">
            <v>B060223</v>
          </cell>
          <cell r="B190" t="str">
            <v>廃棄材運搬　Ⅰ類</v>
          </cell>
          <cell r="C190" t="str">
            <v>（２ｔ車，DID区間無し，ﾊﾞｯｸﾎｳ0.1m3） 1.5km以下</v>
          </cell>
          <cell r="D190" t="str">
            <v>m3</v>
          </cell>
          <cell r="E190" t="str">
            <v>m3</v>
          </cell>
          <cell r="F190">
            <v>2050</v>
          </cell>
        </row>
        <row r="191">
          <cell r="A191" t="str">
            <v>B060224</v>
          </cell>
          <cell r="B191" t="str">
            <v>廃棄材運搬　Ⅰ類</v>
          </cell>
          <cell r="C191" t="str">
            <v>（２ｔ車，DID区間無し，ﾊﾞｯｸﾎｳ0.1m3） 2.5km以下</v>
          </cell>
          <cell r="D191" t="str">
            <v>m3</v>
          </cell>
          <cell r="E191" t="str">
            <v>m3</v>
          </cell>
          <cell r="F191">
            <v>2390</v>
          </cell>
        </row>
        <row r="192">
          <cell r="A192" t="str">
            <v>B060225</v>
          </cell>
          <cell r="B192" t="str">
            <v>廃棄材運搬　Ⅰ類</v>
          </cell>
          <cell r="C192" t="str">
            <v>（２ｔ車，DID区間無し，ﾊﾞｯｸﾎｳ0.1m3） 3.0km以下</v>
          </cell>
          <cell r="D192" t="str">
            <v>m3</v>
          </cell>
          <cell r="E192" t="str">
            <v>m3</v>
          </cell>
          <cell r="F192">
            <v>2740</v>
          </cell>
        </row>
        <row r="193">
          <cell r="A193" t="str">
            <v>B060226</v>
          </cell>
          <cell r="B193" t="str">
            <v>廃棄材運搬　Ⅰ類</v>
          </cell>
          <cell r="C193" t="str">
            <v>（２ｔ車，DID区間無し，ﾊﾞｯｸﾎｳ0.1m3） 3.5km以下</v>
          </cell>
          <cell r="D193" t="str">
            <v>m3</v>
          </cell>
          <cell r="E193" t="str">
            <v>m3</v>
          </cell>
          <cell r="F193">
            <v>3080</v>
          </cell>
        </row>
        <row r="194">
          <cell r="A194" t="str">
            <v>B060227</v>
          </cell>
          <cell r="B194" t="str">
            <v>廃棄材運搬　Ⅰ類</v>
          </cell>
          <cell r="C194" t="str">
            <v>（２ｔ車，DID区間無し，ﾊﾞｯｸﾎｳ0.1m3） 4.5km以下</v>
          </cell>
          <cell r="D194" t="str">
            <v>m3</v>
          </cell>
          <cell r="E194" t="str">
            <v>m3</v>
          </cell>
          <cell r="F194">
            <v>3420</v>
          </cell>
        </row>
        <row r="195">
          <cell r="A195" t="str">
            <v>B060228</v>
          </cell>
          <cell r="B195" t="str">
            <v>廃棄材運搬　Ⅰ類</v>
          </cell>
          <cell r="C195" t="str">
            <v>（２ｔ車，DID区間無し，ﾊﾞｯｸﾎｳ0.1m3） 5.5km以下</v>
          </cell>
          <cell r="D195" t="str">
            <v>m3</v>
          </cell>
          <cell r="E195" t="str">
            <v>m3</v>
          </cell>
          <cell r="F195">
            <v>3760</v>
          </cell>
        </row>
        <row r="196">
          <cell r="A196" t="str">
            <v>B060229</v>
          </cell>
          <cell r="B196" t="str">
            <v>廃棄材運搬　Ⅰ類</v>
          </cell>
          <cell r="C196" t="str">
            <v>（２ｔ車，DID区間無し，ﾊﾞｯｸﾎｳ0.1m3） 7.0km以下</v>
          </cell>
          <cell r="D196" t="str">
            <v>m3</v>
          </cell>
          <cell r="E196" t="str">
            <v>m3</v>
          </cell>
          <cell r="F196">
            <v>4450</v>
          </cell>
        </row>
        <row r="197">
          <cell r="A197" t="str">
            <v>B060230</v>
          </cell>
          <cell r="B197" t="str">
            <v>廃棄材運搬　Ⅰ類</v>
          </cell>
          <cell r="C197" t="str">
            <v>（２ｔ車，DID区間無し，ﾊﾞｯｸﾎｳ0.1m3） 9.0km以下</v>
          </cell>
          <cell r="D197" t="str">
            <v>m3</v>
          </cell>
          <cell r="E197" t="str">
            <v>m3</v>
          </cell>
          <cell r="F197">
            <v>5130</v>
          </cell>
        </row>
        <row r="198">
          <cell r="A198" t="str">
            <v>B060231</v>
          </cell>
          <cell r="B198" t="str">
            <v>廃棄材運搬　Ⅰ類</v>
          </cell>
          <cell r="C198" t="str">
            <v>（２ｔ車，DID区間無し，ﾊﾞｯｸﾎｳ0.1m3）12.0km以下</v>
          </cell>
          <cell r="D198" t="str">
            <v>m3</v>
          </cell>
          <cell r="E198" t="str">
            <v>m3</v>
          </cell>
          <cell r="F198">
            <v>6160</v>
          </cell>
        </row>
        <row r="199">
          <cell r="A199" t="str">
            <v>B060232</v>
          </cell>
          <cell r="B199" t="str">
            <v>廃棄材運搬　Ⅰ類</v>
          </cell>
          <cell r="C199" t="str">
            <v>（２ｔ車，DID区間無し，ﾊﾞｯｸﾎｳ0.1m3）17.0km以下</v>
          </cell>
          <cell r="D199" t="str">
            <v>m3</v>
          </cell>
          <cell r="E199" t="str">
            <v>m3</v>
          </cell>
          <cell r="F199">
            <v>7860</v>
          </cell>
        </row>
        <row r="200">
          <cell r="A200" t="str">
            <v>B060233</v>
          </cell>
          <cell r="B200" t="str">
            <v>廃棄材運搬　Ⅰ類</v>
          </cell>
          <cell r="C200" t="str">
            <v>（２ｔ車，DID区間無し，ﾊﾞｯｸﾎｳ0.1m3）28.5km以下</v>
          </cell>
          <cell r="D200" t="str">
            <v>m3</v>
          </cell>
          <cell r="E200" t="str">
            <v>m3</v>
          </cell>
          <cell r="F200">
            <v>10250</v>
          </cell>
        </row>
        <row r="201">
          <cell r="A201" t="str">
            <v>B060234</v>
          </cell>
          <cell r="B201" t="str">
            <v>廃棄材運搬　Ⅰ類</v>
          </cell>
          <cell r="C201" t="str">
            <v>（２ｔ車，DID区間無し，ﾊﾞｯｸﾎｳ0.1m3）60.0km以下</v>
          </cell>
          <cell r="D201" t="str">
            <v>m3</v>
          </cell>
          <cell r="E201" t="str">
            <v>m3</v>
          </cell>
          <cell r="F201">
            <v>15380</v>
          </cell>
        </row>
        <row r="202">
          <cell r="A202" t="str">
            <v>B060241</v>
          </cell>
          <cell r="B202" t="str">
            <v>廃棄材運搬　Ⅱ類</v>
          </cell>
          <cell r="C202" t="str">
            <v>（２ｔ車，DID区間有り，ﾊﾞｯｸﾎｳ0.1m3） 0.3km以下</v>
          </cell>
          <cell r="D202" t="str">
            <v>m3</v>
          </cell>
          <cell r="E202" t="str">
            <v>m3</v>
          </cell>
          <cell r="F202">
            <v>710</v>
          </cell>
        </row>
        <row r="203">
          <cell r="A203" t="str">
            <v>B060242</v>
          </cell>
          <cell r="B203" t="str">
            <v>廃棄材運搬　Ⅱ類</v>
          </cell>
          <cell r="C203" t="str">
            <v>（２ｔ車，DID区間有り，ﾊﾞｯｸﾎｳ0.1m3） 1.0km以下</v>
          </cell>
          <cell r="D203" t="str">
            <v>m3</v>
          </cell>
          <cell r="E203" t="str">
            <v>m3</v>
          </cell>
          <cell r="F203">
            <v>790</v>
          </cell>
        </row>
        <row r="204">
          <cell r="A204" t="str">
            <v>B060243</v>
          </cell>
          <cell r="B204" t="str">
            <v>廃棄材運搬　Ⅱ類</v>
          </cell>
          <cell r="C204" t="str">
            <v>（２ｔ車，DID区間有り，ﾊﾞｯｸﾎｳ0.1m3） 1.5km以下</v>
          </cell>
          <cell r="D204" t="str">
            <v>m3</v>
          </cell>
          <cell r="E204" t="str">
            <v>m3</v>
          </cell>
          <cell r="F204">
            <v>950</v>
          </cell>
        </row>
        <row r="205">
          <cell r="A205" t="str">
            <v>B060244</v>
          </cell>
          <cell r="B205" t="str">
            <v>廃棄材運搬　Ⅱ類</v>
          </cell>
          <cell r="C205" t="str">
            <v>（２ｔ車，DID区間有り，ﾊﾞｯｸﾎｳ0.1m3） 2.5km以下</v>
          </cell>
          <cell r="D205" t="str">
            <v>m3</v>
          </cell>
          <cell r="E205" t="str">
            <v>m3</v>
          </cell>
          <cell r="F205">
            <v>1100</v>
          </cell>
        </row>
        <row r="206">
          <cell r="A206" t="str">
            <v>B060245</v>
          </cell>
          <cell r="B206" t="str">
            <v>廃棄材運搬　Ⅱ類</v>
          </cell>
          <cell r="C206" t="str">
            <v>（２ｔ車，DID区間有り，ﾊﾞｯｸﾎｳ0.1m3） 3.0km以下</v>
          </cell>
          <cell r="D206" t="str">
            <v>m3</v>
          </cell>
          <cell r="E206" t="str">
            <v>m3</v>
          </cell>
          <cell r="F206">
            <v>1260</v>
          </cell>
        </row>
        <row r="207">
          <cell r="A207" t="str">
            <v>B060246</v>
          </cell>
          <cell r="B207" t="str">
            <v>廃棄材運搬　Ⅱ類</v>
          </cell>
          <cell r="C207" t="str">
            <v>（２ｔ車，DID区間有り，ﾊﾞｯｸﾎｳ0.1m3） 3.5km以下</v>
          </cell>
          <cell r="D207" t="str">
            <v>m3</v>
          </cell>
          <cell r="E207" t="str">
            <v>m3</v>
          </cell>
          <cell r="F207">
            <v>1420</v>
          </cell>
        </row>
        <row r="208">
          <cell r="A208" t="str">
            <v>B060247</v>
          </cell>
          <cell r="B208" t="str">
            <v>廃棄材運搬　Ⅱ類</v>
          </cell>
          <cell r="C208" t="str">
            <v>（２ｔ車，DID区間有り，ﾊﾞｯｸﾎｳ0.1m3） 4.5km以下</v>
          </cell>
          <cell r="D208" t="str">
            <v>m3</v>
          </cell>
          <cell r="E208" t="str">
            <v>m3</v>
          </cell>
          <cell r="F208">
            <v>1580</v>
          </cell>
        </row>
        <row r="209">
          <cell r="A209" t="str">
            <v>B060248</v>
          </cell>
          <cell r="B209" t="str">
            <v>廃棄材運搬　Ⅱ類</v>
          </cell>
          <cell r="C209" t="str">
            <v>（２ｔ車，DID区間有り，ﾊﾞｯｸﾎｳ0.1m3） 5.0km以下</v>
          </cell>
          <cell r="D209" t="str">
            <v>m3</v>
          </cell>
          <cell r="E209" t="str">
            <v>m3</v>
          </cell>
          <cell r="F209">
            <v>1730</v>
          </cell>
        </row>
        <row r="210">
          <cell r="A210" t="str">
            <v>B060249</v>
          </cell>
          <cell r="B210" t="str">
            <v>廃棄材運搬　Ⅱ類</v>
          </cell>
          <cell r="C210" t="str">
            <v>（２ｔ車，DID区間有り，ﾊﾞｯｸﾎｳ0.1m3） 6.5km以下</v>
          </cell>
          <cell r="D210" t="str">
            <v>m3</v>
          </cell>
          <cell r="E210" t="str">
            <v>m3</v>
          </cell>
          <cell r="F210">
            <v>2050</v>
          </cell>
        </row>
        <row r="211">
          <cell r="A211" t="str">
            <v>B060250</v>
          </cell>
          <cell r="B211" t="str">
            <v>廃棄材運搬　Ⅱ類</v>
          </cell>
          <cell r="C211" t="str">
            <v>（２ｔ車，DID区間有り，ﾊﾞｯｸﾎｳ0.1m3） 8.0km以下</v>
          </cell>
          <cell r="D211" t="str">
            <v>m3</v>
          </cell>
          <cell r="E211" t="str">
            <v>m3</v>
          </cell>
          <cell r="F211">
            <v>2370</v>
          </cell>
        </row>
        <row r="212">
          <cell r="A212" t="str">
            <v>B060251</v>
          </cell>
          <cell r="B212" t="str">
            <v>廃棄材運搬　Ⅱ類</v>
          </cell>
          <cell r="C212" t="str">
            <v>（２ｔ車，DID区間有り，ﾊﾞｯｸﾎｳ0.1m3）11.0km以下</v>
          </cell>
          <cell r="D212" t="str">
            <v>m3</v>
          </cell>
          <cell r="E212" t="str">
            <v>m3</v>
          </cell>
          <cell r="F212">
            <v>2840</v>
          </cell>
        </row>
        <row r="213">
          <cell r="A213" t="str">
            <v>B060252</v>
          </cell>
          <cell r="B213" t="str">
            <v>廃棄材運搬　Ⅱ類</v>
          </cell>
          <cell r="C213" t="str">
            <v>（２ｔ車，DID区間有り，ﾊﾞｯｸﾎｳ0.1m3）15.0km以下</v>
          </cell>
          <cell r="D213" t="str">
            <v>m3</v>
          </cell>
          <cell r="E213" t="str">
            <v>m3</v>
          </cell>
          <cell r="F213">
            <v>3630</v>
          </cell>
        </row>
        <row r="214">
          <cell r="A214" t="str">
            <v>B060253</v>
          </cell>
          <cell r="B214" t="str">
            <v>廃棄材運搬　Ⅱ類</v>
          </cell>
          <cell r="C214" t="str">
            <v>（２ｔ車，DID区間有り，ﾊﾞｯｸﾎｳ0.1m3）24.0km以下</v>
          </cell>
          <cell r="D214" t="str">
            <v>m3</v>
          </cell>
          <cell r="E214" t="str">
            <v>m3</v>
          </cell>
          <cell r="F214">
            <v>4740</v>
          </cell>
        </row>
        <row r="215">
          <cell r="A215" t="str">
            <v>B060254</v>
          </cell>
          <cell r="B215" t="str">
            <v>廃棄材運搬　Ⅱ類</v>
          </cell>
          <cell r="C215" t="str">
            <v>（２ｔ車，DID区間有り，ﾊﾞｯｸﾎｳ0.1m3）60.0km以下</v>
          </cell>
          <cell r="D215" t="str">
            <v>m3</v>
          </cell>
          <cell r="E215" t="str">
            <v>m3</v>
          </cell>
          <cell r="F215">
            <v>7100</v>
          </cell>
        </row>
        <row r="216">
          <cell r="A216" t="str">
            <v>B060261</v>
          </cell>
          <cell r="B216" t="str">
            <v>廃棄材運搬　Ⅱ類</v>
          </cell>
          <cell r="C216" t="str">
            <v>（２ｔ車，DID区間無し，ﾊﾞｯｸﾎｳ0.1m3） 0.3km以下</v>
          </cell>
          <cell r="D216" t="str">
            <v>m3</v>
          </cell>
          <cell r="E216" t="str">
            <v>m3</v>
          </cell>
          <cell r="F216">
            <v>710</v>
          </cell>
        </row>
        <row r="217">
          <cell r="A217" t="str">
            <v>B060262</v>
          </cell>
          <cell r="B217" t="str">
            <v>廃棄材運搬　Ⅱ類</v>
          </cell>
          <cell r="C217" t="str">
            <v>（２ｔ車，DID区間無し，ﾊﾞｯｸﾎｳ0.1m3） 1.0km以下</v>
          </cell>
          <cell r="D217" t="str">
            <v>m3</v>
          </cell>
          <cell r="E217" t="str">
            <v>m3</v>
          </cell>
          <cell r="F217">
            <v>790</v>
          </cell>
        </row>
        <row r="218">
          <cell r="A218" t="str">
            <v>B060263</v>
          </cell>
          <cell r="B218" t="str">
            <v>廃棄材運搬　Ⅱ類</v>
          </cell>
          <cell r="C218" t="str">
            <v>（２ｔ車，DID区間無し，ﾊﾞｯｸﾎｳ0.1m3） 1.5km以下</v>
          </cell>
          <cell r="D218" t="str">
            <v>m3</v>
          </cell>
          <cell r="E218" t="str">
            <v>m3</v>
          </cell>
          <cell r="F218">
            <v>950</v>
          </cell>
        </row>
        <row r="219">
          <cell r="A219" t="str">
            <v>B060264</v>
          </cell>
          <cell r="B219" t="str">
            <v>廃棄材運搬　Ⅱ類</v>
          </cell>
          <cell r="C219" t="str">
            <v>（２ｔ車，DID区間無し，ﾊﾞｯｸﾎｳ0.1m3） 2.5km以下</v>
          </cell>
          <cell r="D219" t="str">
            <v>m3</v>
          </cell>
          <cell r="E219" t="str">
            <v>m3</v>
          </cell>
          <cell r="F219">
            <v>1100</v>
          </cell>
        </row>
        <row r="220">
          <cell r="A220" t="str">
            <v>B060265</v>
          </cell>
          <cell r="B220" t="str">
            <v>廃棄材運搬　Ⅱ類</v>
          </cell>
          <cell r="C220" t="str">
            <v>（２ｔ車，DID区間無し，ﾊﾞｯｸﾎｳ0.1m3） 3.0km以下</v>
          </cell>
          <cell r="D220" t="str">
            <v>m3</v>
          </cell>
          <cell r="E220" t="str">
            <v>m3</v>
          </cell>
          <cell r="F220">
            <v>1260</v>
          </cell>
        </row>
        <row r="221">
          <cell r="A221" t="str">
            <v>B060266</v>
          </cell>
          <cell r="B221" t="str">
            <v>廃棄材運搬　Ⅱ類</v>
          </cell>
          <cell r="C221" t="str">
            <v>（２ｔ車，DID区間無し，ﾊﾞｯｸﾎｳ0.1m3） 3.5km以下</v>
          </cell>
          <cell r="D221" t="str">
            <v>m3</v>
          </cell>
          <cell r="E221" t="str">
            <v>m3</v>
          </cell>
          <cell r="F221">
            <v>1420</v>
          </cell>
        </row>
        <row r="222">
          <cell r="A222" t="str">
            <v>B060267</v>
          </cell>
          <cell r="B222" t="str">
            <v>廃棄材運搬　Ⅱ類</v>
          </cell>
          <cell r="C222" t="str">
            <v>（２ｔ車，DID区間無し，ﾊﾞｯｸﾎｳ0.1m3） 4.5km以下</v>
          </cell>
          <cell r="D222" t="str">
            <v>m3</v>
          </cell>
          <cell r="E222" t="str">
            <v>m3</v>
          </cell>
          <cell r="F222">
            <v>1580</v>
          </cell>
        </row>
        <row r="223">
          <cell r="A223" t="str">
            <v>B060268</v>
          </cell>
          <cell r="B223" t="str">
            <v>廃棄材運搬　Ⅱ類</v>
          </cell>
          <cell r="C223" t="str">
            <v>（２ｔ車，DID区間無し，ﾊﾞｯｸﾎｳ0.1m3） 5.5km以下</v>
          </cell>
          <cell r="D223" t="str">
            <v>m3</v>
          </cell>
          <cell r="E223" t="str">
            <v>m3</v>
          </cell>
          <cell r="F223">
            <v>1730</v>
          </cell>
        </row>
        <row r="224">
          <cell r="A224" t="str">
            <v>B060269</v>
          </cell>
          <cell r="B224" t="str">
            <v>廃棄材運搬　Ⅱ類</v>
          </cell>
          <cell r="C224" t="str">
            <v>（２ｔ車，DID区間無し，ﾊﾞｯｸﾎｳ0.1m3） 7.0km以下</v>
          </cell>
          <cell r="D224" t="str">
            <v>m3</v>
          </cell>
          <cell r="E224" t="str">
            <v>m3</v>
          </cell>
          <cell r="F224">
            <v>2050</v>
          </cell>
        </row>
        <row r="225">
          <cell r="A225" t="str">
            <v>B060270</v>
          </cell>
          <cell r="B225" t="str">
            <v>廃棄材運搬　Ⅱ類</v>
          </cell>
          <cell r="C225" t="str">
            <v>（２ｔ車，DID区間無し，ﾊﾞｯｸﾎｳ0.1m3） 9.0km以下</v>
          </cell>
          <cell r="D225" t="str">
            <v>m3</v>
          </cell>
          <cell r="E225" t="str">
            <v>m3</v>
          </cell>
          <cell r="F225">
            <v>2370</v>
          </cell>
        </row>
        <row r="226">
          <cell r="A226" t="str">
            <v>B060271</v>
          </cell>
          <cell r="B226" t="str">
            <v>廃棄材運搬　Ⅱ類</v>
          </cell>
          <cell r="C226" t="str">
            <v>（２ｔ車，DID区間無し，ﾊﾞｯｸﾎｳ0.1m3）12.0km以下</v>
          </cell>
          <cell r="D226" t="str">
            <v>m3</v>
          </cell>
          <cell r="E226" t="str">
            <v>m3</v>
          </cell>
          <cell r="F226">
            <v>2840</v>
          </cell>
        </row>
        <row r="227">
          <cell r="A227" t="str">
            <v>B060272</v>
          </cell>
          <cell r="B227" t="str">
            <v>廃棄材運搬　Ⅱ類</v>
          </cell>
          <cell r="C227" t="str">
            <v>（２ｔ車，DID区間無し，ﾊﾞｯｸﾎｳ0.1m3）17.0km以下</v>
          </cell>
          <cell r="D227" t="str">
            <v>m3</v>
          </cell>
          <cell r="E227" t="str">
            <v>m3</v>
          </cell>
          <cell r="F227">
            <v>3630</v>
          </cell>
        </row>
        <row r="228">
          <cell r="A228" t="str">
            <v>B060273</v>
          </cell>
          <cell r="B228" t="str">
            <v>廃棄材運搬　Ⅱ類</v>
          </cell>
          <cell r="C228" t="str">
            <v>（２ｔ車，DID区間無し，ﾊﾞｯｸﾎｳ0.1m3）28.5km以下</v>
          </cell>
          <cell r="D228" t="str">
            <v>m3</v>
          </cell>
          <cell r="E228" t="str">
            <v>m3</v>
          </cell>
          <cell r="F228">
            <v>4740</v>
          </cell>
        </row>
        <row r="229">
          <cell r="A229" t="str">
            <v>B060274</v>
          </cell>
          <cell r="B229" t="str">
            <v>廃棄材運搬　Ⅱ類</v>
          </cell>
          <cell r="C229" t="str">
            <v>（２ｔ車，DID区間無し，ﾊﾞｯｸﾎｳ0.1m3）60.0km以下</v>
          </cell>
          <cell r="D229" t="str">
            <v>m3</v>
          </cell>
          <cell r="E229" t="str">
            <v>m3</v>
          </cell>
          <cell r="F229">
            <v>7100</v>
          </cell>
        </row>
        <row r="230">
          <cell r="A230" t="str">
            <v>B060401</v>
          </cell>
          <cell r="B230" t="str">
            <v>廃棄材運搬　Ⅰ類</v>
          </cell>
          <cell r="C230" t="str">
            <v>（４ｔ車，DID区間有り，ﾊﾞｯｸﾎｳ0.2m3） 0.2km以下</v>
          </cell>
          <cell r="D230" t="str">
            <v>m3</v>
          </cell>
          <cell r="E230" t="str">
            <v>m3</v>
          </cell>
          <cell r="F230">
            <v>780</v>
          </cell>
        </row>
        <row r="231">
          <cell r="A231" t="str">
            <v>B060402</v>
          </cell>
          <cell r="B231" t="str">
            <v>廃棄材運搬　Ⅰ類</v>
          </cell>
          <cell r="C231" t="str">
            <v>（４ｔ車，DID区間有り，ﾊﾞｯｸﾎｳ0.2m3） 1.0km以下</v>
          </cell>
          <cell r="D231" t="str">
            <v>m3</v>
          </cell>
          <cell r="E231" t="str">
            <v>m3</v>
          </cell>
          <cell r="F231">
            <v>990</v>
          </cell>
        </row>
        <row r="232">
          <cell r="A232" t="str">
            <v>B060403</v>
          </cell>
          <cell r="B232" t="str">
            <v>廃棄材運搬　Ⅰ類</v>
          </cell>
          <cell r="C232" t="str">
            <v>（４ｔ車，DID区間有り，ﾊﾞｯｸﾎｳ0.2m3） 1.5km以下</v>
          </cell>
          <cell r="D232" t="str">
            <v>m3</v>
          </cell>
          <cell r="E232" t="str">
            <v>m3</v>
          </cell>
          <cell r="F232">
            <v>1180</v>
          </cell>
        </row>
        <row r="233">
          <cell r="A233" t="str">
            <v>B060404</v>
          </cell>
          <cell r="B233" t="str">
            <v>廃棄材運搬　Ⅰ類</v>
          </cell>
          <cell r="C233" t="str">
            <v>（４ｔ車，DID区間有り，ﾊﾞｯｸﾎｳ0.2m3） 2.0km以下</v>
          </cell>
          <cell r="D233" t="str">
            <v>m3</v>
          </cell>
          <cell r="E233" t="str">
            <v>m3</v>
          </cell>
          <cell r="F233">
            <v>1380</v>
          </cell>
        </row>
        <row r="234">
          <cell r="A234" t="str">
            <v>B060405</v>
          </cell>
          <cell r="B234" t="str">
            <v>廃棄材運搬　Ⅰ類</v>
          </cell>
          <cell r="C234" t="str">
            <v>（４ｔ車，DID区間有り，ﾊﾞｯｸﾎｳ0.2m3） 3.0km以下</v>
          </cell>
          <cell r="D234" t="str">
            <v>m3</v>
          </cell>
          <cell r="E234" t="str">
            <v>m3</v>
          </cell>
          <cell r="F234">
            <v>1570</v>
          </cell>
        </row>
        <row r="235">
          <cell r="A235" t="str">
            <v>B060406</v>
          </cell>
          <cell r="B235" t="str">
            <v>廃棄材運搬　Ⅰ類</v>
          </cell>
          <cell r="C235" t="str">
            <v>（４ｔ車，DID区間有り，ﾊﾞｯｸﾎｳ0.2m3） 3.5km以下</v>
          </cell>
          <cell r="D235" t="str">
            <v>m3</v>
          </cell>
          <cell r="E235" t="str">
            <v>m3</v>
          </cell>
          <cell r="F235">
            <v>1770</v>
          </cell>
        </row>
        <row r="236">
          <cell r="A236" t="str">
            <v>B060407</v>
          </cell>
          <cell r="B236" t="str">
            <v>廃棄材運搬　Ⅰ類</v>
          </cell>
          <cell r="C236" t="str">
            <v>（４ｔ車，DID区間有り，ﾊﾞｯｸﾎｳ0.2m3） 4.5km以下</v>
          </cell>
          <cell r="D236" t="str">
            <v>m3</v>
          </cell>
          <cell r="E236" t="str">
            <v>m3</v>
          </cell>
          <cell r="F236">
            <v>1970</v>
          </cell>
        </row>
        <row r="237">
          <cell r="A237" t="str">
            <v>B060408</v>
          </cell>
          <cell r="B237" t="str">
            <v>廃棄材運搬　Ⅰ類</v>
          </cell>
          <cell r="C237" t="str">
            <v>（４ｔ車，DID区間有り，ﾊﾞｯｸﾎｳ0.2m3） 5.5km以下</v>
          </cell>
          <cell r="D237" t="str">
            <v>m3</v>
          </cell>
          <cell r="E237" t="str">
            <v>m3</v>
          </cell>
          <cell r="F237">
            <v>2170</v>
          </cell>
        </row>
        <row r="238">
          <cell r="A238" t="str">
            <v>B060409</v>
          </cell>
          <cell r="B238" t="str">
            <v>廃棄材運搬　Ⅰ類</v>
          </cell>
          <cell r="C238" t="str">
            <v>（４ｔ車，DID区間有り，ﾊﾞｯｸﾎｳ0.2m3） 7.0km以下</v>
          </cell>
          <cell r="D238" t="str">
            <v>m3</v>
          </cell>
          <cell r="E238" t="str">
            <v>m3</v>
          </cell>
          <cell r="F238">
            <v>2360</v>
          </cell>
        </row>
        <row r="239">
          <cell r="A239" t="str">
            <v>B060410</v>
          </cell>
          <cell r="B239" t="str">
            <v>廃棄材運搬　Ⅰ類</v>
          </cell>
          <cell r="C239" t="str">
            <v>（４ｔ車，DID区間有り，ﾊﾞｯｸﾎｳ0.2m3） 9.0km以下</v>
          </cell>
          <cell r="D239" t="str">
            <v>m3</v>
          </cell>
          <cell r="E239" t="str">
            <v>m3</v>
          </cell>
          <cell r="F239">
            <v>3150</v>
          </cell>
        </row>
        <row r="240">
          <cell r="A240" t="str">
            <v>B060411</v>
          </cell>
          <cell r="B240" t="str">
            <v>廃棄材運搬　Ⅰ類</v>
          </cell>
          <cell r="C240" t="str">
            <v>（４ｔ車，DID区間有り，ﾊﾞｯｸﾎｳ0.2m3）12.0km以下</v>
          </cell>
          <cell r="D240" t="str">
            <v>m3</v>
          </cell>
          <cell r="E240" t="str">
            <v>m3</v>
          </cell>
          <cell r="F240">
            <v>3550</v>
          </cell>
        </row>
        <row r="241">
          <cell r="A241" t="str">
            <v>B060412</v>
          </cell>
          <cell r="B241" t="str">
            <v>廃棄材運搬　Ⅰ類</v>
          </cell>
          <cell r="C241" t="str">
            <v>（４ｔ車，DID区間有り，ﾊﾞｯｸﾎｳ0.2m3）17.0km以下</v>
          </cell>
          <cell r="D241" t="str">
            <v>m3</v>
          </cell>
          <cell r="E241" t="str">
            <v>m3</v>
          </cell>
          <cell r="F241">
            <v>4330</v>
          </cell>
        </row>
        <row r="242">
          <cell r="A242" t="str">
            <v>B060413</v>
          </cell>
          <cell r="B242" t="str">
            <v>廃棄材運搬　Ⅰ類</v>
          </cell>
          <cell r="C242" t="str">
            <v>（４ｔ車，DID区間有り，ﾊﾞｯｸﾎｳ0.2m3）27.0km以下</v>
          </cell>
          <cell r="D242" t="str">
            <v>m3</v>
          </cell>
          <cell r="E242" t="str">
            <v>m3</v>
          </cell>
          <cell r="F242">
            <v>5900</v>
          </cell>
        </row>
        <row r="243">
          <cell r="A243" t="str">
            <v>B060414</v>
          </cell>
          <cell r="B243" t="str">
            <v>廃棄材運搬　Ⅰ類</v>
          </cell>
          <cell r="C243" t="str">
            <v>（４ｔ車，DID区間有り，ﾊﾞｯｸﾎｳ0.2m3）60.0km以下</v>
          </cell>
          <cell r="D243" t="str">
            <v>m3</v>
          </cell>
          <cell r="E243" t="str">
            <v>m3</v>
          </cell>
          <cell r="F243">
            <v>9060</v>
          </cell>
        </row>
        <row r="244">
          <cell r="A244" t="str">
            <v>B060421</v>
          </cell>
          <cell r="B244" t="str">
            <v>廃棄材運搬　Ⅰ類</v>
          </cell>
          <cell r="C244" t="str">
            <v>（４ｔ車，DID区間無し，ﾊﾞｯｸﾎｳ0.2m3） 0.2km以下</v>
          </cell>
          <cell r="D244" t="str">
            <v>m3</v>
          </cell>
          <cell r="E244" t="str">
            <v>m3</v>
          </cell>
          <cell r="F244">
            <v>780</v>
          </cell>
        </row>
        <row r="245">
          <cell r="A245" t="str">
            <v>B060422</v>
          </cell>
          <cell r="B245" t="str">
            <v>廃棄材運搬　Ⅰ類</v>
          </cell>
          <cell r="C245" t="str">
            <v>（４ｔ車，DID区間無し，ﾊﾞｯｸﾎｳ0.2m3） 1.0km以下</v>
          </cell>
          <cell r="D245" t="str">
            <v>m3</v>
          </cell>
          <cell r="E245" t="str">
            <v>m3</v>
          </cell>
          <cell r="F245">
            <v>990</v>
          </cell>
        </row>
        <row r="246">
          <cell r="A246" t="str">
            <v>B060423</v>
          </cell>
          <cell r="B246" t="str">
            <v>廃棄材運搬　Ⅰ類</v>
          </cell>
          <cell r="C246" t="str">
            <v>（４ｔ車，DID区間無し，ﾊﾞｯｸﾎｳ0.2m3） 1.5km以下</v>
          </cell>
          <cell r="D246" t="str">
            <v>m3</v>
          </cell>
          <cell r="E246" t="str">
            <v>m3</v>
          </cell>
          <cell r="F246">
            <v>1180</v>
          </cell>
        </row>
        <row r="247">
          <cell r="A247" t="str">
            <v>B060424</v>
          </cell>
          <cell r="B247" t="str">
            <v>廃棄材運搬　Ⅰ類</v>
          </cell>
          <cell r="C247" t="str">
            <v>（４ｔ車，DID区間無し，ﾊﾞｯｸﾎｳ0.2m3） 2.5km以下</v>
          </cell>
          <cell r="D247" t="str">
            <v>m3</v>
          </cell>
          <cell r="E247" t="str">
            <v>m3</v>
          </cell>
          <cell r="F247">
            <v>1380</v>
          </cell>
        </row>
        <row r="248">
          <cell r="A248" t="str">
            <v>B060425</v>
          </cell>
          <cell r="B248" t="str">
            <v>廃棄材運搬　Ⅰ類</v>
          </cell>
          <cell r="C248" t="str">
            <v>（４ｔ車，DID区間無し，ﾊﾞｯｸﾎｳ0.2m3） 3.5km以下</v>
          </cell>
          <cell r="D248" t="str">
            <v>m3</v>
          </cell>
          <cell r="E248" t="str">
            <v>m3</v>
          </cell>
          <cell r="F248">
            <v>1570</v>
          </cell>
        </row>
        <row r="249">
          <cell r="A249" t="str">
            <v>B060426</v>
          </cell>
          <cell r="B249" t="str">
            <v>廃棄材運搬　Ⅰ類</v>
          </cell>
          <cell r="C249" t="str">
            <v>（４ｔ車，DID区間無し，ﾊﾞｯｸﾎｳ0.2m3） 4.0km以下</v>
          </cell>
          <cell r="D249" t="str">
            <v>m3</v>
          </cell>
          <cell r="E249" t="str">
            <v>m3</v>
          </cell>
          <cell r="F249">
            <v>1770</v>
          </cell>
        </row>
        <row r="250">
          <cell r="A250" t="str">
            <v>B060427</v>
          </cell>
          <cell r="B250" t="str">
            <v>廃棄材運搬　Ⅰ類</v>
          </cell>
          <cell r="C250" t="str">
            <v>（４ｔ車，DID区間無し，ﾊﾞｯｸﾎｳ0.2m3） 5.0km以下</v>
          </cell>
          <cell r="D250" t="str">
            <v>m3</v>
          </cell>
          <cell r="E250" t="str">
            <v>m3</v>
          </cell>
          <cell r="F250">
            <v>1970</v>
          </cell>
        </row>
        <row r="251">
          <cell r="A251" t="str">
            <v>B060428</v>
          </cell>
          <cell r="B251" t="str">
            <v>廃棄材運搬　Ⅰ類</v>
          </cell>
          <cell r="C251" t="str">
            <v>（４ｔ車，DID区間無し，ﾊﾞｯｸﾎｳ0.2m3） 6.0km以下</v>
          </cell>
          <cell r="D251" t="str">
            <v>m3</v>
          </cell>
          <cell r="E251" t="str">
            <v>m3</v>
          </cell>
          <cell r="F251">
            <v>2170</v>
          </cell>
        </row>
        <row r="252">
          <cell r="A252" t="str">
            <v>B060429</v>
          </cell>
          <cell r="B252" t="str">
            <v>廃棄材運搬　Ⅰ類</v>
          </cell>
          <cell r="C252" t="str">
            <v>（４ｔ車，DID区間無し，ﾊﾞｯｸﾎｳ0.2m3） 7.5km以下</v>
          </cell>
          <cell r="D252" t="str">
            <v>m3</v>
          </cell>
          <cell r="E252" t="str">
            <v>m3</v>
          </cell>
          <cell r="F252">
            <v>2360</v>
          </cell>
        </row>
        <row r="253">
          <cell r="A253" t="str">
            <v>B060430</v>
          </cell>
          <cell r="B253" t="str">
            <v>廃棄材運搬　Ⅰ類</v>
          </cell>
          <cell r="C253" t="str">
            <v>（４ｔ車，DID区間無し，ﾊﾞｯｸﾎｳ0.2m3）10.0km以下</v>
          </cell>
          <cell r="D253" t="str">
            <v>m3</v>
          </cell>
          <cell r="E253" t="str">
            <v>m3</v>
          </cell>
          <cell r="F253">
            <v>3150</v>
          </cell>
        </row>
        <row r="254">
          <cell r="A254" t="str">
            <v>B060431</v>
          </cell>
          <cell r="B254" t="str">
            <v>廃棄材運搬　Ⅰ類</v>
          </cell>
          <cell r="C254" t="str">
            <v>（４ｔ車，DID区間無し，ﾊﾞｯｸﾎｳ0.2m3）13.0km以下</v>
          </cell>
          <cell r="D254" t="str">
            <v>m3</v>
          </cell>
          <cell r="E254" t="str">
            <v>m3</v>
          </cell>
          <cell r="F254">
            <v>3550</v>
          </cell>
        </row>
        <row r="255">
          <cell r="A255" t="str">
            <v>B060432</v>
          </cell>
          <cell r="B255" t="str">
            <v>廃棄材運搬　Ⅰ類</v>
          </cell>
          <cell r="C255" t="str">
            <v>（４ｔ車，DID区間無し，ﾊﾞｯｸﾎｳ0.2m3）19.0km以下</v>
          </cell>
          <cell r="D255" t="str">
            <v>m3</v>
          </cell>
          <cell r="E255" t="str">
            <v>m3</v>
          </cell>
          <cell r="F255">
            <v>4330</v>
          </cell>
        </row>
        <row r="256">
          <cell r="A256" t="str">
            <v>B060433</v>
          </cell>
          <cell r="B256" t="str">
            <v>廃棄材運搬　Ⅰ類</v>
          </cell>
          <cell r="C256" t="str">
            <v>（４ｔ車，DID区間無し，ﾊﾞｯｸﾎｳ0.2m3）35.0km以下</v>
          </cell>
          <cell r="D256" t="str">
            <v>m3</v>
          </cell>
          <cell r="E256" t="str">
            <v>m3</v>
          </cell>
          <cell r="F256">
            <v>5900</v>
          </cell>
        </row>
        <row r="257">
          <cell r="A257" t="str">
            <v>B060434</v>
          </cell>
          <cell r="B257" t="str">
            <v>廃棄材運搬　Ⅰ類</v>
          </cell>
          <cell r="C257" t="str">
            <v>（４ｔ車，DID区間無し，ﾊﾞｯｸﾎｳ0.2m3）60.0km以下</v>
          </cell>
          <cell r="D257" t="str">
            <v>m3</v>
          </cell>
          <cell r="E257" t="str">
            <v>m3</v>
          </cell>
          <cell r="F257">
            <v>9060</v>
          </cell>
        </row>
        <row r="258">
          <cell r="A258" t="str">
            <v>B060441</v>
          </cell>
          <cell r="B258" t="str">
            <v>廃棄材運搬　Ⅱ類</v>
          </cell>
          <cell r="C258" t="str">
            <v>（４ｔ車，DID区間有り，ﾊﾞｯｸﾎｳ0.2m3） 0.2km以下</v>
          </cell>
          <cell r="D258" t="str">
            <v>m3</v>
          </cell>
          <cell r="E258" t="str">
            <v>m3</v>
          </cell>
          <cell r="F258">
            <v>360</v>
          </cell>
        </row>
        <row r="259">
          <cell r="A259" t="str">
            <v>B060442</v>
          </cell>
          <cell r="B259" t="str">
            <v>廃棄材運搬　Ⅱ類</v>
          </cell>
          <cell r="C259" t="str">
            <v>（４ｔ車，DID区間有り，ﾊﾞｯｸﾎｳ0.2m3） 1.0km以下</v>
          </cell>
          <cell r="D259" t="str">
            <v>m3</v>
          </cell>
          <cell r="E259" t="str">
            <v>m3</v>
          </cell>
          <cell r="F259">
            <v>450</v>
          </cell>
        </row>
        <row r="260">
          <cell r="A260" t="str">
            <v>B060443</v>
          </cell>
          <cell r="B260" t="str">
            <v>廃棄材運搬　Ⅱ類</v>
          </cell>
          <cell r="C260" t="str">
            <v>（４ｔ車，DID区間有り，ﾊﾞｯｸﾎｳ0.2m3） 1.5km以下</v>
          </cell>
          <cell r="D260" t="str">
            <v>m3</v>
          </cell>
          <cell r="E260" t="str">
            <v>m3</v>
          </cell>
          <cell r="F260">
            <v>550</v>
          </cell>
        </row>
        <row r="261">
          <cell r="A261" t="str">
            <v>B060444</v>
          </cell>
          <cell r="B261" t="str">
            <v>廃棄材運搬　Ⅱ類</v>
          </cell>
          <cell r="C261" t="str">
            <v>（４ｔ車，DID区間有り，ﾊﾞｯｸﾎｳ0.2m3） 2.0km以下</v>
          </cell>
          <cell r="D261" t="str">
            <v>m3</v>
          </cell>
          <cell r="E261" t="str">
            <v>m3</v>
          </cell>
          <cell r="F261">
            <v>630</v>
          </cell>
        </row>
        <row r="262">
          <cell r="A262" t="str">
            <v>B060445</v>
          </cell>
          <cell r="B262" t="str">
            <v>廃棄材運搬　Ⅱ類</v>
          </cell>
          <cell r="C262" t="str">
            <v>（４ｔ車，DID区間有り，ﾊﾞｯｸﾎｳ0.2m3） 3.0km以下</v>
          </cell>
          <cell r="D262" t="str">
            <v>m3</v>
          </cell>
          <cell r="E262" t="str">
            <v>m3</v>
          </cell>
          <cell r="F262">
            <v>730</v>
          </cell>
        </row>
        <row r="263">
          <cell r="A263" t="str">
            <v>B060446</v>
          </cell>
          <cell r="B263" t="str">
            <v>廃棄材運搬　Ⅱ類</v>
          </cell>
          <cell r="C263" t="str">
            <v>（４ｔ車，DID区間有り，ﾊﾞｯｸﾎｳ0.2m3） 3.5km以下</v>
          </cell>
          <cell r="D263" t="str">
            <v>m3</v>
          </cell>
          <cell r="E263" t="str">
            <v>m3</v>
          </cell>
          <cell r="F263">
            <v>820</v>
          </cell>
        </row>
        <row r="264">
          <cell r="A264" t="str">
            <v>B060447</v>
          </cell>
          <cell r="B264" t="str">
            <v>廃棄材運搬　Ⅱ類</v>
          </cell>
          <cell r="C264" t="str">
            <v>（４ｔ車，DID区間有り，ﾊﾞｯｸﾎｳ0.2m3） 4.5km以下</v>
          </cell>
          <cell r="D264" t="str">
            <v>m3</v>
          </cell>
          <cell r="E264" t="str">
            <v>m3</v>
          </cell>
          <cell r="F264">
            <v>910</v>
          </cell>
        </row>
        <row r="265">
          <cell r="A265" t="str">
            <v>B060448</v>
          </cell>
          <cell r="B265" t="str">
            <v>廃棄材運搬　Ⅱ類</v>
          </cell>
          <cell r="C265" t="str">
            <v>（４ｔ車，DID区間有り，ﾊﾞｯｸﾎｳ0.2m3） 5.5km以下</v>
          </cell>
          <cell r="D265" t="str">
            <v>m3</v>
          </cell>
          <cell r="E265" t="str">
            <v>m3</v>
          </cell>
          <cell r="F265">
            <v>1000</v>
          </cell>
        </row>
        <row r="266">
          <cell r="A266" t="str">
            <v>B060449</v>
          </cell>
          <cell r="B266" t="str">
            <v>廃棄材運搬　Ⅱ類</v>
          </cell>
          <cell r="C266" t="str">
            <v>（４ｔ車，DID区間有り，ﾊﾞｯｸﾎｳ0.2m3） 7.0km以下</v>
          </cell>
          <cell r="D266" t="str">
            <v>m3</v>
          </cell>
          <cell r="E266" t="str">
            <v>m3</v>
          </cell>
          <cell r="F266">
            <v>1090</v>
          </cell>
        </row>
        <row r="267">
          <cell r="A267" t="str">
            <v>B060450</v>
          </cell>
          <cell r="B267" t="str">
            <v>廃棄材運搬　Ⅱ類</v>
          </cell>
          <cell r="C267" t="str">
            <v>（４ｔ車，DID区間有り，ﾊﾞｯｸﾎｳ0.2m3） 9.0km以下</v>
          </cell>
          <cell r="D267" t="str">
            <v>m3</v>
          </cell>
          <cell r="E267" t="str">
            <v>m3</v>
          </cell>
          <cell r="F267">
            <v>1450</v>
          </cell>
        </row>
        <row r="268">
          <cell r="A268" t="str">
            <v>B060451</v>
          </cell>
          <cell r="B268" t="str">
            <v>廃棄材運搬　Ⅱ類</v>
          </cell>
          <cell r="C268" t="str">
            <v>（４ｔ車，DID区間有り，ﾊﾞｯｸﾎｳ0.2m3）12.0km以下</v>
          </cell>
          <cell r="D268" t="str">
            <v>m3</v>
          </cell>
          <cell r="E268" t="str">
            <v>m3</v>
          </cell>
          <cell r="F268">
            <v>1640</v>
          </cell>
        </row>
        <row r="269">
          <cell r="A269" t="str">
            <v>B060452</v>
          </cell>
          <cell r="B269" t="str">
            <v>廃棄材運搬　Ⅱ類</v>
          </cell>
          <cell r="C269" t="str">
            <v>（４ｔ車，DID区間有り，ﾊﾞｯｸﾎｳ0.2m3）17.0km以下</v>
          </cell>
          <cell r="D269" t="str">
            <v>m3</v>
          </cell>
          <cell r="E269" t="str">
            <v>m3</v>
          </cell>
          <cell r="F269">
            <v>2000</v>
          </cell>
        </row>
        <row r="270">
          <cell r="A270" t="str">
            <v>B060453</v>
          </cell>
          <cell r="B270" t="str">
            <v>廃棄材運搬　Ⅱ類</v>
          </cell>
          <cell r="C270" t="str">
            <v>（４ｔ車，DID区間有り，ﾊﾞｯｸﾎｳ0.2m3）27.0km以下</v>
          </cell>
          <cell r="D270" t="str">
            <v>m3</v>
          </cell>
          <cell r="E270" t="str">
            <v>m3</v>
          </cell>
          <cell r="F270">
            <v>2720</v>
          </cell>
        </row>
        <row r="271">
          <cell r="A271" t="str">
            <v>B060454</v>
          </cell>
          <cell r="B271" t="str">
            <v>廃棄材運搬　Ⅱ類</v>
          </cell>
          <cell r="C271" t="str">
            <v>（４ｔ車，DID区間有り，ﾊﾞｯｸﾎｳ0.2m3）60.0km以下</v>
          </cell>
          <cell r="D271" t="str">
            <v>m3</v>
          </cell>
          <cell r="E271" t="str">
            <v>m3</v>
          </cell>
          <cell r="F271">
            <v>4180</v>
          </cell>
        </row>
        <row r="272">
          <cell r="A272" t="str">
            <v>B060461</v>
          </cell>
          <cell r="B272" t="str">
            <v>廃棄材運搬　Ⅱ類</v>
          </cell>
          <cell r="C272" t="str">
            <v>（４ｔ車，DID区間無し，ﾊﾞｯｸﾎｳ0.2m3） 0.2km以下</v>
          </cell>
          <cell r="D272" t="str">
            <v>m3</v>
          </cell>
          <cell r="E272" t="str">
            <v>m3</v>
          </cell>
          <cell r="F272">
            <v>360</v>
          </cell>
        </row>
        <row r="273">
          <cell r="A273" t="str">
            <v>B060462</v>
          </cell>
          <cell r="B273" t="str">
            <v>廃棄材運搬　Ⅱ類</v>
          </cell>
          <cell r="C273" t="str">
            <v>（４ｔ車，DID区間無し，ﾊﾞｯｸﾎｳ0.2m3） 1.0km以下</v>
          </cell>
          <cell r="D273" t="str">
            <v>m3</v>
          </cell>
          <cell r="E273" t="str">
            <v>m3</v>
          </cell>
          <cell r="F273">
            <v>450</v>
          </cell>
        </row>
        <row r="274">
          <cell r="A274" t="str">
            <v>B060463</v>
          </cell>
          <cell r="B274" t="str">
            <v>廃棄材運搬　Ⅱ類</v>
          </cell>
          <cell r="C274" t="str">
            <v>（４ｔ車，DID区間無し，ﾊﾞｯｸﾎｳ0.2m3） 1.5km以下</v>
          </cell>
          <cell r="D274" t="str">
            <v>m3</v>
          </cell>
          <cell r="E274" t="str">
            <v>m3</v>
          </cell>
          <cell r="F274">
            <v>550</v>
          </cell>
        </row>
        <row r="275">
          <cell r="A275" t="str">
            <v>B060464</v>
          </cell>
          <cell r="B275" t="str">
            <v>廃棄材運搬　Ⅱ類</v>
          </cell>
          <cell r="C275" t="str">
            <v>（４ｔ車，DID区間無し，ﾊﾞｯｸﾎｳ0.2m3） 2.5km以下</v>
          </cell>
          <cell r="D275" t="str">
            <v>m3</v>
          </cell>
          <cell r="E275" t="str">
            <v>m3</v>
          </cell>
          <cell r="F275">
            <v>630</v>
          </cell>
        </row>
        <row r="276">
          <cell r="A276" t="str">
            <v>B060465</v>
          </cell>
          <cell r="B276" t="str">
            <v>廃棄材運搬　Ⅱ類</v>
          </cell>
          <cell r="C276" t="str">
            <v>（４ｔ車，DID区間無し，ﾊﾞｯｸﾎｳ0.2m3） 3.5km以下</v>
          </cell>
          <cell r="D276" t="str">
            <v>m3</v>
          </cell>
          <cell r="E276" t="str">
            <v>m3</v>
          </cell>
          <cell r="F276">
            <v>730</v>
          </cell>
        </row>
        <row r="277">
          <cell r="A277" t="str">
            <v>B060466</v>
          </cell>
          <cell r="B277" t="str">
            <v>廃棄材運搬　Ⅱ類</v>
          </cell>
          <cell r="C277" t="str">
            <v>（４ｔ車，DID区間無し，ﾊﾞｯｸﾎｳ0.2m3） 4.0km以下</v>
          </cell>
          <cell r="D277" t="str">
            <v>m3</v>
          </cell>
          <cell r="E277" t="str">
            <v>m3</v>
          </cell>
          <cell r="F277">
            <v>820</v>
          </cell>
        </row>
        <row r="278">
          <cell r="A278" t="str">
            <v>B060467</v>
          </cell>
          <cell r="B278" t="str">
            <v>廃棄材運搬　Ⅱ類</v>
          </cell>
          <cell r="C278" t="str">
            <v>（４ｔ車，DID区間無し，ﾊﾞｯｸﾎｳ0.2m3） 5.0km以下</v>
          </cell>
          <cell r="D278" t="str">
            <v>m3</v>
          </cell>
          <cell r="E278" t="str">
            <v>m3</v>
          </cell>
          <cell r="F278">
            <v>910</v>
          </cell>
        </row>
        <row r="279">
          <cell r="A279" t="str">
            <v>B060468</v>
          </cell>
          <cell r="B279" t="str">
            <v>廃棄材運搬　Ⅱ類</v>
          </cell>
          <cell r="C279" t="str">
            <v>（４ｔ車，DID区間無し，ﾊﾞｯｸﾎｳ0.2m3） 6.0km以下</v>
          </cell>
          <cell r="D279" t="str">
            <v>m3</v>
          </cell>
          <cell r="E279" t="str">
            <v>m3</v>
          </cell>
          <cell r="F279">
            <v>1000</v>
          </cell>
        </row>
        <row r="280">
          <cell r="A280" t="str">
            <v>B060469</v>
          </cell>
          <cell r="B280" t="str">
            <v>廃棄材運搬　Ⅱ類</v>
          </cell>
          <cell r="C280" t="str">
            <v>（４ｔ車，DID区間無し，ﾊﾞｯｸﾎｳ0.2m3） 7.5km以下</v>
          </cell>
          <cell r="D280" t="str">
            <v>m3</v>
          </cell>
          <cell r="E280" t="str">
            <v>m3</v>
          </cell>
          <cell r="F280">
            <v>1090</v>
          </cell>
        </row>
        <row r="281">
          <cell r="A281" t="str">
            <v>B060470</v>
          </cell>
          <cell r="B281" t="str">
            <v>廃棄材運搬　Ⅱ類</v>
          </cell>
          <cell r="C281" t="str">
            <v>（４ｔ車，DID区間無し，ﾊﾞｯｸﾎｳ0.2m3）10.0km以下</v>
          </cell>
          <cell r="D281" t="str">
            <v>m3</v>
          </cell>
          <cell r="E281" t="str">
            <v>m3</v>
          </cell>
          <cell r="F281">
            <v>1450</v>
          </cell>
        </row>
        <row r="282">
          <cell r="A282" t="str">
            <v>B060471</v>
          </cell>
          <cell r="B282" t="str">
            <v>廃棄材運搬　Ⅱ類</v>
          </cell>
          <cell r="C282" t="str">
            <v>（４ｔ車，DID区間無し，ﾊﾞｯｸﾎｳ0.2m3）13.0km以下</v>
          </cell>
          <cell r="D282" t="str">
            <v>m3</v>
          </cell>
          <cell r="E282" t="str">
            <v>m3</v>
          </cell>
          <cell r="F282">
            <v>1640</v>
          </cell>
        </row>
        <row r="283">
          <cell r="A283" t="str">
            <v>B060472</v>
          </cell>
          <cell r="B283" t="str">
            <v>廃棄材運搬　Ⅱ類</v>
          </cell>
          <cell r="C283" t="str">
            <v>（４ｔ車，DID区間無し，ﾊﾞｯｸﾎｳ0.2m3）19.0km以下</v>
          </cell>
          <cell r="D283" t="str">
            <v>m3</v>
          </cell>
          <cell r="E283" t="str">
            <v>m3</v>
          </cell>
          <cell r="F283">
            <v>2000</v>
          </cell>
        </row>
        <row r="284">
          <cell r="A284" t="str">
            <v>B060473</v>
          </cell>
          <cell r="B284" t="str">
            <v>廃棄材運搬　Ⅱ類</v>
          </cell>
          <cell r="C284" t="str">
            <v>（４ｔ車，DID区間無し，ﾊﾞｯｸﾎｳ0.2m3）35.0km以下</v>
          </cell>
          <cell r="D284" t="str">
            <v>m3</v>
          </cell>
          <cell r="E284" t="str">
            <v>m3</v>
          </cell>
          <cell r="F284">
            <v>2720</v>
          </cell>
        </row>
        <row r="285">
          <cell r="A285" t="str">
            <v>B060474</v>
          </cell>
          <cell r="B285" t="str">
            <v>廃棄材運搬　Ⅱ類</v>
          </cell>
          <cell r="C285" t="str">
            <v>（４ｔ車，DID区間無し，ﾊﾞｯｸﾎｳ0.2m3）60.0km以下</v>
          </cell>
          <cell r="D285" t="str">
            <v>m3</v>
          </cell>
          <cell r="E285" t="str">
            <v>m3</v>
          </cell>
          <cell r="F285">
            <v>4180</v>
          </cell>
        </row>
        <row r="286">
          <cell r="A286" t="str">
            <v>B061001</v>
          </cell>
          <cell r="B286" t="str">
            <v>廃棄材運搬　Ⅰ類</v>
          </cell>
          <cell r="C286" t="str">
            <v>（10ｔ車，DID区間有り，ﾊﾞｯｸﾎｳ0.6m3） 0.3km以下</v>
          </cell>
          <cell r="D286" t="str">
            <v>m3</v>
          </cell>
          <cell r="E286" t="str">
            <v>m3</v>
          </cell>
          <cell r="F286">
            <v>370</v>
          </cell>
        </row>
        <row r="287">
          <cell r="A287" t="str">
            <v>B061002</v>
          </cell>
          <cell r="B287" t="str">
            <v>廃棄材運搬　Ⅰ類</v>
          </cell>
          <cell r="C287" t="str">
            <v>（10ｔ車，DID区間有り，ﾊﾞｯｸﾎｳ0.6m3） 0.5km以下</v>
          </cell>
          <cell r="D287" t="str">
            <v>m3</v>
          </cell>
          <cell r="E287" t="str">
            <v>m3</v>
          </cell>
          <cell r="F287">
            <v>420</v>
          </cell>
        </row>
        <row r="288">
          <cell r="A288" t="str">
            <v>B061003</v>
          </cell>
          <cell r="B288" t="str">
            <v>廃棄材運搬　Ⅰ類</v>
          </cell>
          <cell r="C288" t="str">
            <v>（10ｔ車，DID区間有り，ﾊﾞｯｸﾎｳ0.6m3） 1.0km以下</v>
          </cell>
          <cell r="D288" t="str">
            <v>m3</v>
          </cell>
          <cell r="E288" t="str">
            <v>m3</v>
          </cell>
          <cell r="F288">
            <v>480</v>
          </cell>
        </row>
        <row r="289">
          <cell r="A289" t="str">
            <v>B061004</v>
          </cell>
          <cell r="B289" t="str">
            <v>廃棄材運搬　Ⅰ類</v>
          </cell>
          <cell r="C289" t="str">
            <v>（10ｔ車，DID区間有り，ﾊﾞｯｸﾎｳ0.6m3） 1.5km以下</v>
          </cell>
          <cell r="D289" t="str">
            <v>m3</v>
          </cell>
          <cell r="E289" t="str">
            <v>m3</v>
          </cell>
          <cell r="F289">
            <v>550</v>
          </cell>
        </row>
        <row r="290">
          <cell r="A290" t="str">
            <v>B061005</v>
          </cell>
          <cell r="B290" t="str">
            <v>廃棄材運搬　Ⅰ類</v>
          </cell>
          <cell r="C290" t="str">
            <v>（10ｔ車，DID区間有り，ﾊﾞｯｸﾎｳ0.6m3） 2.0km以下</v>
          </cell>
          <cell r="D290" t="str">
            <v>m3</v>
          </cell>
          <cell r="E290" t="str">
            <v>m3</v>
          </cell>
          <cell r="F290">
            <v>600</v>
          </cell>
        </row>
        <row r="291">
          <cell r="A291" t="str">
            <v>B061006</v>
          </cell>
          <cell r="B291" t="str">
            <v>廃棄材運搬　Ⅰ類</v>
          </cell>
          <cell r="C291" t="str">
            <v>（10ｔ車，DID区間有り，ﾊﾞｯｸﾎｳ0.6m3） 3.0km以下</v>
          </cell>
          <cell r="D291" t="str">
            <v>m3</v>
          </cell>
          <cell r="E291" t="str">
            <v>m3</v>
          </cell>
          <cell r="F291">
            <v>720</v>
          </cell>
        </row>
        <row r="292">
          <cell r="A292" t="str">
            <v>B061007</v>
          </cell>
          <cell r="B292" t="str">
            <v>廃棄材運搬　Ⅰ類</v>
          </cell>
          <cell r="C292" t="str">
            <v>（10ｔ車，DID区間有り，ﾊﾞｯｸﾎｳ0.6m3） 3.5km以下</v>
          </cell>
          <cell r="D292" t="str">
            <v>m3</v>
          </cell>
          <cell r="E292" t="str">
            <v>m3</v>
          </cell>
          <cell r="F292">
            <v>850</v>
          </cell>
        </row>
        <row r="293">
          <cell r="A293" t="str">
            <v>B061008</v>
          </cell>
          <cell r="B293" t="str">
            <v>廃棄材運搬　Ⅰ類</v>
          </cell>
          <cell r="C293" t="str">
            <v>（10ｔ車，DID区間有り，ﾊﾞｯｸﾎｳ0.6m3） 5.0km以下</v>
          </cell>
          <cell r="D293" t="str">
            <v>m3</v>
          </cell>
          <cell r="E293" t="str">
            <v>m3</v>
          </cell>
          <cell r="F293">
            <v>1020</v>
          </cell>
        </row>
        <row r="294">
          <cell r="A294" t="str">
            <v>B061009</v>
          </cell>
          <cell r="B294" t="str">
            <v>廃棄材運搬　Ⅰ類</v>
          </cell>
          <cell r="C294" t="str">
            <v>（10ｔ車，DID区間有り，ﾊﾞｯｸﾎｳ0.6m3） 6.0km以下</v>
          </cell>
          <cell r="D294" t="str">
            <v>m3</v>
          </cell>
          <cell r="E294" t="str">
            <v>m3</v>
          </cell>
          <cell r="F294">
            <v>1200</v>
          </cell>
        </row>
        <row r="295">
          <cell r="A295" t="str">
            <v>B061010</v>
          </cell>
          <cell r="B295" t="str">
            <v>廃棄材運搬　Ⅰ類</v>
          </cell>
          <cell r="C295" t="str">
            <v>（10ｔ車，DID区間有り，ﾊﾞｯｸﾎｳ0.6m3） 7.0km以下</v>
          </cell>
          <cell r="D295" t="str">
            <v>m3</v>
          </cell>
          <cell r="E295" t="str">
            <v>m3</v>
          </cell>
          <cell r="F295">
            <v>1380</v>
          </cell>
        </row>
        <row r="296">
          <cell r="A296" t="str">
            <v>B061011</v>
          </cell>
          <cell r="B296" t="str">
            <v>廃棄材運搬　Ⅰ類</v>
          </cell>
          <cell r="C296" t="str">
            <v>（10ｔ車，DID区間有り，ﾊﾞｯｸﾎｳ0.6m3） 8.5km以下</v>
          </cell>
          <cell r="D296" t="str">
            <v>m3</v>
          </cell>
          <cell r="E296" t="str">
            <v>m3</v>
          </cell>
          <cell r="F296">
            <v>1570</v>
          </cell>
        </row>
        <row r="297">
          <cell r="A297" t="str">
            <v>B061012</v>
          </cell>
          <cell r="B297" t="str">
            <v>廃棄材運搬　Ⅰ類</v>
          </cell>
          <cell r="C297" t="str">
            <v>（10ｔ車，DID区間有り，ﾊﾞｯｸﾎｳ0.6m3）11.0km以下</v>
          </cell>
          <cell r="D297" t="str">
            <v>m3</v>
          </cell>
          <cell r="E297" t="str">
            <v>m3</v>
          </cell>
          <cell r="F297">
            <v>1800</v>
          </cell>
        </row>
        <row r="298">
          <cell r="A298" t="str">
            <v>B061013</v>
          </cell>
          <cell r="B298" t="str">
            <v>廃棄材運搬　Ⅰ類</v>
          </cell>
          <cell r="C298" t="str">
            <v>（10ｔ車，DID区間有り，ﾊﾞｯｸﾎｳ0.6m3）14.0km以下</v>
          </cell>
          <cell r="D298" t="str">
            <v>m3</v>
          </cell>
          <cell r="E298" t="str">
            <v>m3</v>
          </cell>
          <cell r="F298">
            <v>2170</v>
          </cell>
        </row>
        <row r="299">
          <cell r="A299" t="str">
            <v>B061014</v>
          </cell>
          <cell r="B299" t="str">
            <v>廃棄材運搬　Ⅰ類</v>
          </cell>
          <cell r="C299" t="str">
            <v>（10ｔ車，DID区間有り，ﾊﾞｯｸﾎｳ0.6m3）19.5km以下</v>
          </cell>
          <cell r="D299" t="str">
            <v>m3</v>
          </cell>
          <cell r="E299" t="str">
            <v>m3</v>
          </cell>
          <cell r="F299">
            <v>2720</v>
          </cell>
        </row>
        <row r="300">
          <cell r="A300" t="str">
            <v>B061015</v>
          </cell>
          <cell r="B300" t="str">
            <v>廃棄材運搬　Ⅰ類</v>
          </cell>
          <cell r="C300" t="str">
            <v>（10ｔ車，DID区間有り，ﾊﾞｯｸﾎｳ0.6m3）31.5km以下</v>
          </cell>
          <cell r="D300" t="str">
            <v>m3</v>
          </cell>
          <cell r="E300" t="str">
            <v>m3</v>
          </cell>
          <cell r="F300">
            <v>3670</v>
          </cell>
        </row>
        <row r="301">
          <cell r="A301" t="str">
            <v>B061016</v>
          </cell>
          <cell r="B301" t="str">
            <v>廃棄材運搬　Ⅰ類</v>
          </cell>
          <cell r="C301" t="str">
            <v>（10ｔ車，DID区間有り，ﾊﾞｯｸﾎｳ0.6m3）60.0km以下</v>
          </cell>
          <cell r="D301" t="str">
            <v>m3</v>
          </cell>
          <cell r="E301" t="str">
            <v>m3</v>
          </cell>
          <cell r="F301">
            <v>5480</v>
          </cell>
        </row>
        <row r="302">
          <cell r="A302" t="str">
            <v>B061021</v>
          </cell>
          <cell r="B302" t="str">
            <v>廃棄材運搬　Ⅰ類</v>
          </cell>
          <cell r="C302" t="str">
            <v>（10ｔ車，DID区間無し，ﾊﾞｯｸﾎｳ0.6m3） 0.3km以下</v>
          </cell>
          <cell r="D302" t="str">
            <v>m3</v>
          </cell>
          <cell r="E302" t="str">
            <v>m3</v>
          </cell>
          <cell r="F302">
            <v>370</v>
          </cell>
        </row>
        <row r="303">
          <cell r="A303" t="str">
            <v>B061022</v>
          </cell>
          <cell r="B303" t="str">
            <v>廃棄材運搬　Ⅰ類</v>
          </cell>
          <cell r="C303" t="str">
            <v>（10ｔ車，DID区間無し，ﾊﾞｯｸﾎｳ0.6m3） 0.5km以下</v>
          </cell>
          <cell r="D303" t="str">
            <v>m3</v>
          </cell>
          <cell r="E303" t="str">
            <v>m3</v>
          </cell>
          <cell r="F303">
            <v>420</v>
          </cell>
        </row>
        <row r="304">
          <cell r="A304" t="str">
            <v>B061023</v>
          </cell>
          <cell r="B304" t="str">
            <v>廃棄材運搬　Ⅰ類</v>
          </cell>
          <cell r="C304" t="str">
            <v>（10ｔ車，DID区間無し，ﾊﾞｯｸﾎｳ0.6m3） 1.0km以下</v>
          </cell>
          <cell r="D304" t="str">
            <v>m3</v>
          </cell>
          <cell r="E304" t="str">
            <v>m3</v>
          </cell>
          <cell r="F304">
            <v>480</v>
          </cell>
        </row>
        <row r="305">
          <cell r="A305" t="str">
            <v>B061024</v>
          </cell>
          <cell r="B305" t="str">
            <v>廃棄材運搬　Ⅰ類</v>
          </cell>
          <cell r="C305" t="str">
            <v>（10ｔ車，DID区間無し，ﾊﾞｯｸﾎｳ0.6m3） 1.5km以下</v>
          </cell>
          <cell r="D305" t="str">
            <v>m3</v>
          </cell>
          <cell r="E305" t="str">
            <v>m3</v>
          </cell>
          <cell r="F305">
            <v>550</v>
          </cell>
        </row>
        <row r="306">
          <cell r="A306" t="str">
            <v>B061025</v>
          </cell>
          <cell r="B306" t="str">
            <v>廃棄材運搬　Ⅰ類</v>
          </cell>
          <cell r="C306" t="str">
            <v>（10ｔ車，DID区間無し，ﾊﾞｯｸﾎｳ0.6m3） 2.0km以下</v>
          </cell>
          <cell r="D306" t="str">
            <v>m3</v>
          </cell>
          <cell r="E306" t="str">
            <v>m3</v>
          </cell>
          <cell r="F306">
            <v>600</v>
          </cell>
        </row>
        <row r="307">
          <cell r="A307" t="str">
            <v>B061026</v>
          </cell>
          <cell r="B307" t="str">
            <v>廃棄材運搬　Ⅰ類</v>
          </cell>
          <cell r="C307" t="str">
            <v>（10ｔ車，DID区間無し，ﾊﾞｯｸﾎｳ0.6m3） 3.0km以下</v>
          </cell>
          <cell r="D307" t="str">
            <v>m3</v>
          </cell>
          <cell r="E307" t="str">
            <v>m3</v>
          </cell>
          <cell r="F307">
            <v>720</v>
          </cell>
        </row>
        <row r="308">
          <cell r="A308" t="str">
            <v>B061027</v>
          </cell>
          <cell r="B308" t="str">
            <v>廃棄材運搬　Ⅰ類</v>
          </cell>
          <cell r="C308" t="str">
            <v>（10ｔ車，DID区間無し，ﾊﾞｯｸﾎｳ0.6m3） 4.0km以下</v>
          </cell>
          <cell r="D308" t="str">
            <v>m3</v>
          </cell>
          <cell r="E308" t="str">
            <v>m3</v>
          </cell>
          <cell r="F308">
            <v>850</v>
          </cell>
        </row>
        <row r="309">
          <cell r="A309" t="str">
            <v>B061028</v>
          </cell>
          <cell r="B309" t="str">
            <v>廃棄材運搬　Ⅰ類</v>
          </cell>
          <cell r="C309" t="str">
            <v>（10ｔ車，DID区間無し，ﾊﾞｯｸﾎｳ0.6m3） 5.5km以下</v>
          </cell>
          <cell r="D309" t="str">
            <v>m3</v>
          </cell>
          <cell r="E309" t="str">
            <v>m3</v>
          </cell>
          <cell r="F309">
            <v>1020</v>
          </cell>
        </row>
        <row r="310">
          <cell r="A310" t="str">
            <v>B061029</v>
          </cell>
          <cell r="B310" t="str">
            <v>廃棄材運搬　Ⅰ類</v>
          </cell>
          <cell r="C310" t="str">
            <v>（10ｔ車，DID区間無し，ﾊﾞｯｸﾎｳ0.6m3） 6.5km以下</v>
          </cell>
          <cell r="D310" t="str">
            <v>m3</v>
          </cell>
          <cell r="E310" t="str">
            <v>m3</v>
          </cell>
          <cell r="F310">
            <v>1200</v>
          </cell>
        </row>
        <row r="311">
          <cell r="A311" t="str">
            <v>B061030</v>
          </cell>
          <cell r="B311" t="str">
            <v>廃棄材運搬　Ⅰ類</v>
          </cell>
          <cell r="C311" t="str">
            <v>（10ｔ車，DID区間無し，ﾊﾞｯｸﾎｳ0.6m3） 7.5km以下</v>
          </cell>
          <cell r="D311" t="str">
            <v>m3</v>
          </cell>
          <cell r="E311" t="str">
            <v>m3</v>
          </cell>
          <cell r="F311">
            <v>1380</v>
          </cell>
        </row>
        <row r="312">
          <cell r="A312" t="str">
            <v>B061031</v>
          </cell>
          <cell r="B312" t="str">
            <v>廃棄材運搬　Ⅰ類</v>
          </cell>
          <cell r="C312" t="str">
            <v>（10ｔ車，DID区間無し，ﾊﾞｯｸﾎｳ0.6m3） 9.5km以下</v>
          </cell>
          <cell r="D312" t="str">
            <v>m3</v>
          </cell>
          <cell r="E312" t="str">
            <v>m3</v>
          </cell>
          <cell r="F312">
            <v>1570</v>
          </cell>
        </row>
        <row r="313">
          <cell r="A313" t="str">
            <v>B061032</v>
          </cell>
          <cell r="B313" t="str">
            <v>廃棄材運搬　Ⅰ類</v>
          </cell>
          <cell r="C313" t="str">
            <v>（10ｔ車，DID区間無し，ﾊﾞｯｸﾎｳ0.6m3）11.5km以下</v>
          </cell>
          <cell r="D313" t="str">
            <v>m3</v>
          </cell>
          <cell r="E313" t="str">
            <v>m3</v>
          </cell>
          <cell r="F313">
            <v>1800</v>
          </cell>
        </row>
        <row r="314">
          <cell r="A314" t="str">
            <v>B061033</v>
          </cell>
          <cell r="B314" t="str">
            <v>廃棄材運搬　Ⅰ類</v>
          </cell>
          <cell r="C314" t="str">
            <v>（10ｔ車，DID区間無し，ﾊﾞｯｸﾎｳ0.6m3）15.5km以下</v>
          </cell>
          <cell r="D314" t="str">
            <v>m3</v>
          </cell>
          <cell r="E314" t="str">
            <v>m3</v>
          </cell>
          <cell r="F314">
            <v>2170</v>
          </cell>
        </row>
        <row r="315">
          <cell r="A315" t="str">
            <v>B061034</v>
          </cell>
          <cell r="B315" t="str">
            <v>廃棄材運搬　Ⅰ類</v>
          </cell>
          <cell r="C315" t="str">
            <v>（10ｔ車，DID区間無し，ﾊﾞｯｸﾎｳ0.6m3）22.5km以下</v>
          </cell>
          <cell r="D315" t="str">
            <v>m3</v>
          </cell>
          <cell r="E315" t="str">
            <v>m3</v>
          </cell>
          <cell r="F315">
            <v>2720</v>
          </cell>
        </row>
        <row r="316">
          <cell r="A316" t="str">
            <v>B061035</v>
          </cell>
          <cell r="B316" t="str">
            <v>廃棄材運搬　Ⅰ類</v>
          </cell>
          <cell r="C316" t="str">
            <v>（10ｔ車，DID区間無し，ﾊﾞｯｸﾎｳ0.6m3）49.5km以下</v>
          </cell>
          <cell r="D316" t="str">
            <v>m3</v>
          </cell>
          <cell r="E316" t="str">
            <v>m3</v>
          </cell>
          <cell r="F316">
            <v>3670</v>
          </cell>
        </row>
        <row r="317">
          <cell r="A317" t="str">
            <v>B061036</v>
          </cell>
          <cell r="B317" t="str">
            <v>廃棄材運搬　Ⅰ類</v>
          </cell>
          <cell r="C317" t="str">
            <v>（10ｔ車，DID区間無し，ﾊﾞｯｸﾎｳ0.6m3）60.0km以下</v>
          </cell>
          <cell r="D317" t="str">
            <v>m3</v>
          </cell>
          <cell r="E317" t="str">
            <v>m3</v>
          </cell>
          <cell r="F317">
            <v>5480</v>
          </cell>
        </row>
        <row r="318">
          <cell r="A318" t="str">
            <v>B061041</v>
          </cell>
          <cell r="B318" t="str">
            <v>廃棄材運搬　Ⅱ類</v>
          </cell>
          <cell r="C318" t="str">
            <v>（10ｔ車，DID区間有り，ﾊﾞｯｸﾎｳ0.6m3） 0.3km以下</v>
          </cell>
          <cell r="D318" t="str">
            <v>m3</v>
          </cell>
          <cell r="E318" t="str">
            <v>m3</v>
          </cell>
          <cell r="F318">
            <v>160</v>
          </cell>
        </row>
        <row r="319">
          <cell r="A319" t="str">
            <v>B061042</v>
          </cell>
          <cell r="B319" t="str">
            <v>廃棄材運搬　Ⅱ類</v>
          </cell>
          <cell r="C319" t="str">
            <v>（10ｔ車，DID区間有り，ﾊﾞｯｸﾎｳ0.6m3） 0.5km以下</v>
          </cell>
          <cell r="D319" t="str">
            <v>m3</v>
          </cell>
          <cell r="E319" t="str">
            <v>m3</v>
          </cell>
          <cell r="F319">
            <v>190</v>
          </cell>
        </row>
        <row r="320">
          <cell r="A320" t="str">
            <v>B061043</v>
          </cell>
          <cell r="B320" t="str">
            <v>廃棄材運搬　Ⅱ類</v>
          </cell>
          <cell r="C320" t="str">
            <v>（10ｔ車，DID区間有り，ﾊﾞｯｸﾎｳ0.6m3） 1.0km以下</v>
          </cell>
          <cell r="D320" t="str">
            <v>m3</v>
          </cell>
          <cell r="E320" t="str">
            <v>m3</v>
          </cell>
          <cell r="F320">
            <v>220</v>
          </cell>
        </row>
        <row r="321">
          <cell r="A321" t="str">
            <v>B061044</v>
          </cell>
          <cell r="B321" t="str">
            <v>廃棄材運搬　Ⅱ類</v>
          </cell>
          <cell r="C321" t="str">
            <v>（10ｔ車，DID区間有り，ﾊﾞｯｸﾎｳ0.6m3） 1.5km以下</v>
          </cell>
          <cell r="D321" t="str">
            <v>m3</v>
          </cell>
          <cell r="E321" t="str">
            <v>m3</v>
          </cell>
          <cell r="F321">
            <v>260</v>
          </cell>
        </row>
        <row r="322">
          <cell r="A322" t="str">
            <v>B061045</v>
          </cell>
          <cell r="B322" t="str">
            <v>廃棄材運搬　Ⅱ類</v>
          </cell>
          <cell r="C322" t="str">
            <v>（10ｔ車，DID区間有り，ﾊﾞｯｸﾎｳ0.6m3） 2.0km以下</v>
          </cell>
          <cell r="D322" t="str">
            <v>m3</v>
          </cell>
          <cell r="E322" t="str">
            <v>m3</v>
          </cell>
          <cell r="F322">
            <v>270</v>
          </cell>
        </row>
        <row r="323">
          <cell r="A323" t="str">
            <v>B061046</v>
          </cell>
          <cell r="B323" t="str">
            <v>廃棄材運搬　Ⅱ類</v>
          </cell>
          <cell r="C323" t="str">
            <v>（10ｔ車，DID区間有り，ﾊﾞｯｸﾎｳ0.6m3） 3.0km以下</v>
          </cell>
          <cell r="D323" t="str">
            <v>m3</v>
          </cell>
          <cell r="E323" t="str">
            <v>m3</v>
          </cell>
          <cell r="F323">
            <v>340</v>
          </cell>
        </row>
        <row r="324">
          <cell r="A324" t="str">
            <v>B061047</v>
          </cell>
          <cell r="B324" t="str">
            <v>廃棄材運搬　Ⅱ類</v>
          </cell>
          <cell r="C324" t="str">
            <v>（10ｔ車，DID区間有り，ﾊﾞｯｸﾎｳ0.6m3） 3.5km以下</v>
          </cell>
          <cell r="D324" t="str">
            <v>m3</v>
          </cell>
          <cell r="E324" t="str">
            <v>m3</v>
          </cell>
          <cell r="F324">
            <v>380</v>
          </cell>
        </row>
        <row r="325">
          <cell r="A325" t="str">
            <v>B061048</v>
          </cell>
          <cell r="B325" t="str">
            <v>廃棄材運搬　Ⅱ類</v>
          </cell>
          <cell r="C325" t="str">
            <v>（10ｔ車，DID区間有り，ﾊﾞｯｸﾎｳ0.6m3） 5.0km以下</v>
          </cell>
          <cell r="D325" t="str">
            <v>m3</v>
          </cell>
          <cell r="E325" t="str">
            <v>m3</v>
          </cell>
          <cell r="F325">
            <v>480</v>
          </cell>
        </row>
        <row r="326">
          <cell r="A326" t="str">
            <v>B061049</v>
          </cell>
          <cell r="B326" t="str">
            <v>廃棄材運搬　Ⅱ類</v>
          </cell>
          <cell r="C326" t="str">
            <v>（10ｔ車，DID区間有り，ﾊﾞｯｸﾎｳ0.6m3） 6.0km以下</v>
          </cell>
          <cell r="D326" t="str">
            <v>m3</v>
          </cell>
          <cell r="E326" t="str">
            <v>m3</v>
          </cell>
          <cell r="F326">
            <v>560</v>
          </cell>
        </row>
        <row r="327">
          <cell r="A327" t="str">
            <v>B061050</v>
          </cell>
          <cell r="B327" t="str">
            <v>廃棄材運搬　Ⅱ類</v>
          </cell>
          <cell r="C327" t="str">
            <v>（10ｔ車，DID区間有り，ﾊﾞｯｸﾎｳ0.6m3） 7.0km以下</v>
          </cell>
          <cell r="D327" t="str">
            <v>m3</v>
          </cell>
          <cell r="E327" t="str">
            <v>m3</v>
          </cell>
          <cell r="F327">
            <v>640</v>
          </cell>
        </row>
        <row r="328">
          <cell r="A328" t="str">
            <v>B061051</v>
          </cell>
          <cell r="B328" t="str">
            <v>廃棄材運搬　Ⅱ類</v>
          </cell>
          <cell r="C328" t="str">
            <v>（10ｔ車，DID区間有り，ﾊﾞｯｸﾎｳ0.6m3） 8.5km以下</v>
          </cell>
          <cell r="D328" t="str">
            <v>m3</v>
          </cell>
          <cell r="E328" t="str">
            <v>m3</v>
          </cell>
          <cell r="F328">
            <v>720</v>
          </cell>
        </row>
        <row r="329">
          <cell r="A329" t="str">
            <v>B061052</v>
          </cell>
          <cell r="B329" t="str">
            <v>廃棄材運搬　Ⅱ類</v>
          </cell>
          <cell r="C329" t="str">
            <v>（10ｔ車，DID区間有り，ﾊﾞｯｸﾎｳ0.6m3）11.0km以下</v>
          </cell>
          <cell r="D329" t="str">
            <v>m3</v>
          </cell>
          <cell r="E329" t="str">
            <v>m3</v>
          </cell>
          <cell r="F329">
            <v>830</v>
          </cell>
        </row>
        <row r="330">
          <cell r="A330" t="str">
            <v>B061053</v>
          </cell>
          <cell r="B330" t="str">
            <v>廃棄材運搬　Ⅱ類</v>
          </cell>
          <cell r="C330" t="str">
            <v>（10ｔ車，DID区間有り，ﾊﾞｯｸﾎｳ0.6m3）14.0km以下</v>
          </cell>
          <cell r="D330" t="str">
            <v>m3</v>
          </cell>
          <cell r="E330" t="str">
            <v>m3</v>
          </cell>
          <cell r="F330">
            <v>1000</v>
          </cell>
        </row>
        <row r="331">
          <cell r="A331" t="str">
            <v>B061054</v>
          </cell>
          <cell r="B331" t="str">
            <v>廃棄材運搬　Ⅱ類</v>
          </cell>
          <cell r="C331" t="str">
            <v>（10ｔ車，DID区間有り，ﾊﾞｯｸﾎｳ0.6m3）19.5km以下</v>
          </cell>
          <cell r="D331" t="str">
            <v>m3</v>
          </cell>
          <cell r="E331" t="str">
            <v>m3</v>
          </cell>
          <cell r="F331">
            <v>1240</v>
          </cell>
        </row>
        <row r="332">
          <cell r="A332" t="str">
            <v>B061055</v>
          </cell>
          <cell r="B332" t="str">
            <v>廃棄材運搬　Ⅱ類</v>
          </cell>
          <cell r="C332" t="str">
            <v>（10ｔ車，DID区間有り，ﾊﾞｯｸﾎｳ0.6m3）31.5km以下</v>
          </cell>
          <cell r="D332" t="str">
            <v>m3</v>
          </cell>
          <cell r="E332" t="str">
            <v>m3</v>
          </cell>
          <cell r="F332">
            <v>1690</v>
          </cell>
        </row>
        <row r="333">
          <cell r="A333" t="str">
            <v>B061056</v>
          </cell>
          <cell r="B333" t="str">
            <v>廃棄材運搬　Ⅱ類</v>
          </cell>
          <cell r="C333" t="str">
            <v>（10ｔ車，DID区間有り，ﾊﾞｯｸﾎｳ0.6m3）60.0km以下</v>
          </cell>
          <cell r="D333" t="str">
            <v>m3</v>
          </cell>
          <cell r="E333" t="str">
            <v>m3</v>
          </cell>
          <cell r="F333">
            <v>2530</v>
          </cell>
        </row>
        <row r="334">
          <cell r="A334" t="str">
            <v>B061061</v>
          </cell>
          <cell r="B334" t="str">
            <v>廃棄材運搬　Ⅱ類</v>
          </cell>
          <cell r="C334" t="str">
            <v>（10ｔ車，DID区間無し，ﾊﾞｯｸﾎｳ0.6m3） 0.3km以下</v>
          </cell>
          <cell r="D334" t="str">
            <v>m3</v>
          </cell>
          <cell r="E334" t="str">
            <v>m3</v>
          </cell>
          <cell r="F334">
            <v>160</v>
          </cell>
        </row>
        <row r="335">
          <cell r="A335" t="str">
            <v>B061062</v>
          </cell>
          <cell r="B335" t="str">
            <v>廃棄材運搬　Ⅱ類</v>
          </cell>
          <cell r="C335" t="str">
            <v>（10ｔ車，DID区間無し，ﾊﾞｯｸﾎｳ0.6m3） 0.5km以下</v>
          </cell>
          <cell r="D335" t="str">
            <v>m3</v>
          </cell>
          <cell r="E335" t="str">
            <v>m3</v>
          </cell>
          <cell r="F335">
            <v>190</v>
          </cell>
        </row>
        <row r="336">
          <cell r="A336" t="str">
            <v>B061063</v>
          </cell>
          <cell r="B336" t="str">
            <v>廃棄材運搬　Ⅱ類</v>
          </cell>
          <cell r="C336" t="str">
            <v>（10ｔ車，DID区間無し，ﾊﾞｯｸﾎｳ0.6m3） 1.0km以下</v>
          </cell>
          <cell r="D336" t="str">
            <v>m3</v>
          </cell>
          <cell r="E336" t="str">
            <v>m3</v>
          </cell>
          <cell r="F336">
            <v>220</v>
          </cell>
        </row>
        <row r="337">
          <cell r="A337" t="str">
            <v>B061064</v>
          </cell>
          <cell r="B337" t="str">
            <v>廃棄材運搬　Ⅱ類</v>
          </cell>
          <cell r="C337" t="str">
            <v>（10ｔ車，DID区間無し，ﾊﾞｯｸﾎｳ0.6m3） 1.5km以下</v>
          </cell>
          <cell r="D337" t="str">
            <v>m3</v>
          </cell>
          <cell r="E337" t="str">
            <v>m3</v>
          </cell>
          <cell r="F337">
            <v>260</v>
          </cell>
        </row>
        <row r="338">
          <cell r="A338" t="str">
            <v>B061065</v>
          </cell>
          <cell r="B338" t="str">
            <v>廃棄材運搬　Ⅱ類</v>
          </cell>
          <cell r="C338" t="str">
            <v>（10ｔ車，DID区間無し，ﾊﾞｯｸﾎｳ0.6m3） 2.0km以下</v>
          </cell>
          <cell r="D338" t="str">
            <v>m3</v>
          </cell>
          <cell r="E338" t="str">
            <v>m3</v>
          </cell>
          <cell r="F338">
            <v>270</v>
          </cell>
        </row>
        <row r="339">
          <cell r="A339" t="str">
            <v>B061066</v>
          </cell>
          <cell r="B339" t="str">
            <v>廃棄材運搬　Ⅱ類</v>
          </cell>
          <cell r="C339" t="str">
            <v>（10ｔ車，DID区間無し，ﾊﾞｯｸﾎｳ0.6m3） 3.0km以下</v>
          </cell>
          <cell r="D339" t="str">
            <v>m3</v>
          </cell>
          <cell r="E339" t="str">
            <v>m3</v>
          </cell>
          <cell r="F339">
            <v>340</v>
          </cell>
        </row>
        <row r="340">
          <cell r="A340" t="str">
            <v>B061067</v>
          </cell>
          <cell r="B340" t="str">
            <v>廃棄材運搬　Ⅱ類</v>
          </cell>
          <cell r="C340" t="str">
            <v>（10ｔ車，DID区間無し，ﾊﾞｯｸﾎｳ0.6m3） 4.0km以下</v>
          </cell>
          <cell r="D340" t="str">
            <v>m3</v>
          </cell>
          <cell r="E340" t="str">
            <v>m3</v>
          </cell>
          <cell r="F340">
            <v>380</v>
          </cell>
        </row>
        <row r="341">
          <cell r="A341" t="str">
            <v>B061068</v>
          </cell>
          <cell r="B341" t="str">
            <v>廃棄材運搬　Ⅱ類</v>
          </cell>
          <cell r="C341" t="str">
            <v>（10ｔ車，DID区間無し，ﾊﾞｯｸﾎｳ0.6m3） 5.5km以下</v>
          </cell>
          <cell r="D341" t="str">
            <v>m3</v>
          </cell>
          <cell r="E341" t="str">
            <v>m3</v>
          </cell>
          <cell r="F341">
            <v>480</v>
          </cell>
        </row>
        <row r="342">
          <cell r="A342" t="str">
            <v>B061069</v>
          </cell>
          <cell r="B342" t="str">
            <v>廃棄材運搬　Ⅱ類</v>
          </cell>
          <cell r="C342" t="str">
            <v>（10ｔ車，DID区間無し，ﾊﾞｯｸﾎｳ0.6m3） 6.5km以下</v>
          </cell>
          <cell r="D342" t="str">
            <v>m3</v>
          </cell>
          <cell r="E342" t="str">
            <v>m3</v>
          </cell>
          <cell r="F342">
            <v>560</v>
          </cell>
        </row>
        <row r="343">
          <cell r="A343" t="str">
            <v>B061070</v>
          </cell>
          <cell r="B343" t="str">
            <v>廃棄材運搬　Ⅱ類</v>
          </cell>
          <cell r="C343" t="str">
            <v>（10ｔ車，DID区間無し，ﾊﾞｯｸﾎｳ0.6m3） 7.5km以下</v>
          </cell>
          <cell r="D343" t="str">
            <v>m3</v>
          </cell>
          <cell r="E343" t="str">
            <v>m3</v>
          </cell>
          <cell r="F343">
            <v>640</v>
          </cell>
        </row>
        <row r="344">
          <cell r="A344" t="str">
            <v>B061071</v>
          </cell>
          <cell r="B344" t="str">
            <v>廃棄材運搬　Ⅱ類</v>
          </cell>
          <cell r="C344" t="str">
            <v>（10ｔ車，DID区間無し，ﾊﾞｯｸﾎｳ0.6m3） 9.5km以下</v>
          </cell>
          <cell r="D344" t="str">
            <v>m3</v>
          </cell>
          <cell r="E344" t="str">
            <v>m3</v>
          </cell>
          <cell r="F344">
            <v>720</v>
          </cell>
        </row>
        <row r="345">
          <cell r="A345" t="str">
            <v>B061072</v>
          </cell>
          <cell r="B345" t="str">
            <v>廃棄材運搬　Ⅱ類</v>
          </cell>
          <cell r="C345" t="str">
            <v>（10ｔ車，DID区間無し，ﾊﾞｯｸﾎｳ0.6m3）11.5km以下</v>
          </cell>
          <cell r="D345" t="str">
            <v>m3</v>
          </cell>
          <cell r="E345" t="str">
            <v>m3</v>
          </cell>
          <cell r="F345">
            <v>830</v>
          </cell>
        </row>
        <row r="346">
          <cell r="A346" t="str">
            <v>B061073</v>
          </cell>
          <cell r="B346" t="str">
            <v>廃棄材運搬　Ⅱ類</v>
          </cell>
          <cell r="C346" t="str">
            <v>（10ｔ車，DID区間無し，ﾊﾞｯｸﾎｳ0.6m3）15.5km以下</v>
          </cell>
          <cell r="D346" t="str">
            <v>m3</v>
          </cell>
          <cell r="E346" t="str">
            <v>m3</v>
          </cell>
          <cell r="F346">
            <v>1000</v>
          </cell>
        </row>
        <row r="347">
          <cell r="A347" t="str">
            <v>B061074</v>
          </cell>
          <cell r="B347" t="str">
            <v>廃棄材運搬　Ⅱ類</v>
          </cell>
          <cell r="C347" t="str">
            <v>（10ｔ車，DID区間無し，ﾊﾞｯｸﾎｳ0.6m3）22.5km以下</v>
          </cell>
          <cell r="D347" t="str">
            <v>m3</v>
          </cell>
          <cell r="E347" t="str">
            <v>m3</v>
          </cell>
          <cell r="F347">
            <v>1240</v>
          </cell>
        </row>
        <row r="348">
          <cell r="A348" t="str">
            <v>B061075</v>
          </cell>
          <cell r="B348" t="str">
            <v>廃棄材運搬　Ⅱ類</v>
          </cell>
          <cell r="C348" t="str">
            <v>（10ｔ車，DID区間無し，ﾊﾞｯｸﾎｳ0.6m3）49.5km以下</v>
          </cell>
          <cell r="D348" t="str">
            <v>m3</v>
          </cell>
          <cell r="E348" t="str">
            <v>m3</v>
          </cell>
          <cell r="F348">
            <v>1690</v>
          </cell>
        </row>
        <row r="349">
          <cell r="A349" t="str">
            <v>B061076</v>
          </cell>
          <cell r="B349" t="str">
            <v>廃棄材運搬　Ⅱ類</v>
          </cell>
          <cell r="C349" t="str">
            <v>（10ｔ車，DID区間無し，ﾊﾞｯｸﾎｳ0.6m3）60.0km以下</v>
          </cell>
          <cell r="D349" t="str">
            <v>m3</v>
          </cell>
          <cell r="E349" t="str">
            <v>m3</v>
          </cell>
          <cell r="F349">
            <v>2530</v>
          </cell>
        </row>
      </sheetData>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取壊"/>
      <sheetName val="表紙"/>
      <sheetName val="資材"/>
      <sheetName val="改修"/>
      <sheetName val="労務"/>
    </sheetNames>
    <sheetDataSet>
      <sheetData sheetId="0" refreshError="1"/>
      <sheetData sheetId="1" refreshError="1"/>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ｼｰﾄ"/>
      <sheetName val="表紙"/>
      <sheetName val="種目（RIBIC）"/>
      <sheetName val="共通費算定表"/>
      <sheetName val="種目別"/>
      <sheetName val="共通仮設（積み上げ）"/>
      <sheetName val="共通仮設"/>
      <sheetName val="建築14-1号棟"/>
      <sheetName val="仮設"/>
      <sheetName val="土工"/>
      <sheetName val="地業"/>
      <sheetName val="ｺﾝｸﾘｰﾄ"/>
      <sheetName val="型枠"/>
      <sheetName val="鉄筋"/>
      <sheetName val="白紙"/>
      <sheetName val="本体工事(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書"/>
      <sheetName val="内訳"/>
    </sheetNames>
    <sheetDataSet>
      <sheetData sheetId="0"/>
      <sheetData sheetId="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拾書-1"/>
      <sheetName val="A"/>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鑑"/>
      <sheetName val="項目計"/>
      <sheetName val="A"/>
      <sheetName val="B"/>
      <sheetName val="C"/>
      <sheetName val="D"/>
      <sheetName val="E"/>
      <sheetName val="F"/>
      <sheetName val="G"/>
      <sheetName val="H"/>
      <sheetName val="I"/>
      <sheetName val="J"/>
      <sheetName val="現場経費"/>
      <sheetName val="共通経費"/>
      <sheetName val="費目分解表"/>
      <sheetName val="カード"/>
      <sheetName val="コード"/>
      <sheetName val="データ"/>
      <sheetName val="原価管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採用"/>
    </sheetNames>
    <sheetDataSet>
      <sheetData sheetId="0" refreshError="1">
        <row r="1">
          <cell r="K1" t="str">
            <v>二次製品控除対応品</v>
          </cell>
        </row>
        <row r="3">
          <cell r="E3">
            <v>1</v>
          </cell>
          <cell r="F3" t="str">
            <v>特殊作業員</v>
          </cell>
          <cell r="G3">
            <v>0</v>
          </cell>
          <cell r="I3" t="str">
            <v>　人</v>
          </cell>
          <cell r="J3">
            <v>16400</v>
          </cell>
          <cell r="K3">
            <v>16400</v>
          </cell>
        </row>
        <row r="4">
          <cell r="E4">
            <v>2</v>
          </cell>
          <cell r="F4" t="str">
            <v>普通作業員</v>
          </cell>
          <cell r="G4">
            <v>0</v>
          </cell>
          <cell r="I4" t="str">
            <v>　人</v>
          </cell>
          <cell r="J4">
            <v>13300</v>
          </cell>
          <cell r="K4" t="str">
            <v/>
          </cell>
        </row>
        <row r="5">
          <cell r="E5">
            <v>3</v>
          </cell>
          <cell r="F5" t="str">
            <v>軽作業員</v>
          </cell>
          <cell r="G5">
            <v>0</v>
          </cell>
          <cell r="I5" t="str">
            <v>　人</v>
          </cell>
          <cell r="J5">
            <v>10800</v>
          </cell>
          <cell r="K5" t="str">
            <v/>
          </cell>
        </row>
        <row r="6">
          <cell r="E6">
            <v>4</v>
          </cell>
          <cell r="F6" t="str">
            <v>造園工</v>
          </cell>
          <cell r="G6">
            <v>0</v>
          </cell>
          <cell r="I6" t="str">
            <v>　人</v>
          </cell>
          <cell r="J6">
            <v>18000</v>
          </cell>
          <cell r="K6" t="str">
            <v/>
          </cell>
        </row>
        <row r="7">
          <cell r="E7">
            <v>5</v>
          </cell>
          <cell r="F7" t="str">
            <v>法面工</v>
          </cell>
          <cell r="G7">
            <v>0</v>
          </cell>
          <cell r="I7" t="str">
            <v>　人</v>
          </cell>
          <cell r="J7">
            <v>19000</v>
          </cell>
          <cell r="K7" t="str">
            <v/>
          </cell>
        </row>
        <row r="8">
          <cell r="E8">
            <v>6</v>
          </cell>
          <cell r="F8" t="str">
            <v>運転手（特殊）</v>
          </cell>
          <cell r="G8">
            <v>0</v>
          </cell>
          <cell r="I8" t="str">
            <v>　人</v>
          </cell>
          <cell r="J8">
            <v>16800</v>
          </cell>
          <cell r="K8" t="str">
            <v/>
          </cell>
        </row>
        <row r="9">
          <cell r="E9">
            <v>7</v>
          </cell>
          <cell r="F9" t="str">
            <v>運転手（一般）</v>
          </cell>
          <cell r="G9">
            <v>0</v>
          </cell>
          <cell r="I9" t="str">
            <v>　人</v>
          </cell>
          <cell r="J9">
            <v>13700</v>
          </cell>
          <cell r="K9" t="str">
            <v/>
          </cell>
        </row>
        <row r="10">
          <cell r="E10">
            <v>8</v>
          </cell>
          <cell r="F10" t="str">
            <v>土木一般世話役</v>
          </cell>
          <cell r="G10">
            <v>0</v>
          </cell>
          <cell r="I10" t="str">
            <v>　人</v>
          </cell>
          <cell r="J10">
            <v>19200</v>
          </cell>
          <cell r="K10" t="str">
            <v/>
          </cell>
        </row>
        <row r="11">
          <cell r="E11">
            <v>9</v>
          </cell>
          <cell r="F11" t="str">
            <v>型枠工</v>
          </cell>
          <cell r="G11">
            <v>0</v>
          </cell>
          <cell r="I11" t="str">
            <v>　人</v>
          </cell>
          <cell r="J11">
            <v>16700</v>
          </cell>
          <cell r="K11" t="str">
            <v/>
          </cell>
        </row>
        <row r="12">
          <cell r="E12">
            <v>10</v>
          </cell>
          <cell r="F12" t="str">
            <v>大　　工</v>
          </cell>
          <cell r="G12">
            <v>0</v>
          </cell>
          <cell r="I12" t="str">
            <v>　人</v>
          </cell>
          <cell r="J12">
            <v>17400</v>
          </cell>
          <cell r="K12" t="str">
            <v/>
          </cell>
        </row>
        <row r="13">
          <cell r="E13">
            <v>11</v>
          </cell>
          <cell r="F13" t="str">
            <v>ガソリン</v>
          </cell>
          <cell r="G13" t="str">
            <v>２号レギュラー</v>
          </cell>
          <cell r="I13" t="str">
            <v>　ｌ</v>
          </cell>
          <cell r="J13" t="str">
            <v>100</v>
          </cell>
          <cell r="K13" t="str">
            <v/>
          </cell>
        </row>
        <row r="14">
          <cell r="E14">
            <v>12</v>
          </cell>
          <cell r="F14" t="str">
            <v>ガソリン</v>
          </cell>
          <cell r="G14" t="str">
            <v>２号レギュラー</v>
          </cell>
          <cell r="I14" t="str">
            <v>　ｌ</v>
          </cell>
          <cell r="J14" t="str">
            <v>100</v>
          </cell>
          <cell r="K14" t="str">
            <v/>
          </cell>
        </row>
        <row r="15">
          <cell r="E15">
            <v>13</v>
          </cell>
          <cell r="F15" t="str">
            <v>軽油</v>
          </cell>
          <cell r="G15" t="str">
            <v>３号特３号</v>
          </cell>
          <cell r="I15" t="str">
            <v>　ｌ</v>
          </cell>
          <cell r="J15" t="str">
            <v>77</v>
          </cell>
          <cell r="K15" t="str">
            <v>77</v>
          </cell>
        </row>
        <row r="16">
          <cell r="E16">
            <v>14</v>
          </cell>
          <cell r="F16" t="str">
            <v>混合Ｂ種ｾﾒﾝﾄ</v>
          </cell>
          <cell r="G16" t="str">
            <v xml:space="preserve"> バ　ラ</v>
          </cell>
          <cell r="I16" t="str">
            <v xml:space="preserve"> kg</v>
          </cell>
          <cell r="J16">
            <v>11.2</v>
          </cell>
          <cell r="K16" t="str">
            <v/>
          </cell>
        </row>
        <row r="17">
          <cell r="E17">
            <v>15</v>
          </cell>
          <cell r="F17" t="str">
            <v>異形棒鋼</v>
          </cell>
          <cell r="G17" t="str">
            <v>径 10mm</v>
          </cell>
          <cell r="I17" t="str">
            <v xml:space="preserve"> kg</v>
          </cell>
          <cell r="J17" t="str">
            <v>35</v>
          </cell>
          <cell r="K17" t="str">
            <v/>
          </cell>
        </row>
        <row r="18">
          <cell r="E18">
            <v>16</v>
          </cell>
          <cell r="F18" t="str">
            <v>異形棒鋼</v>
          </cell>
          <cell r="G18" t="str">
            <v>径 13mm</v>
          </cell>
          <cell r="I18" t="str">
            <v xml:space="preserve"> kg</v>
          </cell>
          <cell r="J18" t="str">
            <v>33</v>
          </cell>
          <cell r="K18" t="str">
            <v/>
          </cell>
        </row>
        <row r="19">
          <cell r="E19">
            <v>17</v>
          </cell>
          <cell r="F19" t="str">
            <v>雨水桝　１型Ａ上部</v>
          </cell>
          <cell r="G19" t="str">
            <v>84*92*18/12 W=284kg</v>
          </cell>
          <cell r="I19" t="str">
            <v xml:space="preserve"> 個</v>
          </cell>
          <cell r="J19">
            <v>9350</v>
          </cell>
          <cell r="K19">
            <v>9350</v>
          </cell>
        </row>
        <row r="20">
          <cell r="E20">
            <v>18</v>
          </cell>
          <cell r="F20" t="str">
            <v>雨水桝　１型Ａ下部</v>
          </cell>
          <cell r="G20" t="str">
            <v>84*84*100 W=759kg</v>
          </cell>
          <cell r="I20" t="str">
            <v xml:space="preserve"> 個</v>
          </cell>
          <cell r="J20">
            <v>23600</v>
          </cell>
          <cell r="K20">
            <v>23600</v>
          </cell>
        </row>
        <row r="21">
          <cell r="E21">
            <v>19</v>
          </cell>
          <cell r="F21" t="str">
            <v>U型トラフ      300B</v>
          </cell>
          <cell r="G21" t="str">
            <v>60cm/ｹ</v>
          </cell>
          <cell r="I21" t="str">
            <v xml:space="preserve"> m</v>
          </cell>
          <cell r="J21">
            <v>2200</v>
          </cell>
          <cell r="K21" t="str">
            <v/>
          </cell>
        </row>
        <row r="22">
          <cell r="E22">
            <v>20</v>
          </cell>
          <cell r="F22" t="str">
            <v/>
          </cell>
          <cell r="G22" t="str">
            <v/>
          </cell>
          <cell r="I22" t="str">
            <v/>
          </cell>
          <cell r="J22" t="str">
            <v/>
          </cell>
          <cell r="K22" t="str">
            <v/>
          </cell>
        </row>
        <row r="23">
          <cell r="E23">
            <v>21</v>
          </cell>
          <cell r="F23" t="str">
            <v/>
          </cell>
          <cell r="G23" t="str">
            <v/>
          </cell>
          <cell r="I23" t="str">
            <v/>
          </cell>
          <cell r="J23" t="str">
            <v/>
          </cell>
          <cell r="K23" t="str">
            <v/>
          </cell>
        </row>
        <row r="24">
          <cell r="E24">
            <v>22</v>
          </cell>
          <cell r="F24" t="str">
            <v/>
          </cell>
          <cell r="G24" t="str">
            <v/>
          </cell>
          <cell r="I24" t="str">
            <v/>
          </cell>
          <cell r="J24" t="str">
            <v/>
          </cell>
          <cell r="K24" t="str">
            <v/>
          </cell>
        </row>
        <row r="25">
          <cell r="E25">
            <v>23</v>
          </cell>
          <cell r="F25" t="str">
            <v/>
          </cell>
          <cell r="G25" t="str">
            <v/>
          </cell>
          <cell r="I25" t="str">
            <v/>
          </cell>
          <cell r="J25" t="str">
            <v/>
          </cell>
          <cell r="K25" t="str">
            <v/>
          </cell>
        </row>
        <row r="26">
          <cell r="E26">
            <v>24</v>
          </cell>
          <cell r="F26" t="str">
            <v/>
          </cell>
          <cell r="G26" t="str">
            <v/>
          </cell>
          <cell r="I26" t="str">
            <v/>
          </cell>
          <cell r="J26" t="str">
            <v/>
          </cell>
          <cell r="K26" t="str">
            <v/>
          </cell>
        </row>
        <row r="27">
          <cell r="E27">
            <v>25</v>
          </cell>
          <cell r="F27" t="str">
            <v/>
          </cell>
          <cell r="G27" t="str">
            <v/>
          </cell>
          <cell r="I27" t="str">
            <v/>
          </cell>
          <cell r="J27" t="str">
            <v/>
          </cell>
          <cell r="K27" t="str">
            <v/>
          </cell>
        </row>
        <row r="28">
          <cell r="E28">
            <v>26</v>
          </cell>
          <cell r="F28" t="str">
            <v>特殊作業員</v>
          </cell>
          <cell r="G28">
            <v>0</v>
          </cell>
          <cell r="I28" t="str">
            <v>　人</v>
          </cell>
          <cell r="J28">
            <v>16400</v>
          </cell>
          <cell r="K28" t="str">
            <v/>
          </cell>
        </row>
        <row r="29">
          <cell r="E29">
            <v>27</v>
          </cell>
          <cell r="F29" t="str">
            <v/>
          </cell>
          <cell r="G29" t="str">
            <v/>
          </cell>
          <cell r="I29" t="str">
            <v/>
          </cell>
          <cell r="J29" t="str">
            <v/>
          </cell>
          <cell r="K29" t="str">
            <v/>
          </cell>
        </row>
        <row r="30">
          <cell r="E30">
            <v>28</v>
          </cell>
          <cell r="F30" t="str">
            <v/>
          </cell>
          <cell r="G30" t="str">
            <v/>
          </cell>
          <cell r="I30" t="str">
            <v/>
          </cell>
          <cell r="J30" t="str">
            <v/>
          </cell>
          <cell r="K30" t="str">
            <v/>
          </cell>
        </row>
        <row r="31">
          <cell r="E31">
            <v>29</v>
          </cell>
          <cell r="F31" t="str">
            <v/>
          </cell>
          <cell r="G31" t="str">
            <v/>
          </cell>
          <cell r="I31" t="str">
            <v/>
          </cell>
          <cell r="J31" t="str">
            <v/>
          </cell>
          <cell r="K31" t="str">
            <v/>
          </cell>
        </row>
        <row r="32">
          <cell r="E32">
            <v>30</v>
          </cell>
          <cell r="F32" t="str">
            <v/>
          </cell>
          <cell r="G32" t="str">
            <v/>
          </cell>
          <cell r="I32" t="str">
            <v/>
          </cell>
          <cell r="J32" t="str">
            <v/>
          </cell>
          <cell r="K32" t="str">
            <v/>
          </cell>
        </row>
        <row r="33">
          <cell r="E33">
            <v>31</v>
          </cell>
          <cell r="F33" t="str">
            <v/>
          </cell>
          <cell r="G33" t="str">
            <v/>
          </cell>
          <cell r="I33" t="str">
            <v/>
          </cell>
          <cell r="J33" t="str">
            <v/>
          </cell>
          <cell r="K33" t="str">
            <v/>
          </cell>
        </row>
        <row r="34">
          <cell r="E34">
            <v>32</v>
          </cell>
          <cell r="F34" t="str">
            <v/>
          </cell>
          <cell r="G34" t="str">
            <v/>
          </cell>
          <cell r="I34" t="str">
            <v/>
          </cell>
          <cell r="J34" t="str">
            <v/>
          </cell>
          <cell r="K34" t="str">
            <v/>
          </cell>
        </row>
        <row r="35">
          <cell r="E35">
            <v>33</v>
          </cell>
          <cell r="F35" t="str">
            <v/>
          </cell>
          <cell r="G35" t="str">
            <v/>
          </cell>
          <cell r="I35" t="str">
            <v/>
          </cell>
          <cell r="J35" t="str">
            <v/>
          </cell>
          <cell r="K35" t="str">
            <v/>
          </cell>
        </row>
        <row r="36">
          <cell r="E36">
            <v>34</v>
          </cell>
          <cell r="F36" t="str">
            <v/>
          </cell>
          <cell r="G36" t="str">
            <v/>
          </cell>
          <cell r="I36" t="str">
            <v/>
          </cell>
          <cell r="J36" t="str">
            <v/>
          </cell>
          <cell r="K36" t="str">
            <v/>
          </cell>
        </row>
        <row r="37">
          <cell r="E37">
            <v>35</v>
          </cell>
          <cell r="F37" t="str">
            <v/>
          </cell>
          <cell r="G37" t="str">
            <v/>
          </cell>
          <cell r="I37" t="str">
            <v/>
          </cell>
          <cell r="J37" t="str">
            <v/>
          </cell>
          <cell r="K37" t="str">
            <v/>
          </cell>
        </row>
        <row r="38">
          <cell r="E38">
            <v>36</v>
          </cell>
          <cell r="F38" t="str">
            <v/>
          </cell>
          <cell r="G38" t="str">
            <v/>
          </cell>
          <cell r="I38" t="str">
            <v/>
          </cell>
          <cell r="J38" t="str">
            <v/>
          </cell>
          <cell r="K38" t="str">
            <v/>
          </cell>
        </row>
        <row r="39">
          <cell r="E39">
            <v>37</v>
          </cell>
          <cell r="F39" t="str">
            <v/>
          </cell>
          <cell r="G39" t="str">
            <v/>
          </cell>
          <cell r="I39" t="str">
            <v/>
          </cell>
          <cell r="J39" t="str">
            <v/>
          </cell>
          <cell r="K39" t="str">
            <v/>
          </cell>
        </row>
        <row r="40">
          <cell r="E40">
            <v>38</v>
          </cell>
          <cell r="F40" t="str">
            <v/>
          </cell>
          <cell r="G40" t="str">
            <v/>
          </cell>
          <cell r="I40" t="str">
            <v/>
          </cell>
          <cell r="J40" t="str">
            <v/>
          </cell>
          <cell r="K40" t="str">
            <v/>
          </cell>
        </row>
        <row r="41">
          <cell r="E41">
            <v>39</v>
          </cell>
          <cell r="F41" t="str">
            <v/>
          </cell>
          <cell r="G41" t="str">
            <v/>
          </cell>
          <cell r="I41" t="str">
            <v/>
          </cell>
          <cell r="J41" t="str">
            <v/>
          </cell>
          <cell r="K41" t="str">
            <v/>
          </cell>
        </row>
        <row r="42">
          <cell r="E42">
            <v>40</v>
          </cell>
          <cell r="F42" t="str">
            <v/>
          </cell>
          <cell r="G42" t="str">
            <v/>
          </cell>
          <cell r="I42" t="str">
            <v/>
          </cell>
          <cell r="J42" t="str">
            <v/>
          </cell>
          <cell r="K42" t="str">
            <v/>
          </cell>
        </row>
        <row r="43">
          <cell r="E43">
            <v>41</v>
          </cell>
          <cell r="F43" t="str">
            <v/>
          </cell>
          <cell r="G43" t="str">
            <v/>
          </cell>
          <cell r="I43" t="str">
            <v/>
          </cell>
          <cell r="J43" t="str">
            <v/>
          </cell>
          <cell r="K43" t="str">
            <v/>
          </cell>
        </row>
        <row r="44">
          <cell r="E44">
            <v>42</v>
          </cell>
          <cell r="F44" t="str">
            <v/>
          </cell>
          <cell r="G44" t="str">
            <v/>
          </cell>
          <cell r="I44" t="str">
            <v/>
          </cell>
          <cell r="J44" t="str">
            <v/>
          </cell>
          <cell r="K44" t="str">
            <v/>
          </cell>
        </row>
        <row r="45">
          <cell r="E45">
            <v>43</v>
          </cell>
          <cell r="F45" t="str">
            <v/>
          </cell>
          <cell r="G45" t="str">
            <v/>
          </cell>
          <cell r="I45" t="str">
            <v/>
          </cell>
          <cell r="J45" t="str">
            <v/>
          </cell>
          <cell r="K45" t="str">
            <v/>
          </cell>
        </row>
        <row r="46">
          <cell r="E46">
            <v>44</v>
          </cell>
          <cell r="F46" t="str">
            <v/>
          </cell>
          <cell r="G46" t="str">
            <v/>
          </cell>
          <cell r="I46" t="str">
            <v/>
          </cell>
          <cell r="J46" t="str">
            <v/>
          </cell>
          <cell r="K46" t="str">
            <v/>
          </cell>
        </row>
        <row r="47">
          <cell r="E47">
            <v>45</v>
          </cell>
          <cell r="F47" t="str">
            <v/>
          </cell>
          <cell r="G47" t="str">
            <v/>
          </cell>
          <cell r="I47" t="str">
            <v/>
          </cell>
          <cell r="J47" t="str">
            <v/>
          </cell>
          <cell r="K47" t="str">
            <v/>
          </cell>
        </row>
        <row r="48">
          <cell r="E48">
            <v>46</v>
          </cell>
          <cell r="F48" t="str">
            <v/>
          </cell>
          <cell r="G48" t="str">
            <v/>
          </cell>
          <cell r="I48" t="str">
            <v/>
          </cell>
          <cell r="J48" t="str">
            <v/>
          </cell>
          <cell r="K48" t="str">
            <v/>
          </cell>
        </row>
        <row r="49">
          <cell r="E49">
            <v>47</v>
          </cell>
          <cell r="F49" t="str">
            <v/>
          </cell>
          <cell r="G49" t="str">
            <v/>
          </cell>
          <cell r="I49" t="str">
            <v/>
          </cell>
          <cell r="J49" t="str">
            <v/>
          </cell>
          <cell r="K49" t="str">
            <v/>
          </cell>
        </row>
        <row r="50">
          <cell r="E50">
            <v>48</v>
          </cell>
          <cell r="F50" t="str">
            <v/>
          </cell>
          <cell r="G50" t="str">
            <v/>
          </cell>
          <cell r="I50" t="str">
            <v/>
          </cell>
          <cell r="J50" t="str">
            <v/>
          </cell>
          <cell r="K50" t="str">
            <v/>
          </cell>
        </row>
        <row r="51">
          <cell r="E51">
            <v>49</v>
          </cell>
          <cell r="F51" t="str">
            <v/>
          </cell>
          <cell r="G51" t="str">
            <v/>
          </cell>
          <cell r="I51" t="str">
            <v/>
          </cell>
          <cell r="J51" t="str">
            <v/>
          </cell>
          <cell r="K51" t="str">
            <v/>
          </cell>
        </row>
        <row r="52">
          <cell r="E52">
            <v>50</v>
          </cell>
          <cell r="F52" t="str">
            <v/>
          </cell>
          <cell r="G52" t="str">
            <v/>
          </cell>
          <cell r="I52" t="str">
            <v/>
          </cell>
          <cell r="J52" t="str">
            <v/>
          </cell>
          <cell r="K52" t="str">
            <v/>
          </cell>
        </row>
        <row r="53">
          <cell r="E53">
            <v>51</v>
          </cell>
          <cell r="F53" t="str">
            <v/>
          </cell>
          <cell r="G53" t="str">
            <v/>
          </cell>
          <cell r="I53" t="str">
            <v/>
          </cell>
          <cell r="J53" t="str">
            <v/>
          </cell>
          <cell r="K53" t="str">
            <v/>
          </cell>
        </row>
        <row r="54">
          <cell r="E54">
            <v>52</v>
          </cell>
          <cell r="F54" t="str">
            <v/>
          </cell>
          <cell r="G54" t="str">
            <v/>
          </cell>
          <cell r="I54" t="str">
            <v/>
          </cell>
          <cell r="J54" t="str">
            <v/>
          </cell>
          <cell r="K54" t="str">
            <v/>
          </cell>
        </row>
        <row r="55">
          <cell r="E55">
            <v>53</v>
          </cell>
          <cell r="F55" t="str">
            <v/>
          </cell>
          <cell r="G55" t="str">
            <v/>
          </cell>
          <cell r="I55" t="str">
            <v/>
          </cell>
          <cell r="J55" t="str">
            <v/>
          </cell>
          <cell r="K55" t="str">
            <v/>
          </cell>
        </row>
        <row r="56">
          <cell r="E56">
            <v>54</v>
          </cell>
          <cell r="F56" t="str">
            <v/>
          </cell>
          <cell r="G56" t="str">
            <v/>
          </cell>
          <cell r="I56" t="str">
            <v/>
          </cell>
          <cell r="J56" t="str">
            <v/>
          </cell>
          <cell r="K56" t="str">
            <v/>
          </cell>
        </row>
        <row r="57">
          <cell r="E57">
            <v>55</v>
          </cell>
          <cell r="F57" t="str">
            <v/>
          </cell>
          <cell r="G57" t="str">
            <v/>
          </cell>
          <cell r="I57" t="str">
            <v/>
          </cell>
          <cell r="J57" t="str">
            <v/>
          </cell>
          <cell r="K57" t="str">
            <v/>
          </cell>
        </row>
        <row r="58">
          <cell r="E58">
            <v>56</v>
          </cell>
          <cell r="F58" t="str">
            <v/>
          </cell>
          <cell r="G58" t="str">
            <v/>
          </cell>
          <cell r="I58" t="str">
            <v/>
          </cell>
          <cell r="J58" t="str">
            <v/>
          </cell>
          <cell r="K58" t="str">
            <v/>
          </cell>
        </row>
        <row r="59">
          <cell r="E59">
            <v>57</v>
          </cell>
          <cell r="F59" t="str">
            <v/>
          </cell>
          <cell r="G59" t="str">
            <v/>
          </cell>
          <cell r="I59" t="str">
            <v/>
          </cell>
          <cell r="J59" t="str">
            <v/>
          </cell>
          <cell r="K59" t="str">
            <v/>
          </cell>
        </row>
        <row r="60">
          <cell r="E60">
            <v>58</v>
          </cell>
          <cell r="F60" t="str">
            <v/>
          </cell>
          <cell r="G60" t="str">
            <v/>
          </cell>
          <cell r="I60" t="str">
            <v/>
          </cell>
          <cell r="J60" t="str">
            <v/>
          </cell>
          <cell r="K60" t="str">
            <v/>
          </cell>
        </row>
        <row r="61">
          <cell r="E61">
            <v>59</v>
          </cell>
          <cell r="F61" t="str">
            <v/>
          </cell>
          <cell r="G61" t="str">
            <v/>
          </cell>
          <cell r="I61" t="str">
            <v/>
          </cell>
          <cell r="J61" t="str">
            <v/>
          </cell>
          <cell r="K61" t="str">
            <v/>
          </cell>
        </row>
        <row r="62">
          <cell r="E62">
            <v>60</v>
          </cell>
          <cell r="F62" t="str">
            <v/>
          </cell>
          <cell r="G62" t="str">
            <v/>
          </cell>
          <cell r="I62" t="str">
            <v/>
          </cell>
          <cell r="J62" t="str">
            <v/>
          </cell>
          <cell r="K62" t="str">
            <v/>
          </cell>
        </row>
        <row r="63">
          <cell r="E63">
            <v>61</v>
          </cell>
          <cell r="F63" t="str">
            <v/>
          </cell>
          <cell r="G63" t="str">
            <v/>
          </cell>
          <cell r="I63" t="str">
            <v/>
          </cell>
          <cell r="J63" t="str">
            <v/>
          </cell>
          <cell r="K63" t="str">
            <v/>
          </cell>
        </row>
        <row r="64">
          <cell r="E64">
            <v>62</v>
          </cell>
          <cell r="F64" t="str">
            <v/>
          </cell>
          <cell r="G64" t="str">
            <v/>
          </cell>
          <cell r="I64" t="str">
            <v/>
          </cell>
          <cell r="J64" t="str">
            <v/>
          </cell>
          <cell r="K64" t="str">
            <v/>
          </cell>
        </row>
        <row r="65">
          <cell r="E65">
            <v>63</v>
          </cell>
          <cell r="F65" t="str">
            <v/>
          </cell>
          <cell r="G65" t="str">
            <v/>
          </cell>
          <cell r="I65" t="str">
            <v/>
          </cell>
          <cell r="J65" t="str">
            <v/>
          </cell>
          <cell r="K65" t="str">
            <v/>
          </cell>
        </row>
        <row r="66">
          <cell r="E66">
            <v>64</v>
          </cell>
          <cell r="F66" t="str">
            <v/>
          </cell>
          <cell r="G66" t="str">
            <v/>
          </cell>
          <cell r="I66" t="str">
            <v/>
          </cell>
          <cell r="J66" t="str">
            <v/>
          </cell>
          <cell r="K66" t="str">
            <v/>
          </cell>
        </row>
        <row r="67">
          <cell r="E67">
            <v>65</v>
          </cell>
          <cell r="F67" t="str">
            <v/>
          </cell>
          <cell r="G67" t="str">
            <v/>
          </cell>
          <cell r="I67" t="str">
            <v/>
          </cell>
          <cell r="J67" t="str">
            <v/>
          </cell>
          <cell r="K67" t="str">
            <v/>
          </cell>
        </row>
        <row r="68">
          <cell r="E68">
            <v>66</v>
          </cell>
          <cell r="F68" t="str">
            <v/>
          </cell>
          <cell r="G68" t="str">
            <v/>
          </cell>
          <cell r="I68" t="str">
            <v/>
          </cell>
          <cell r="J68" t="str">
            <v/>
          </cell>
          <cell r="K68" t="str">
            <v/>
          </cell>
        </row>
        <row r="69">
          <cell r="E69">
            <v>67</v>
          </cell>
          <cell r="F69" t="str">
            <v/>
          </cell>
          <cell r="G69" t="str">
            <v/>
          </cell>
          <cell r="I69" t="str">
            <v/>
          </cell>
          <cell r="J69" t="str">
            <v/>
          </cell>
          <cell r="K69" t="str">
            <v/>
          </cell>
        </row>
        <row r="70">
          <cell r="E70">
            <v>68</v>
          </cell>
          <cell r="F70" t="str">
            <v/>
          </cell>
          <cell r="G70" t="str">
            <v/>
          </cell>
          <cell r="I70" t="str">
            <v/>
          </cell>
          <cell r="J70" t="str">
            <v/>
          </cell>
          <cell r="K70" t="str">
            <v/>
          </cell>
        </row>
        <row r="71">
          <cell r="E71">
            <v>69</v>
          </cell>
          <cell r="F71" t="str">
            <v/>
          </cell>
          <cell r="G71" t="str">
            <v/>
          </cell>
          <cell r="I71" t="str">
            <v/>
          </cell>
          <cell r="J71" t="str">
            <v/>
          </cell>
          <cell r="K71" t="str">
            <v/>
          </cell>
        </row>
        <row r="72">
          <cell r="E72">
            <v>70</v>
          </cell>
          <cell r="F72" t="str">
            <v/>
          </cell>
          <cell r="G72" t="str">
            <v/>
          </cell>
          <cell r="I72" t="str">
            <v/>
          </cell>
          <cell r="J72" t="str">
            <v/>
          </cell>
          <cell r="K72" t="str">
            <v/>
          </cell>
        </row>
        <row r="73">
          <cell r="E73">
            <v>71</v>
          </cell>
          <cell r="F73" t="str">
            <v/>
          </cell>
          <cell r="G73" t="str">
            <v/>
          </cell>
          <cell r="I73" t="str">
            <v/>
          </cell>
          <cell r="J73" t="str">
            <v/>
          </cell>
          <cell r="K73" t="str">
            <v/>
          </cell>
        </row>
        <row r="74">
          <cell r="E74">
            <v>72</v>
          </cell>
          <cell r="F74" t="str">
            <v/>
          </cell>
          <cell r="G74" t="str">
            <v/>
          </cell>
          <cell r="I74" t="str">
            <v/>
          </cell>
          <cell r="J74" t="str">
            <v/>
          </cell>
          <cell r="K74" t="str">
            <v/>
          </cell>
        </row>
        <row r="75">
          <cell r="E75">
            <v>73</v>
          </cell>
          <cell r="F75" t="str">
            <v/>
          </cell>
          <cell r="G75" t="str">
            <v/>
          </cell>
          <cell r="I75" t="str">
            <v/>
          </cell>
          <cell r="J75" t="str">
            <v/>
          </cell>
          <cell r="K75" t="str">
            <v/>
          </cell>
        </row>
        <row r="76">
          <cell r="E76">
            <v>74</v>
          </cell>
          <cell r="F76" t="str">
            <v/>
          </cell>
          <cell r="G76" t="str">
            <v/>
          </cell>
          <cell r="I76" t="str">
            <v/>
          </cell>
          <cell r="J76" t="str">
            <v/>
          </cell>
          <cell r="K76" t="str">
            <v/>
          </cell>
        </row>
        <row r="77">
          <cell r="E77">
            <v>75</v>
          </cell>
          <cell r="F77" t="str">
            <v/>
          </cell>
          <cell r="G77" t="str">
            <v/>
          </cell>
          <cell r="I77" t="str">
            <v/>
          </cell>
          <cell r="J77" t="str">
            <v/>
          </cell>
          <cell r="K77" t="str">
            <v/>
          </cell>
        </row>
        <row r="78">
          <cell r="E78">
            <v>76</v>
          </cell>
          <cell r="F78" t="str">
            <v/>
          </cell>
          <cell r="G78" t="str">
            <v/>
          </cell>
          <cell r="I78" t="str">
            <v/>
          </cell>
          <cell r="J78" t="str">
            <v/>
          </cell>
          <cell r="K78" t="str">
            <v/>
          </cell>
        </row>
        <row r="79">
          <cell r="E79">
            <v>77</v>
          </cell>
          <cell r="F79" t="str">
            <v/>
          </cell>
          <cell r="G79" t="str">
            <v/>
          </cell>
          <cell r="I79" t="str">
            <v/>
          </cell>
          <cell r="J79" t="str">
            <v/>
          </cell>
          <cell r="K79" t="str">
            <v/>
          </cell>
        </row>
        <row r="80">
          <cell r="E80">
            <v>78</v>
          </cell>
          <cell r="F80" t="str">
            <v/>
          </cell>
          <cell r="G80" t="str">
            <v/>
          </cell>
          <cell r="I80" t="str">
            <v/>
          </cell>
          <cell r="J80" t="str">
            <v/>
          </cell>
          <cell r="K80" t="str">
            <v/>
          </cell>
        </row>
        <row r="81">
          <cell r="E81">
            <v>79</v>
          </cell>
          <cell r="F81" t="str">
            <v/>
          </cell>
          <cell r="G81" t="str">
            <v/>
          </cell>
          <cell r="I81" t="str">
            <v/>
          </cell>
          <cell r="J81" t="str">
            <v/>
          </cell>
          <cell r="K81" t="str">
            <v/>
          </cell>
        </row>
        <row r="82">
          <cell r="E82">
            <v>80</v>
          </cell>
          <cell r="F82" t="str">
            <v/>
          </cell>
          <cell r="G82" t="str">
            <v/>
          </cell>
          <cell r="I82" t="str">
            <v/>
          </cell>
          <cell r="J82" t="str">
            <v/>
          </cell>
          <cell r="K82" t="str">
            <v/>
          </cell>
        </row>
        <row r="83">
          <cell r="E83">
            <v>81</v>
          </cell>
          <cell r="F83" t="str">
            <v/>
          </cell>
          <cell r="G83" t="str">
            <v/>
          </cell>
          <cell r="I83" t="str">
            <v/>
          </cell>
          <cell r="J83" t="str">
            <v/>
          </cell>
          <cell r="K83" t="str">
            <v/>
          </cell>
        </row>
        <row r="84">
          <cell r="E84">
            <v>82</v>
          </cell>
          <cell r="F84" t="str">
            <v/>
          </cell>
          <cell r="G84" t="str">
            <v/>
          </cell>
          <cell r="I84" t="str">
            <v/>
          </cell>
          <cell r="J84" t="str">
            <v/>
          </cell>
          <cell r="K84" t="str">
            <v/>
          </cell>
        </row>
        <row r="85">
          <cell r="E85">
            <v>83</v>
          </cell>
          <cell r="F85" t="str">
            <v/>
          </cell>
          <cell r="G85" t="str">
            <v/>
          </cell>
          <cell r="I85" t="str">
            <v/>
          </cell>
          <cell r="J85" t="str">
            <v/>
          </cell>
          <cell r="K85" t="str">
            <v/>
          </cell>
        </row>
        <row r="86">
          <cell r="E86">
            <v>84</v>
          </cell>
          <cell r="F86" t="str">
            <v/>
          </cell>
          <cell r="G86" t="str">
            <v/>
          </cell>
          <cell r="I86" t="str">
            <v/>
          </cell>
          <cell r="J86" t="str">
            <v/>
          </cell>
          <cell r="K86" t="str">
            <v/>
          </cell>
        </row>
        <row r="87">
          <cell r="E87">
            <v>85</v>
          </cell>
          <cell r="F87" t="str">
            <v/>
          </cell>
          <cell r="G87" t="str">
            <v/>
          </cell>
          <cell r="I87" t="str">
            <v/>
          </cell>
          <cell r="J87" t="str">
            <v/>
          </cell>
          <cell r="K87" t="str">
            <v/>
          </cell>
        </row>
        <row r="88">
          <cell r="E88">
            <v>86</v>
          </cell>
          <cell r="F88" t="str">
            <v/>
          </cell>
          <cell r="G88" t="str">
            <v/>
          </cell>
          <cell r="I88" t="str">
            <v/>
          </cell>
          <cell r="J88" t="str">
            <v/>
          </cell>
          <cell r="K88" t="str">
            <v/>
          </cell>
        </row>
        <row r="89">
          <cell r="E89">
            <v>87</v>
          </cell>
          <cell r="F89" t="str">
            <v/>
          </cell>
          <cell r="G89" t="str">
            <v/>
          </cell>
          <cell r="I89" t="str">
            <v/>
          </cell>
          <cell r="J89" t="str">
            <v/>
          </cell>
          <cell r="K89" t="str">
            <v/>
          </cell>
        </row>
        <row r="90">
          <cell r="E90">
            <v>88</v>
          </cell>
          <cell r="F90" t="str">
            <v/>
          </cell>
          <cell r="G90" t="str">
            <v/>
          </cell>
          <cell r="I90" t="str">
            <v/>
          </cell>
          <cell r="J90" t="str">
            <v/>
          </cell>
          <cell r="K90" t="str">
            <v/>
          </cell>
        </row>
        <row r="91">
          <cell r="E91">
            <v>89</v>
          </cell>
          <cell r="F91" t="str">
            <v/>
          </cell>
          <cell r="G91" t="str">
            <v/>
          </cell>
          <cell r="I91" t="str">
            <v/>
          </cell>
          <cell r="J91" t="str">
            <v/>
          </cell>
          <cell r="K91" t="str">
            <v/>
          </cell>
        </row>
        <row r="92">
          <cell r="E92">
            <v>90</v>
          </cell>
          <cell r="F92" t="str">
            <v/>
          </cell>
          <cell r="G92" t="str">
            <v/>
          </cell>
          <cell r="I92" t="str">
            <v/>
          </cell>
          <cell r="J92" t="str">
            <v/>
          </cell>
          <cell r="K92" t="str">
            <v/>
          </cell>
        </row>
        <row r="93">
          <cell r="E93">
            <v>91</v>
          </cell>
          <cell r="F93" t="str">
            <v/>
          </cell>
          <cell r="G93" t="str">
            <v/>
          </cell>
          <cell r="I93" t="str">
            <v/>
          </cell>
          <cell r="J93" t="str">
            <v/>
          </cell>
          <cell r="K93" t="str">
            <v/>
          </cell>
        </row>
        <row r="94">
          <cell r="E94">
            <v>92</v>
          </cell>
          <cell r="F94" t="str">
            <v/>
          </cell>
          <cell r="G94" t="str">
            <v/>
          </cell>
          <cell r="I94" t="str">
            <v/>
          </cell>
          <cell r="J94" t="str">
            <v/>
          </cell>
          <cell r="K94" t="str">
            <v/>
          </cell>
        </row>
        <row r="95">
          <cell r="E95">
            <v>93</v>
          </cell>
          <cell r="F95" t="str">
            <v/>
          </cell>
          <cell r="G95" t="str">
            <v/>
          </cell>
          <cell r="I95" t="str">
            <v/>
          </cell>
          <cell r="J95" t="str">
            <v/>
          </cell>
          <cell r="K95" t="str">
            <v/>
          </cell>
        </row>
        <row r="96">
          <cell r="E96">
            <v>94</v>
          </cell>
          <cell r="F96" t="str">
            <v/>
          </cell>
          <cell r="G96" t="str">
            <v/>
          </cell>
          <cell r="I96" t="str">
            <v/>
          </cell>
          <cell r="J96" t="str">
            <v/>
          </cell>
          <cell r="K96" t="str">
            <v/>
          </cell>
        </row>
        <row r="97">
          <cell r="E97">
            <v>95</v>
          </cell>
          <cell r="F97" t="str">
            <v/>
          </cell>
          <cell r="G97" t="str">
            <v/>
          </cell>
          <cell r="I97" t="str">
            <v/>
          </cell>
          <cell r="J97" t="str">
            <v/>
          </cell>
          <cell r="K97" t="str">
            <v/>
          </cell>
        </row>
        <row r="98">
          <cell r="E98">
            <v>96</v>
          </cell>
          <cell r="F98" t="str">
            <v/>
          </cell>
          <cell r="G98" t="str">
            <v/>
          </cell>
          <cell r="I98" t="str">
            <v/>
          </cell>
          <cell r="J98" t="str">
            <v/>
          </cell>
          <cell r="K98" t="str">
            <v/>
          </cell>
        </row>
        <row r="99">
          <cell r="E99">
            <v>97</v>
          </cell>
          <cell r="F99" t="str">
            <v/>
          </cell>
          <cell r="G99" t="str">
            <v/>
          </cell>
          <cell r="I99" t="str">
            <v/>
          </cell>
          <cell r="J99" t="str">
            <v/>
          </cell>
          <cell r="K99" t="str">
            <v/>
          </cell>
        </row>
        <row r="100">
          <cell r="E100">
            <v>98</v>
          </cell>
          <cell r="F100" t="str">
            <v/>
          </cell>
          <cell r="G100" t="str">
            <v/>
          </cell>
          <cell r="I100" t="str">
            <v/>
          </cell>
          <cell r="J100" t="str">
            <v/>
          </cell>
          <cell r="K100" t="str">
            <v/>
          </cell>
        </row>
        <row r="101">
          <cell r="E101">
            <v>99</v>
          </cell>
          <cell r="F101" t="str">
            <v/>
          </cell>
          <cell r="G101" t="str">
            <v/>
          </cell>
          <cell r="I101" t="str">
            <v/>
          </cell>
          <cell r="J101" t="str">
            <v/>
          </cell>
          <cell r="K101" t="str">
            <v/>
          </cell>
        </row>
        <row r="102">
          <cell r="E102">
            <v>100</v>
          </cell>
          <cell r="F102" t="str">
            <v/>
          </cell>
          <cell r="G102" t="str">
            <v/>
          </cell>
          <cell r="I102" t="str">
            <v/>
          </cell>
          <cell r="J102" t="str">
            <v/>
          </cell>
          <cell r="K102" t="str">
            <v/>
          </cell>
        </row>
        <row r="103">
          <cell r="E103">
            <v>101</v>
          </cell>
          <cell r="F103" t="str">
            <v/>
          </cell>
          <cell r="G103" t="str">
            <v/>
          </cell>
          <cell r="I103" t="str">
            <v/>
          </cell>
          <cell r="J103" t="str">
            <v/>
          </cell>
          <cell r="K103" t="str">
            <v/>
          </cell>
        </row>
        <row r="104">
          <cell r="E104">
            <v>102</v>
          </cell>
          <cell r="F104" t="str">
            <v/>
          </cell>
          <cell r="G104" t="str">
            <v/>
          </cell>
          <cell r="I104" t="str">
            <v/>
          </cell>
          <cell r="J104" t="str">
            <v/>
          </cell>
          <cell r="K104" t="str">
            <v/>
          </cell>
        </row>
        <row r="105">
          <cell r="E105">
            <v>103</v>
          </cell>
          <cell r="F105" t="str">
            <v/>
          </cell>
          <cell r="G105" t="str">
            <v/>
          </cell>
          <cell r="I105" t="str">
            <v/>
          </cell>
          <cell r="J105" t="str">
            <v/>
          </cell>
          <cell r="K105" t="str">
            <v/>
          </cell>
        </row>
        <row r="106">
          <cell r="E106">
            <v>104</v>
          </cell>
          <cell r="F106" t="str">
            <v/>
          </cell>
          <cell r="G106" t="str">
            <v/>
          </cell>
          <cell r="I106" t="str">
            <v/>
          </cell>
          <cell r="J106" t="str">
            <v/>
          </cell>
          <cell r="K106" t="str">
            <v/>
          </cell>
        </row>
        <row r="107">
          <cell r="E107">
            <v>105</v>
          </cell>
          <cell r="F107" t="str">
            <v/>
          </cell>
          <cell r="G107" t="str">
            <v/>
          </cell>
          <cell r="I107" t="str">
            <v/>
          </cell>
          <cell r="J107" t="str">
            <v/>
          </cell>
          <cell r="K107" t="str">
            <v/>
          </cell>
        </row>
        <row r="108">
          <cell r="E108">
            <v>106</v>
          </cell>
          <cell r="F108" t="str">
            <v/>
          </cell>
          <cell r="G108" t="str">
            <v/>
          </cell>
          <cell r="I108" t="str">
            <v/>
          </cell>
          <cell r="J108" t="str">
            <v/>
          </cell>
          <cell r="K108" t="str">
            <v/>
          </cell>
        </row>
        <row r="109">
          <cell r="E109">
            <v>107</v>
          </cell>
          <cell r="F109" t="str">
            <v/>
          </cell>
          <cell r="G109" t="str">
            <v/>
          </cell>
          <cell r="I109" t="str">
            <v/>
          </cell>
          <cell r="J109" t="str">
            <v/>
          </cell>
          <cell r="K109" t="str">
            <v/>
          </cell>
        </row>
        <row r="110">
          <cell r="E110">
            <v>108</v>
          </cell>
          <cell r="F110" t="str">
            <v/>
          </cell>
          <cell r="G110" t="str">
            <v/>
          </cell>
          <cell r="I110" t="str">
            <v/>
          </cell>
          <cell r="J110" t="str">
            <v/>
          </cell>
          <cell r="K110" t="str">
            <v/>
          </cell>
        </row>
        <row r="111">
          <cell r="E111">
            <v>109</v>
          </cell>
          <cell r="F111" t="str">
            <v/>
          </cell>
          <cell r="G111" t="str">
            <v/>
          </cell>
          <cell r="I111" t="str">
            <v/>
          </cell>
          <cell r="J111" t="str">
            <v/>
          </cell>
          <cell r="K111" t="str">
            <v/>
          </cell>
        </row>
        <row r="112">
          <cell r="E112">
            <v>110</v>
          </cell>
          <cell r="F112" t="str">
            <v/>
          </cell>
          <cell r="G112" t="str">
            <v/>
          </cell>
          <cell r="I112" t="str">
            <v/>
          </cell>
          <cell r="J112" t="str">
            <v/>
          </cell>
          <cell r="K112" t="str">
            <v/>
          </cell>
        </row>
        <row r="113">
          <cell r="E113">
            <v>111</v>
          </cell>
          <cell r="F113" t="str">
            <v/>
          </cell>
          <cell r="G113" t="str">
            <v/>
          </cell>
          <cell r="I113" t="str">
            <v/>
          </cell>
          <cell r="J113" t="str">
            <v/>
          </cell>
          <cell r="K113" t="str">
            <v/>
          </cell>
        </row>
        <row r="114">
          <cell r="E114">
            <v>112</v>
          </cell>
          <cell r="F114" t="str">
            <v/>
          </cell>
          <cell r="G114" t="str">
            <v/>
          </cell>
          <cell r="I114" t="str">
            <v/>
          </cell>
          <cell r="J114" t="str">
            <v/>
          </cell>
          <cell r="K114" t="str">
            <v/>
          </cell>
        </row>
        <row r="115">
          <cell r="E115">
            <v>113</v>
          </cell>
          <cell r="F115" t="str">
            <v/>
          </cell>
          <cell r="G115" t="str">
            <v/>
          </cell>
          <cell r="I115" t="str">
            <v/>
          </cell>
          <cell r="J115" t="str">
            <v/>
          </cell>
          <cell r="K115" t="str">
            <v/>
          </cell>
        </row>
        <row r="116">
          <cell r="E116">
            <v>114</v>
          </cell>
          <cell r="F116" t="str">
            <v/>
          </cell>
          <cell r="G116" t="str">
            <v/>
          </cell>
          <cell r="I116" t="str">
            <v/>
          </cell>
          <cell r="J116" t="str">
            <v/>
          </cell>
          <cell r="K116" t="str">
            <v/>
          </cell>
        </row>
        <row r="117">
          <cell r="E117">
            <v>115</v>
          </cell>
          <cell r="F117" t="str">
            <v/>
          </cell>
          <cell r="G117" t="str">
            <v/>
          </cell>
          <cell r="I117" t="str">
            <v/>
          </cell>
          <cell r="J117" t="str">
            <v/>
          </cell>
          <cell r="K117" t="str">
            <v/>
          </cell>
        </row>
        <row r="118">
          <cell r="E118">
            <v>116</v>
          </cell>
          <cell r="F118" t="str">
            <v/>
          </cell>
          <cell r="G118" t="str">
            <v/>
          </cell>
          <cell r="I118" t="str">
            <v/>
          </cell>
          <cell r="J118" t="str">
            <v/>
          </cell>
          <cell r="K118" t="str">
            <v/>
          </cell>
        </row>
        <row r="119">
          <cell r="E119">
            <v>117</v>
          </cell>
          <cell r="F119" t="str">
            <v/>
          </cell>
          <cell r="G119" t="str">
            <v/>
          </cell>
          <cell r="I119" t="str">
            <v/>
          </cell>
          <cell r="J119" t="str">
            <v/>
          </cell>
          <cell r="K119" t="str">
            <v/>
          </cell>
        </row>
        <row r="120">
          <cell r="E120">
            <v>118</v>
          </cell>
          <cell r="F120" t="str">
            <v/>
          </cell>
          <cell r="G120" t="str">
            <v/>
          </cell>
          <cell r="I120" t="str">
            <v/>
          </cell>
          <cell r="J120" t="str">
            <v/>
          </cell>
          <cell r="K120" t="str">
            <v/>
          </cell>
        </row>
        <row r="121">
          <cell r="E121">
            <v>119</v>
          </cell>
          <cell r="F121" t="str">
            <v/>
          </cell>
          <cell r="G121" t="str">
            <v/>
          </cell>
          <cell r="I121" t="str">
            <v/>
          </cell>
          <cell r="J121" t="str">
            <v/>
          </cell>
          <cell r="K121" t="str">
            <v/>
          </cell>
        </row>
        <row r="122">
          <cell r="E122">
            <v>120</v>
          </cell>
          <cell r="F122" t="str">
            <v/>
          </cell>
          <cell r="G122" t="str">
            <v/>
          </cell>
          <cell r="I122" t="str">
            <v/>
          </cell>
          <cell r="J122" t="str">
            <v/>
          </cell>
          <cell r="K122" t="str">
            <v/>
          </cell>
        </row>
        <row r="123">
          <cell r="E123">
            <v>121</v>
          </cell>
          <cell r="F123" t="str">
            <v/>
          </cell>
          <cell r="G123" t="str">
            <v/>
          </cell>
          <cell r="I123" t="str">
            <v/>
          </cell>
          <cell r="J123" t="str">
            <v/>
          </cell>
          <cell r="K123" t="str">
            <v/>
          </cell>
        </row>
        <row r="124">
          <cell r="E124">
            <v>122</v>
          </cell>
          <cell r="F124" t="str">
            <v/>
          </cell>
          <cell r="G124" t="str">
            <v/>
          </cell>
          <cell r="I124" t="str">
            <v/>
          </cell>
          <cell r="J124" t="str">
            <v/>
          </cell>
          <cell r="K124" t="str">
            <v/>
          </cell>
        </row>
        <row r="125">
          <cell r="E125">
            <v>123</v>
          </cell>
          <cell r="F125" t="str">
            <v/>
          </cell>
          <cell r="G125" t="str">
            <v/>
          </cell>
          <cell r="I125" t="str">
            <v/>
          </cell>
          <cell r="J125" t="str">
            <v/>
          </cell>
          <cell r="K125" t="str">
            <v/>
          </cell>
        </row>
        <row r="126">
          <cell r="E126">
            <v>124</v>
          </cell>
          <cell r="F126" t="str">
            <v/>
          </cell>
          <cell r="G126" t="str">
            <v/>
          </cell>
          <cell r="I126" t="str">
            <v/>
          </cell>
          <cell r="J126" t="str">
            <v/>
          </cell>
          <cell r="K126" t="str">
            <v/>
          </cell>
        </row>
        <row r="127">
          <cell r="E127">
            <v>125</v>
          </cell>
          <cell r="F127" t="str">
            <v/>
          </cell>
          <cell r="G127" t="str">
            <v/>
          </cell>
          <cell r="I127" t="str">
            <v/>
          </cell>
          <cell r="J127" t="str">
            <v/>
          </cell>
          <cell r="K127" t="str">
            <v/>
          </cell>
        </row>
        <row r="128">
          <cell r="E128">
            <v>126</v>
          </cell>
          <cell r="F128" t="str">
            <v/>
          </cell>
          <cell r="G128" t="str">
            <v/>
          </cell>
          <cell r="I128" t="str">
            <v/>
          </cell>
          <cell r="J128" t="str">
            <v/>
          </cell>
          <cell r="K128" t="str">
            <v/>
          </cell>
        </row>
        <row r="129">
          <cell r="E129">
            <v>127</v>
          </cell>
          <cell r="F129" t="str">
            <v/>
          </cell>
          <cell r="G129" t="str">
            <v/>
          </cell>
          <cell r="I129" t="str">
            <v/>
          </cell>
          <cell r="J129" t="str">
            <v/>
          </cell>
          <cell r="K129" t="str">
            <v/>
          </cell>
        </row>
        <row r="130">
          <cell r="E130">
            <v>128</v>
          </cell>
          <cell r="F130" t="str">
            <v/>
          </cell>
          <cell r="G130" t="str">
            <v/>
          </cell>
          <cell r="I130" t="str">
            <v/>
          </cell>
          <cell r="J130" t="str">
            <v/>
          </cell>
          <cell r="K130" t="str">
            <v/>
          </cell>
        </row>
        <row r="131">
          <cell r="E131">
            <v>0</v>
          </cell>
          <cell r="F131">
            <v>0</v>
          </cell>
          <cell r="G131">
            <v>0</v>
          </cell>
          <cell r="I131">
            <v>0</v>
          </cell>
          <cell r="J131">
            <v>0</v>
          </cell>
          <cell r="K131" t="str">
            <v/>
          </cell>
        </row>
        <row r="132">
          <cell r="E132">
            <v>130</v>
          </cell>
          <cell r="F132" t="str">
            <v/>
          </cell>
          <cell r="G132" t="str">
            <v/>
          </cell>
          <cell r="I132" t="str">
            <v/>
          </cell>
          <cell r="J132" t="str">
            <v/>
          </cell>
          <cell r="K132" t="str">
            <v/>
          </cell>
        </row>
        <row r="133">
          <cell r="E133">
            <v>131</v>
          </cell>
          <cell r="F133" t="str">
            <v/>
          </cell>
          <cell r="G133" t="str">
            <v/>
          </cell>
          <cell r="I133" t="str">
            <v/>
          </cell>
          <cell r="J133" t="str">
            <v/>
          </cell>
          <cell r="K133" t="str">
            <v/>
          </cell>
        </row>
        <row r="134">
          <cell r="E134">
            <v>132</v>
          </cell>
          <cell r="F134" t="str">
            <v/>
          </cell>
          <cell r="G134" t="str">
            <v/>
          </cell>
          <cell r="I134" t="str">
            <v/>
          </cell>
          <cell r="J134" t="str">
            <v/>
          </cell>
          <cell r="K134" t="str">
            <v/>
          </cell>
        </row>
        <row r="135">
          <cell r="E135">
            <v>133</v>
          </cell>
          <cell r="F135" t="str">
            <v/>
          </cell>
          <cell r="G135" t="str">
            <v/>
          </cell>
          <cell r="I135" t="str">
            <v/>
          </cell>
          <cell r="J135" t="str">
            <v/>
          </cell>
          <cell r="K135" t="str">
            <v/>
          </cell>
        </row>
        <row r="136">
          <cell r="E136">
            <v>134</v>
          </cell>
          <cell r="F136" t="str">
            <v/>
          </cell>
          <cell r="G136" t="str">
            <v/>
          </cell>
          <cell r="I136" t="str">
            <v/>
          </cell>
          <cell r="J136" t="str">
            <v/>
          </cell>
          <cell r="K136" t="str">
            <v/>
          </cell>
        </row>
        <row r="137">
          <cell r="E137">
            <v>135</v>
          </cell>
          <cell r="F137" t="str">
            <v/>
          </cell>
          <cell r="G137" t="str">
            <v/>
          </cell>
          <cell r="I137" t="str">
            <v/>
          </cell>
          <cell r="J137" t="str">
            <v/>
          </cell>
          <cell r="K137" t="str">
            <v/>
          </cell>
        </row>
        <row r="138">
          <cell r="E138">
            <v>136</v>
          </cell>
          <cell r="F138" t="str">
            <v/>
          </cell>
          <cell r="G138" t="str">
            <v/>
          </cell>
          <cell r="I138" t="str">
            <v/>
          </cell>
          <cell r="J138" t="str">
            <v/>
          </cell>
          <cell r="K138" t="str">
            <v/>
          </cell>
        </row>
        <row r="139">
          <cell r="E139">
            <v>137</v>
          </cell>
          <cell r="F139" t="str">
            <v/>
          </cell>
          <cell r="G139" t="str">
            <v/>
          </cell>
          <cell r="I139" t="str">
            <v/>
          </cell>
          <cell r="J139" t="str">
            <v/>
          </cell>
          <cell r="K139" t="str">
            <v/>
          </cell>
        </row>
        <row r="140">
          <cell r="E140">
            <v>138</v>
          </cell>
          <cell r="F140" t="str">
            <v/>
          </cell>
          <cell r="G140" t="str">
            <v/>
          </cell>
          <cell r="I140" t="str">
            <v/>
          </cell>
          <cell r="J140" t="str">
            <v/>
          </cell>
          <cell r="K140" t="str">
            <v/>
          </cell>
        </row>
        <row r="141">
          <cell r="E141">
            <v>139</v>
          </cell>
          <cell r="F141" t="str">
            <v/>
          </cell>
          <cell r="G141" t="str">
            <v/>
          </cell>
          <cell r="I141" t="str">
            <v/>
          </cell>
          <cell r="J141" t="str">
            <v/>
          </cell>
          <cell r="K141" t="str">
            <v/>
          </cell>
        </row>
        <row r="142">
          <cell r="E142">
            <v>140</v>
          </cell>
          <cell r="F142" t="str">
            <v/>
          </cell>
          <cell r="G142" t="str">
            <v/>
          </cell>
          <cell r="I142" t="str">
            <v/>
          </cell>
          <cell r="J142" t="str">
            <v/>
          </cell>
          <cell r="K142" t="str">
            <v/>
          </cell>
        </row>
        <row r="143">
          <cell r="E143">
            <v>141</v>
          </cell>
          <cell r="F143" t="str">
            <v/>
          </cell>
          <cell r="G143" t="str">
            <v/>
          </cell>
          <cell r="I143" t="str">
            <v/>
          </cell>
          <cell r="J143" t="str">
            <v/>
          </cell>
          <cell r="K143" t="str">
            <v/>
          </cell>
        </row>
        <row r="144">
          <cell r="E144">
            <v>142</v>
          </cell>
          <cell r="F144" t="str">
            <v/>
          </cell>
          <cell r="G144" t="str">
            <v/>
          </cell>
          <cell r="I144" t="str">
            <v/>
          </cell>
          <cell r="J144" t="str">
            <v/>
          </cell>
          <cell r="K144" t="str">
            <v/>
          </cell>
        </row>
        <row r="145">
          <cell r="E145">
            <v>143</v>
          </cell>
          <cell r="F145" t="str">
            <v/>
          </cell>
          <cell r="G145" t="str">
            <v/>
          </cell>
          <cell r="I145" t="str">
            <v/>
          </cell>
          <cell r="J145" t="str">
            <v/>
          </cell>
          <cell r="K145" t="str">
            <v/>
          </cell>
        </row>
        <row r="146">
          <cell r="E146">
            <v>144</v>
          </cell>
          <cell r="F146" t="str">
            <v/>
          </cell>
          <cell r="G146" t="str">
            <v/>
          </cell>
          <cell r="I146" t="str">
            <v/>
          </cell>
          <cell r="J146" t="str">
            <v/>
          </cell>
          <cell r="K146" t="str">
            <v/>
          </cell>
        </row>
        <row r="147">
          <cell r="E147">
            <v>145</v>
          </cell>
          <cell r="F147" t="str">
            <v/>
          </cell>
          <cell r="G147" t="str">
            <v/>
          </cell>
          <cell r="I147" t="str">
            <v/>
          </cell>
          <cell r="J147" t="str">
            <v/>
          </cell>
          <cell r="K147" t="str">
            <v/>
          </cell>
        </row>
        <row r="148">
          <cell r="E148">
            <v>146</v>
          </cell>
          <cell r="F148" t="str">
            <v/>
          </cell>
          <cell r="G148" t="str">
            <v/>
          </cell>
          <cell r="I148" t="str">
            <v/>
          </cell>
          <cell r="J148" t="str">
            <v/>
          </cell>
          <cell r="K148" t="str">
            <v/>
          </cell>
        </row>
        <row r="149">
          <cell r="E149">
            <v>147</v>
          </cell>
          <cell r="F149" t="str">
            <v/>
          </cell>
          <cell r="G149" t="str">
            <v/>
          </cell>
          <cell r="I149" t="str">
            <v/>
          </cell>
          <cell r="J149" t="str">
            <v/>
          </cell>
          <cell r="K149" t="str">
            <v/>
          </cell>
        </row>
        <row r="150">
          <cell r="E150">
            <v>148</v>
          </cell>
          <cell r="F150" t="str">
            <v/>
          </cell>
          <cell r="G150" t="str">
            <v/>
          </cell>
          <cell r="I150" t="str">
            <v/>
          </cell>
          <cell r="J150" t="str">
            <v/>
          </cell>
          <cell r="K150" t="str">
            <v/>
          </cell>
        </row>
        <row r="151">
          <cell r="E151">
            <v>149</v>
          </cell>
          <cell r="F151" t="str">
            <v/>
          </cell>
          <cell r="G151" t="str">
            <v/>
          </cell>
          <cell r="I151" t="str">
            <v/>
          </cell>
          <cell r="J151" t="str">
            <v/>
          </cell>
          <cell r="K151" t="str">
            <v/>
          </cell>
        </row>
        <row r="152">
          <cell r="E152">
            <v>150</v>
          </cell>
          <cell r="F152" t="str">
            <v/>
          </cell>
          <cell r="G152" t="str">
            <v/>
          </cell>
          <cell r="I152" t="str">
            <v/>
          </cell>
          <cell r="J152" t="str">
            <v/>
          </cell>
          <cell r="K152" t="str">
            <v/>
          </cell>
        </row>
        <row r="153">
          <cell r="E153">
            <v>151</v>
          </cell>
          <cell r="F153" t="str">
            <v/>
          </cell>
          <cell r="G153" t="str">
            <v/>
          </cell>
          <cell r="I153" t="str">
            <v/>
          </cell>
          <cell r="J153" t="str">
            <v/>
          </cell>
          <cell r="K153" t="str">
            <v/>
          </cell>
        </row>
        <row r="154">
          <cell r="E154">
            <v>152</v>
          </cell>
          <cell r="F154" t="str">
            <v/>
          </cell>
          <cell r="G154" t="str">
            <v/>
          </cell>
          <cell r="I154" t="str">
            <v/>
          </cell>
          <cell r="J154" t="str">
            <v/>
          </cell>
          <cell r="K154" t="str">
            <v/>
          </cell>
        </row>
        <row r="155">
          <cell r="E155">
            <v>153</v>
          </cell>
          <cell r="F155" t="str">
            <v/>
          </cell>
          <cell r="G155" t="str">
            <v/>
          </cell>
          <cell r="I155" t="str">
            <v/>
          </cell>
          <cell r="J155" t="str">
            <v/>
          </cell>
          <cell r="K155" t="str">
            <v/>
          </cell>
        </row>
        <row r="156">
          <cell r="E156">
            <v>154</v>
          </cell>
          <cell r="F156" t="str">
            <v/>
          </cell>
          <cell r="G156" t="str">
            <v/>
          </cell>
          <cell r="I156" t="str">
            <v/>
          </cell>
          <cell r="J156" t="str">
            <v/>
          </cell>
          <cell r="K156" t="str">
            <v/>
          </cell>
        </row>
        <row r="157">
          <cell r="E157">
            <v>155</v>
          </cell>
          <cell r="F157" t="str">
            <v/>
          </cell>
          <cell r="G157" t="str">
            <v/>
          </cell>
          <cell r="I157" t="str">
            <v/>
          </cell>
          <cell r="J157" t="str">
            <v/>
          </cell>
          <cell r="K157" t="str">
            <v/>
          </cell>
        </row>
        <row r="158">
          <cell r="E158">
            <v>156</v>
          </cell>
          <cell r="F158" t="str">
            <v/>
          </cell>
          <cell r="G158" t="str">
            <v/>
          </cell>
          <cell r="I158" t="str">
            <v/>
          </cell>
          <cell r="J158" t="str">
            <v/>
          </cell>
          <cell r="K158" t="str">
            <v/>
          </cell>
        </row>
        <row r="159">
          <cell r="E159">
            <v>157</v>
          </cell>
          <cell r="F159" t="str">
            <v/>
          </cell>
          <cell r="G159" t="str">
            <v/>
          </cell>
          <cell r="I159" t="str">
            <v/>
          </cell>
          <cell r="J159" t="str">
            <v/>
          </cell>
          <cell r="K159" t="str">
            <v/>
          </cell>
        </row>
        <row r="160">
          <cell r="E160">
            <v>158</v>
          </cell>
          <cell r="F160" t="str">
            <v/>
          </cell>
          <cell r="G160" t="str">
            <v/>
          </cell>
          <cell r="I160" t="str">
            <v/>
          </cell>
          <cell r="J160" t="str">
            <v/>
          </cell>
          <cell r="K160" t="str">
            <v/>
          </cell>
        </row>
        <row r="161">
          <cell r="E161">
            <v>159</v>
          </cell>
          <cell r="F161" t="str">
            <v/>
          </cell>
          <cell r="G161" t="str">
            <v/>
          </cell>
          <cell r="I161" t="str">
            <v/>
          </cell>
          <cell r="J161" t="str">
            <v/>
          </cell>
          <cell r="K161" t="str">
            <v/>
          </cell>
        </row>
        <row r="162">
          <cell r="E162">
            <v>160</v>
          </cell>
          <cell r="F162" t="str">
            <v/>
          </cell>
          <cell r="G162" t="str">
            <v/>
          </cell>
          <cell r="I162" t="str">
            <v/>
          </cell>
          <cell r="J162" t="str">
            <v/>
          </cell>
          <cell r="K162" t="str">
            <v/>
          </cell>
        </row>
        <row r="163">
          <cell r="E163">
            <v>161</v>
          </cell>
          <cell r="F163" t="str">
            <v/>
          </cell>
          <cell r="G163" t="str">
            <v/>
          </cell>
          <cell r="I163" t="str">
            <v/>
          </cell>
          <cell r="J163" t="str">
            <v/>
          </cell>
          <cell r="K163" t="str">
            <v/>
          </cell>
        </row>
        <row r="164">
          <cell r="E164">
            <v>162</v>
          </cell>
          <cell r="F164" t="str">
            <v/>
          </cell>
          <cell r="G164" t="str">
            <v/>
          </cell>
          <cell r="I164" t="str">
            <v/>
          </cell>
          <cell r="J164" t="str">
            <v/>
          </cell>
          <cell r="K164" t="str">
            <v/>
          </cell>
        </row>
        <row r="165">
          <cell r="E165">
            <v>163</v>
          </cell>
          <cell r="F165" t="str">
            <v/>
          </cell>
          <cell r="G165" t="str">
            <v/>
          </cell>
          <cell r="I165" t="str">
            <v/>
          </cell>
          <cell r="J165" t="str">
            <v/>
          </cell>
          <cell r="K165" t="str">
            <v/>
          </cell>
        </row>
        <row r="166">
          <cell r="E166">
            <v>164</v>
          </cell>
          <cell r="F166" t="str">
            <v/>
          </cell>
          <cell r="G166" t="str">
            <v/>
          </cell>
          <cell r="I166" t="str">
            <v/>
          </cell>
          <cell r="J166" t="str">
            <v/>
          </cell>
          <cell r="K166" t="str">
            <v/>
          </cell>
        </row>
        <row r="167">
          <cell r="E167">
            <v>165</v>
          </cell>
          <cell r="F167" t="str">
            <v/>
          </cell>
          <cell r="G167" t="str">
            <v/>
          </cell>
          <cell r="I167" t="str">
            <v/>
          </cell>
          <cell r="J167" t="str">
            <v/>
          </cell>
          <cell r="K167" t="str">
            <v/>
          </cell>
        </row>
        <row r="168">
          <cell r="E168">
            <v>166</v>
          </cell>
          <cell r="F168" t="str">
            <v/>
          </cell>
          <cell r="G168" t="str">
            <v/>
          </cell>
          <cell r="I168" t="str">
            <v/>
          </cell>
          <cell r="J168" t="str">
            <v/>
          </cell>
          <cell r="K168" t="str">
            <v/>
          </cell>
        </row>
        <row r="169">
          <cell r="E169">
            <v>167</v>
          </cell>
          <cell r="F169" t="str">
            <v/>
          </cell>
          <cell r="G169" t="str">
            <v/>
          </cell>
          <cell r="I169" t="str">
            <v/>
          </cell>
          <cell r="J169" t="str">
            <v/>
          </cell>
          <cell r="K169" t="str">
            <v/>
          </cell>
        </row>
        <row r="170">
          <cell r="E170">
            <v>168</v>
          </cell>
          <cell r="F170" t="str">
            <v/>
          </cell>
          <cell r="G170" t="str">
            <v/>
          </cell>
          <cell r="I170" t="str">
            <v/>
          </cell>
          <cell r="J170" t="str">
            <v/>
          </cell>
          <cell r="K170" t="str">
            <v/>
          </cell>
        </row>
        <row r="171">
          <cell r="E171">
            <v>169</v>
          </cell>
          <cell r="F171" t="str">
            <v/>
          </cell>
          <cell r="G171" t="str">
            <v/>
          </cell>
          <cell r="I171" t="str">
            <v/>
          </cell>
          <cell r="J171" t="str">
            <v/>
          </cell>
          <cell r="K171" t="str">
            <v/>
          </cell>
        </row>
        <row r="172">
          <cell r="E172">
            <v>170</v>
          </cell>
          <cell r="F172" t="str">
            <v/>
          </cell>
          <cell r="G172" t="str">
            <v/>
          </cell>
          <cell r="I172" t="str">
            <v/>
          </cell>
          <cell r="J172" t="str">
            <v/>
          </cell>
          <cell r="K172" t="str">
            <v/>
          </cell>
        </row>
        <row r="173">
          <cell r="E173">
            <v>171</v>
          </cell>
          <cell r="F173" t="str">
            <v/>
          </cell>
          <cell r="G173" t="str">
            <v/>
          </cell>
          <cell r="I173" t="str">
            <v/>
          </cell>
          <cell r="J173" t="str">
            <v/>
          </cell>
          <cell r="K173" t="str">
            <v/>
          </cell>
        </row>
        <row r="174">
          <cell r="E174">
            <v>172</v>
          </cell>
          <cell r="F174" t="str">
            <v/>
          </cell>
          <cell r="G174" t="str">
            <v/>
          </cell>
          <cell r="I174" t="str">
            <v/>
          </cell>
          <cell r="J174" t="str">
            <v/>
          </cell>
          <cell r="K174" t="str">
            <v/>
          </cell>
        </row>
        <row r="175">
          <cell r="E175">
            <v>173</v>
          </cell>
          <cell r="F175" t="str">
            <v/>
          </cell>
          <cell r="G175" t="str">
            <v/>
          </cell>
          <cell r="I175" t="str">
            <v/>
          </cell>
          <cell r="J175" t="str">
            <v/>
          </cell>
          <cell r="K175" t="str">
            <v/>
          </cell>
        </row>
        <row r="176">
          <cell r="E176">
            <v>174</v>
          </cell>
          <cell r="F176" t="str">
            <v/>
          </cell>
          <cell r="G176" t="str">
            <v/>
          </cell>
          <cell r="I176" t="str">
            <v/>
          </cell>
          <cell r="J176" t="str">
            <v/>
          </cell>
          <cell r="K176" t="str">
            <v/>
          </cell>
        </row>
        <row r="177">
          <cell r="E177">
            <v>175</v>
          </cell>
          <cell r="F177" t="str">
            <v/>
          </cell>
          <cell r="G177" t="str">
            <v/>
          </cell>
          <cell r="I177" t="str">
            <v/>
          </cell>
          <cell r="J177" t="str">
            <v/>
          </cell>
          <cell r="K177" t="str">
            <v/>
          </cell>
        </row>
        <row r="178">
          <cell r="E178">
            <v>176</v>
          </cell>
          <cell r="F178" t="str">
            <v/>
          </cell>
          <cell r="G178" t="str">
            <v/>
          </cell>
          <cell r="I178" t="str">
            <v/>
          </cell>
          <cell r="J178" t="str">
            <v/>
          </cell>
          <cell r="K178" t="str">
            <v/>
          </cell>
        </row>
        <row r="179">
          <cell r="E179">
            <v>177</v>
          </cell>
          <cell r="F179" t="str">
            <v/>
          </cell>
          <cell r="G179" t="str">
            <v/>
          </cell>
          <cell r="I179" t="str">
            <v/>
          </cell>
          <cell r="J179" t="str">
            <v/>
          </cell>
          <cell r="K179" t="str">
            <v/>
          </cell>
        </row>
        <row r="180">
          <cell r="E180">
            <v>178</v>
          </cell>
          <cell r="F180" t="str">
            <v/>
          </cell>
          <cell r="G180" t="str">
            <v/>
          </cell>
          <cell r="I180" t="str">
            <v/>
          </cell>
          <cell r="J180" t="str">
            <v/>
          </cell>
          <cell r="K180" t="str">
            <v/>
          </cell>
        </row>
        <row r="181">
          <cell r="E181">
            <v>179</v>
          </cell>
          <cell r="F181" t="str">
            <v/>
          </cell>
          <cell r="G181" t="str">
            <v/>
          </cell>
          <cell r="I181" t="str">
            <v/>
          </cell>
          <cell r="J181" t="str">
            <v/>
          </cell>
          <cell r="K181" t="str">
            <v/>
          </cell>
        </row>
        <row r="182">
          <cell r="E182">
            <v>180</v>
          </cell>
          <cell r="F182" t="str">
            <v/>
          </cell>
          <cell r="G182" t="str">
            <v/>
          </cell>
          <cell r="I182" t="str">
            <v/>
          </cell>
          <cell r="J182" t="str">
            <v/>
          </cell>
          <cell r="K182" t="str">
            <v/>
          </cell>
        </row>
        <row r="183">
          <cell r="E183">
            <v>181</v>
          </cell>
          <cell r="F183" t="str">
            <v/>
          </cell>
          <cell r="G183" t="str">
            <v/>
          </cell>
          <cell r="I183" t="str">
            <v/>
          </cell>
          <cell r="J183" t="str">
            <v/>
          </cell>
          <cell r="K183" t="str">
            <v/>
          </cell>
        </row>
        <row r="184">
          <cell r="E184">
            <v>182</v>
          </cell>
          <cell r="F184" t="str">
            <v/>
          </cell>
          <cell r="G184" t="str">
            <v/>
          </cell>
          <cell r="I184" t="str">
            <v/>
          </cell>
          <cell r="J184" t="str">
            <v/>
          </cell>
          <cell r="K184" t="str">
            <v/>
          </cell>
        </row>
        <row r="185">
          <cell r="E185">
            <v>183</v>
          </cell>
          <cell r="F185" t="str">
            <v/>
          </cell>
          <cell r="G185" t="str">
            <v/>
          </cell>
          <cell r="I185" t="str">
            <v/>
          </cell>
          <cell r="J185" t="str">
            <v/>
          </cell>
          <cell r="K185" t="str">
            <v/>
          </cell>
        </row>
        <row r="186">
          <cell r="E186">
            <v>184</v>
          </cell>
          <cell r="F186" t="str">
            <v/>
          </cell>
          <cell r="G186" t="str">
            <v/>
          </cell>
          <cell r="I186" t="str">
            <v/>
          </cell>
          <cell r="J186" t="str">
            <v/>
          </cell>
          <cell r="K186" t="str">
            <v/>
          </cell>
        </row>
        <row r="187">
          <cell r="E187">
            <v>185</v>
          </cell>
          <cell r="F187" t="str">
            <v/>
          </cell>
          <cell r="G187" t="str">
            <v/>
          </cell>
          <cell r="I187" t="str">
            <v/>
          </cell>
          <cell r="J187" t="str">
            <v/>
          </cell>
          <cell r="K187" t="str">
            <v/>
          </cell>
        </row>
        <row r="188">
          <cell r="E188">
            <v>186</v>
          </cell>
          <cell r="F188" t="str">
            <v/>
          </cell>
          <cell r="G188" t="str">
            <v/>
          </cell>
          <cell r="I188" t="str">
            <v/>
          </cell>
          <cell r="J188" t="str">
            <v/>
          </cell>
          <cell r="K188" t="str">
            <v/>
          </cell>
        </row>
        <row r="189">
          <cell r="E189">
            <v>187</v>
          </cell>
          <cell r="F189" t="str">
            <v/>
          </cell>
          <cell r="G189" t="str">
            <v/>
          </cell>
          <cell r="I189" t="str">
            <v/>
          </cell>
          <cell r="J189" t="str">
            <v/>
          </cell>
          <cell r="K189" t="str">
            <v/>
          </cell>
        </row>
        <row r="190">
          <cell r="E190">
            <v>188</v>
          </cell>
          <cell r="F190" t="str">
            <v/>
          </cell>
          <cell r="G190" t="str">
            <v/>
          </cell>
          <cell r="I190" t="str">
            <v/>
          </cell>
          <cell r="J190" t="str">
            <v/>
          </cell>
          <cell r="K190" t="str">
            <v/>
          </cell>
        </row>
        <row r="191">
          <cell r="E191">
            <v>189</v>
          </cell>
          <cell r="F191" t="str">
            <v/>
          </cell>
          <cell r="G191" t="str">
            <v/>
          </cell>
          <cell r="I191" t="str">
            <v/>
          </cell>
          <cell r="J191" t="str">
            <v/>
          </cell>
          <cell r="K191" t="str">
            <v/>
          </cell>
        </row>
        <row r="192">
          <cell r="E192">
            <v>190</v>
          </cell>
          <cell r="F192" t="str">
            <v/>
          </cell>
          <cell r="G192" t="str">
            <v/>
          </cell>
          <cell r="I192" t="str">
            <v/>
          </cell>
          <cell r="J192" t="str">
            <v/>
          </cell>
          <cell r="K192" t="str">
            <v/>
          </cell>
        </row>
        <row r="193">
          <cell r="E193">
            <v>191</v>
          </cell>
          <cell r="F193" t="str">
            <v/>
          </cell>
          <cell r="G193" t="str">
            <v/>
          </cell>
          <cell r="I193" t="str">
            <v/>
          </cell>
          <cell r="J193" t="str">
            <v/>
          </cell>
          <cell r="K193" t="str">
            <v/>
          </cell>
        </row>
        <row r="194">
          <cell r="E194">
            <v>192</v>
          </cell>
          <cell r="F194" t="str">
            <v/>
          </cell>
          <cell r="G194" t="str">
            <v/>
          </cell>
          <cell r="I194" t="str">
            <v/>
          </cell>
          <cell r="J194" t="str">
            <v/>
          </cell>
          <cell r="K194" t="str">
            <v/>
          </cell>
        </row>
        <row r="195">
          <cell r="E195">
            <v>197</v>
          </cell>
          <cell r="F195" t="str">
            <v/>
          </cell>
          <cell r="G195" t="str">
            <v/>
          </cell>
          <cell r="I195" t="str">
            <v/>
          </cell>
          <cell r="J195" t="str">
            <v/>
          </cell>
          <cell r="K195" t="str">
            <v/>
          </cell>
        </row>
        <row r="196">
          <cell r="E196">
            <v>198</v>
          </cell>
          <cell r="F196" t="str">
            <v/>
          </cell>
          <cell r="G196" t="str">
            <v/>
          </cell>
          <cell r="I196" t="str">
            <v/>
          </cell>
          <cell r="J196" t="str">
            <v/>
          </cell>
          <cell r="K196" t="str">
            <v/>
          </cell>
        </row>
        <row r="197">
          <cell r="E197">
            <v>199</v>
          </cell>
          <cell r="F197" t="str">
            <v/>
          </cell>
          <cell r="G197" t="str">
            <v/>
          </cell>
          <cell r="I197" t="str">
            <v/>
          </cell>
          <cell r="J197" t="str">
            <v/>
          </cell>
          <cell r="K197" t="str">
            <v/>
          </cell>
        </row>
        <row r="198">
          <cell r="E198">
            <v>200</v>
          </cell>
          <cell r="F198" t="str">
            <v/>
          </cell>
          <cell r="G198" t="str">
            <v/>
          </cell>
          <cell r="I198" t="str">
            <v/>
          </cell>
          <cell r="J198" t="str">
            <v/>
          </cell>
          <cell r="K198" t="str">
            <v/>
          </cell>
        </row>
        <row r="199">
          <cell r="E199">
            <v>201</v>
          </cell>
          <cell r="F199" t="str">
            <v/>
          </cell>
          <cell r="G199" t="str">
            <v/>
          </cell>
          <cell r="I199" t="str">
            <v/>
          </cell>
          <cell r="J199" t="str">
            <v/>
          </cell>
          <cell r="K199" t="str">
            <v/>
          </cell>
        </row>
        <row r="200">
          <cell r="E200">
            <v>202</v>
          </cell>
          <cell r="F200" t="str">
            <v/>
          </cell>
          <cell r="G200" t="str">
            <v/>
          </cell>
          <cell r="I200" t="str">
            <v/>
          </cell>
          <cell r="J200" t="str">
            <v/>
          </cell>
          <cell r="K200" t="str">
            <v/>
          </cell>
        </row>
        <row r="201">
          <cell r="E201">
            <v>203</v>
          </cell>
          <cell r="F201" t="str">
            <v/>
          </cell>
          <cell r="G201" t="str">
            <v/>
          </cell>
          <cell r="I201" t="str">
            <v/>
          </cell>
          <cell r="J201" t="str">
            <v/>
          </cell>
          <cell r="K201" t="str">
            <v/>
          </cell>
        </row>
        <row r="202">
          <cell r="E202">
            <v>204</v>
          </cell>
          <cell r="F202" t="str">
            <v/>
          </cell>
          <cell r="G202" t="str">
            <v/>
          </cell>
          <cell r="I202" t="str">
            <v/>
          </cell>
          <cell r="J202" t="str">
            <v/>
          </cell>
          <cell r="K202" t="str">
            <v/>
          </cell>
        </row>
        <row r="203">
          <cell r="E203">
            <v>205</v>
          </cell>
          <cell r="F203" t="str">
            <v/>
          </cell>
          <cell r="G203" t="str">
            <v/>
          </cell>
          <cell r="I203" t="str">
            <v/>
          </cell>
          <cell r="J203" t="str">
            <v/>
          </cell>
          <cell r="K203" t="str">
            <v/>
          </cell>
        </row>
        <row r="204">
          <cell r="E204">
            <v>206</v>
          </cell>
          <cell r="F204" t="str">
            <v/>
          </cell>
          <cell r="G204" t="str">
            <v/>
          </cell>
          <cell r="I204" t="str">
            <v/>
          </cell>
          <cell r="J204" t="str">
            <v/>
          </cell>
          <cell r="K204" t="str">
            <v/>
          </cell>
        </row>
        <row r="205">
          <cell r="E205">
            <v>207</v>
          </cell>
          <cell r="F205" t="str">
            <v/>
          </cell>
          <cell r="G205" t="str">
            <v/>
          </cell>
          <cell r="I205" t="str">
            <v/>
          </cell>
          <cell r="J205" t="str">
            <v/>
          </cell>
          <cell r="K205" t="str">
            <v/>
          </cell>
        </row>
        <row r="206">
          <cell r="E206">
            <v>208</v>
          </cell>
          <cell r="F206" t="str">
            <v/>
          </cell>
          <cell r="G206" t="str">
            <v/>
          </cell>
          <cell r="I206" t="str">
            <v/>
          </cell>
          <cell r="J206" t="str">
            <v/>
          </cell>
          <cell r="K206" t="str">
            <v/>
          </cell>
        </row>
        <row r="207">
          <cell r="E207">
            <v>209</v>
          </cell>
          <cell r="F207" t="str">
            <v/>
          </cell>
          <cell r="G207" t="str">
            <v/>
          </cell>
          <cell r="I207" t="str">
            <v/>
          </cell>
          <cell r="J207" t="str">
            <v/>
          </cell>
          <cell r="K207" t="str">
            <v/>
          </cell>
        </row>
        <row r="208">
          <cell r="E208">
            <v>210</v>
          </cell>
          <cell r="F208" t="str">
            <v/>
          </cell>
          <cell r="G208" t="str">
            <v/>
          </cell>
          <cell r="I208" t="str">
            <v/>
          </cell>
          <cell r="J208" t="str">
            <v/>
          </cell>
          <cell r="K208" t="str">
            <v/>
          </cell>
        </row>
        <row r="209">
          <cell r="E209">
            <v>211</v>
          </cell>
          <cell r="F209" t="str">
            <v/>
          </cell>
          <cell r="G209" t="str">
            <v/>
          </cell>
          <cell r="I209" t="str">
            <v/>
          </cell>
          <cell r="J209" t="str">
            <v/>
          </cell>
          <cell r="K209" t="str">
            <v/>
          </cell>
        </row>
        <row r="210">
          <cell r="E210">
            <v>212</v>
          </cell>
          <cell r="F210" t="str">
            <v/>
          </cell>
          <cell r="G210" t="str">
            <v/>
          </cell>
          <cell r="I210" t="str">
            <v/>
          </cell>
          <cell r="J210" t="str">
            <v/>
          </cell>
          <cell r="K210" t="str">
            <v/>
          </cell>
        </row>
        <row r="211">
          <cell r="E211">
            <v>213</v>
          </cell>
          <cell r="F211" t="str">
            <v/>
          </cell>
          <cell r="G211" t="str">
            <v/>
          </cell>
          <cell r="I211" t="str">
            <v/>
          </cell>
          <cell r="J211" t="str">
            <v/>
          </cell>
          <cell r="K211" t="str">
            <v/>
          </cell>
        </row>
        <row r="212">
          <cell r="E212">
            <v>214</v>
          </cell>
          <cell r="F212" t="str">
            <v/>
          </cell>
          <cell r="G212" t="str">
            <v/>
          </cell>
          <cell r="I212" t="str">
            <v/>
          </cell>
          <cell r="J212" t="str">
            <v/>
          </cell>
          <cell r="K212" t="str">
            <v/>
          </cell>
        </row>
        <row r="213">
          <cell r="E213">
            <v>215</v>
          </cell>
          <cell r="F213" t="str">
            <v/>
          </cell>
          <cell r="G213" t="str">
            <v/>
          </cell>
          <cell r="I213" t="str">
            <v/>
          </cell>
          <cell r="J213" t="str">
            <v/>
          </cell>
          <cell r="K213" t="str">
            <v/>
          </cell>
        </row>
        <row r="214">
          <cell r="E214">
            <v>216</v>
          </cell>
          <cell r="F214" t="str">
            <v/>
          </cell>
          <cell r="G214" t="str">
            <v/>
          </cell>
          <cell r="I214" t="str">
            <v/>
          </cell>
          <cell r="J214" t="str">
            <v/>
          </cell>
          <cell r="K214" t="str">
            <v/>
          </cell>
        </row>
        <row r="215">
          <cell r="E215">
            <v>217</v>
          </cell>
          <cell r="F215" t="str">
            <v/>
          </cell>
          <cell r="G215" t="str">
            <v/>
          </cell>
          <cell r="I215" t="str">
            <v/>
          </cell>
          <cell r="J215" t="str">
            <v/>
          </cell>
          <cell r="K215" t="str">
            <v/>
          </cell>
        </row>
        <row r="216">
          <cell r="E216">
            <v>218</v>
          </cell>
          <cell r="F216" t="str">
            <v/>
          </cell>
          <cell r="G216" t="str">
            <v/>
          </cell>
          <cell r="I216" t="str">
            <v/>
          </cell>
          <cell r="J216" t="str">
            <v/>
          </cell>
          <cell r="K216" t="str">
            <v/>
          </cell>
        </row>
        <row r="217">
          <cell r="E217">
            <v>219</v>
          </cell>
          <cell r="F217" t="str">
            <v/>
          </cell>
          <cell r="G217" t="str">
            <v/>
          </cell>
          <cell r="I217" t="str">
            <v/>
          </cell>
          <cell r="J217" t="str">
            <v/>
          </cell>
          <cell r="K217" t="str">
            <v/>
          </cell>
        </row>
        <row r="218">
          <cell r="E218">
            <v>220</v>
          </cell>
          <cell r="F218" t="str">
            <v/>
          </cell>
          <cell r="G218" t="str">
            <v/>
          </cell>
          <cell r="I218" t="str">
            <v/>
          </cell>
          <cell r="J218" t="str">
            <v/>
          </cell>
          <cell r="K218" t="str">
            <v/>
          </cell>
        </row>
        <row r="219">
          <cell r="E219">
            <v>221</v>
          </cell>
          <cell r="F219" t="str">
            <v/>
          </cell>
          <cell r="G219" t="str">
            <v/>
          </cell>
          <cell r="I219" t="str">
            <v/>
          </cell>
          <cell r="J219" t="str">
            <v/>
          </cell>
          <cell r="K219" t="str">
            <v/>
          </cell>
        </row>
        <row r="220">
          <cell r="E220">
            <v>222</v>
          </cell>
          <cell r="F220" t="str">
            <v/>
          </cell>
          <cell r="G220" t="str">
            <v/>
          </cell>
          <cell r="I220" t="str">
            <v/>
          </cell>
          <cell r="J220" t="str">
            <v/>
          </cell>
          <cell r="K220" t="str">
            <v/>
          </cell>
        </row>
        <row r="221">
          <cell r="E221">
            <v>223</v>
          </cell>
          <cell r="F221" t="str">
            <v/>
          </cell>
          <cell r="G221" t="str">
            <v/>
          </cell>
          <cell r="I221" t="str">
            <v/>
          </cell>
          <cell r="J221" t="str">
            <v/>
          </cell>
          <cell r="K221" t="str">
            <v/>
          </cell>
        </row>
        <row r="222">
          <cell r="E222">
            <v>224</v>
          </cell>
          <cell r="F222" t="str">
            <v/>
          </cell>
          <cell r="G222" t="str">
            <v/>
          </cell>
          <cell r="I222" t="str">
            <v/>
          </cell>
          <cell r="J222" t="str">
            <v/>
          </cell>
          <cell r="K222" t="str">
            <v/>
          </cell>
        </row>
        <row r="223">
          <cell r="E223">
            <v>225</v>
          </cell>
          <cell r="F223" t="str">
            <v/>
          </cell>
          <cell r="G223" t="str">
            <v/>
          </cell>
          <cell r="I223" t="str">
            <v/>
          </cell>
          <cell r="J223" t="str">
            <v/>
          </cell>
          <cell r="K223" t="str">
            <v/>
          </cell>
        </row>
        <row r="224">
          <cell r="E224">
            <v>226</v>
          </cell>
          <cell r="F224" t="str">
            <v/>
          </cell>
          <cell r="G224" t="str">
            <v/>
          </cell>
          <cell r="I224" t="str">
            <v/>
          </cell>
          <cell r="J224" t="str">
            <v/>
          </cell>
          <cell r="K224" t="str">
            <v/>
          </cell>
        </row>
        <row r="225">
          <cell r="E225">
            <v>227</v>
          </cell>
          <cell r="F225" t="str">
            <v/>
          </cell>
          <cell r="G225" t="str">
            <v/>
          </cell>
          <cell r="I225" t="str">
            <v/>
          </cell>
          <cell r="J225" t="str">
            <v/>
          </cell>
          <cell r="K225" t="str">
            <v/>
          </cell>
        </row>
        <row r="226">
          <cell r="E226">
            <v>228</v>
          </cell>
          <cell r="F226" t="str">
            <v/>
          </cell>
          <cell r="G226" t="str">
            <v/>
          </cell>
          <cell r="I226" t="str">
            <v/>
          </cell>
          <cell r="J226" t="str">
            <v/>
          </cell>
          <cell r="K226" t="str">
            <v/>
          </cell>
        </row>
        <row r="227">
          <cell r="E227">
            <v>229</v>
          </cell>
          <cell r="F227" t="str">
            <v/>
          </cell>
          <cell r="G227" t="str">
            <v/>
          </cell>
          <cell r="I227" t="str">
            <v/>
          </cell>
          <cell r="J227" t="str">
            <v/>
          </cell>
          <cell r="K227" t="str">
            <v/>
          </cell>
        </row>
        <row r="228">
          <cell r="E228">
            <v>230</v>
          </cell>
          <cell r="F228" t="str">
            <v/>
          </cell>
          <cell r="G228" t="str">
            <v/>
          </cell>
          <cell r="I228" t="str">
            <v/>
          </cell>
          <cell r="J228" t="str">
            <v/>
          </cell>
          <cell r="K228" t="str">
            <v/>
          </cell>
        </row>
        <row r="229">
          <cell r="E229">
            <v>231</v>
          </cell>
          <cell r="F229" t="str">
            <v/>
          </cell>
          <cell r="G229" t="str">
            <v/>
          </cell>
          <cell r="I229" t="str">
            <v/>
          </cell>
          <cell r="J229" t="str">
            <v/>
          </cell>
          <cell r="K229" t="str">
            <v/>
          </cell>
        </row>
        <row r="230">
          <cell r="E230">
            <v>232</v>
          </cell>
          <cell r="F230" t="str">
            <v/>
          </cell>
          <cell r="G230" t="str">
            <v/>
          </cell>
          <cell r="I230" t="str">
            <v/>
          </cell>
          <cell r="J230" t="str">
            <v/>
          </cell>
          <cell r="K230" t="str">
            <v/>
          </cell>
        </row>
        <row r="231">
          <cell r="E231">
            <v>233</v>
          </cell>
          <cell r="F231" t="str">
            <v/>
          </cell>
          <cell r="G231" t="str">
            <v/>
          </cell>
          <cell r="I231" t="str">
            <v/>
          </cell>
          <cell r="J231" t="str">
            <v/>
          </cell>
          <cell r="K231" t="str">
            <v/>
          </cell>
        </row>
        <row r="232">
          <cell r="E232">
            <v>234</v>
          </cell>
          <cell r="F232" t="str">
            <v/>
          </cell>
          <cell r="G232" t="str">
            <v/>
          </cell>
          <cell r="I232" t="str">
            <v/>
          </cell>
          <cell r="J232" t="str">
            <v/>
          </cell>
          <cell r="K232" t="str">
            <v/>
          </cell>
        </row>
        <row r="233">
          <cell r="E233">
            <v>235</v>
          </cell>
          <cell r="F233" t="str">
            <v/>
          </cell>
          <cell r="G233" t="str">
            <v/>
          </cell>
          <cell r="I233" t="str">
            <v/>
          </cell>
          <cell r="J233" t="str">
            <v/>
          </cell>
          <cell r="K233" t="str">
            <v/>
          </cell>
        </row>
        <row r="234">
          <cell r="E234">
            <v>236</v>
          </cell>
          <cell r="F234" t="str">
            <v/>
          </cell>
          <cell r="G234" t="str">
            <v/>
          </cell>
          <cell r="I234" t="str">
            <v/>
          </cell>
          <cell r="J234" t="str">
            <v/>
          </cell>
          <cell r="K234" t="str">
            <v/>
          </cell>
        </row>
        <row r="235">
          <cell r="E235">
            <v>237</v>
          </cell>
          <cell r="F235" t="str">
            <v/>
          </cell>
          <cell r="G235" t="str">
            <v/>
          </cell>
          <cell r="I235" t="str">
            <v/>
          </cell>
          <cell r="J235" t="str">
            <v/>
          </cell>
          <cell r="K235" t="str">
            <v/>
          </cell>
        </row>
        <row r="236">
          <cell r="E236">
            <v>238</v>
          </cell>
          <cell r="F236" t="str">
            <v/>
          </cell>
          <cell r="G236" t="str">
            <v/>
          </cell>
          <cell r="I236" t="str">
            <v/>
          </cell>
          <cell r="J236" t="str">
            <v/>
          </cell>
          <cell r="K236" t="str">
            <v/>
          </cell>
        </row>
        <row r="237">
          <cell r="E237">
            <v>239</v>
          </cell>
          <cell r="F237" t="str">
            <v/>
          </cell>
          <cell r="G237" t="str">
            <v/>
          </cell>
          <cell r="I237" t="str">
            <v/>
          </cell>
          <cell r="J237" t="str">
            <v/>
          </cell>
          <cell r="K237" t="str">
            <v/>
          </cell>
        </row>
        <row r="238">
          <cell r="E238">
            <v>240</v>
          </cell>
          <cell r="F238" t="str">
            <v/>
          </cell>
          <cell r="G238" t="str">
            <v/>
          </cell>
          <cell r="I238" t="str">
            <v/>
          </cell>
          <cell r="J238" t="str">
            <v/>
          </cell>
          <cell r="K238" t="str">
            <v/>
          </cell>
        </row>
        <row r="239">
          <cell r="E239">
            <v>241</v>
          </cell>
          <cell r="F239" t="str">
            <v/>
          </cell>
          <cell r="G239" t="str">
            <v/>
          </cell>
          <cell r="I239" t="str">
            <v/>
          </cell>
          <cell r="J239" t="str">
            <v/>
          </cell>
          <cell r="K239" t="str">
            <v/>
          </cell>
        </row>
        <row r="240">
          <cell r="E240">
            <v>242</v>
          </cell>
          <cell r="F240" t="str">
            <v/>
          </cell>
          <cell r="G240" t="str">
            <v/>
          </cell>
          <cell r="I240" t="str">
            <v/>
          </cell>
          <cell r="J240" t="str">
            <v/>
          </cell>
          <cell r="K240" t="str">
            <v/>
          </cell>
        </row>
        <row r="241">
          <cell r="E241">
            <v>243</v>
          </cell>
          <cell r="F241" t="str">
            <v/>
          </cell>
          <cell r="G241" t="str">
            <v/>
          </cell>
          <cell r="I241" t="str">
            <v/>
          </cell>
          <cell r="J241" t="str">
            <v/>
          </cell>
          <cell r="K241" t="str">
            <v/>
          </cell>
        </row>
        <row r="242">
          <cell r="E242">
            <v>244</v>
          </cell>
          <cell r="F242" t="str">
            <v/>
          </cell>
          <cell r="G242" t="str">
            <v/>
          </cell>
          <cell r="I242" t="str">
            <v/>
          </cell>
          <cell r="J242" t="str">
            <v/>
          </cell>
          <cell r="K242" t="str">
            <v/>
          </cell>
        </row>
        <row r="243">
          <cell r="E243">
            <v>245</v>
          </cell>
          <cell r="F243" t="str">
            <v/>
          </cell>
          <cell r="G243" t="str">
            <v/>
          </cell>
          <cell r="I243" t="str">
            <v/>
          </cell>
          <cell r="J243" t="str">
            <v/>
          </cell>
          <cell r="K243" t="str">
            <v/>
          </cell>
        </row>
        <row r="244">
          <cell r="E244">
            <v>246</v>
          </cell>
          <cell r="F244" t="str">
            <v/>
          </cell>
          <cell r="G244" t="str">
            <v/>
          </cell>
          <cell r="I244" t="str">
            <v/>
          </cell>
          <cell r="J244" t="str">
            <v/>
          </cell>
          <cell r="K244" t="str">
            <v/>
          </cell>
        </row>
        <row r="245">
          <cell r="E245">
            <v>247</v>
          </cell>
          <cell r="F245" t="str">
            <v/>
          </cell>
          <cell r="G245" t="str">
            <v/>
          </cell>
          <cell r="I245" t="str">
            <v/>
          </cell>
          <cell r="J245" t="str">
            <v/>
          </cell>
          <cell r="K245" t="str">
            <v/>
          </cell>
        </row>
        <row r="246">
          <cell r="E246">
            <v>248</v>
          </cell>
          <cell r="F246" t="str">
            <v/>
          </cell>
          <cell r="G246" t="str">
            <v/>
          </cell>
          <cell r="I246" t="str">
            <v/>
          </cell>
          <cell r="J246" t="str">
            <v/>
          </cell>
          <cell r="K246" t="str">
            <v/>
          </cell>
        </row>
        <row r="247">
          <cell r="E247">
            <v>249</v>
          </cell>
          <cell r="F247" t="str">
            <v/>
          </cell>
          <cell r="G247" t="str">
            <v/>
          </cell>
          <cell r="I247" t="str">
            <v/>
          </cell>
          <cell r="J247" t="str">
            <v/>
          </cell>
          <cell r="K247" t="str">
            <v/>
          </cell>
        </row>
        <row r="248">
          <cell r="E248">
            <v>250</v>
          </cell>
          <cell r="F248" t="str">
            <v/>
          </cell>
          <cell r="G248" t="str">
            <v/>
          </cell>
          <cell r="I248" t="str">
            <v/>
          </cell>
          <cell r="J248" t="str">
            <v/>
          </cell>
          <cell r="K248" t="str">
            <v/>
          </cell>
        </row>
        <row r="249">
          <cell r="E249">
            <v>251</v>
          </cell>
          <cell r="F249" t="str">
            <v/>
          </cell>
          <cell r="G249" t="str">
            <v/>
          </cell>
          <cell r="I249" t="str">
            <v/>
          </cell>
          <cell r="J249" t="str">
            <v/>
          </cell>
          <cell r="K249" t="str">
            <v/>
          </cell>
        </row>
        <row r="250">
          <cell r="E250">
            <v>252</v>
          </cell>
          <cell r="F250" t="str">
            <v/>
          </cell>
          <cell r="G250" t="str">
            <v/>
          </cell>
          <cell r="I250" t="str">
            <v/>
          </cell>
          <cell r="J250" t="str">
            <v/>
          </cell>
          <cell r="K250" t="str">
            <v/>
          </cell>
        </row>
        <row r="251">
          <cell r="E251">
            <v>253</v>
          </cell>
        </row>
        <row r="252">
          <cell r="E252">
            <v>254</v>
          </cell>
        </row>
        <row r="253">
          <cell r="E253">
            <v>255</v>
          </cell>
        </row>
        <row r="254">
          <cell r="E254">
            <v>256</v>
          </cell>
        </row>
        <row r="255">
          <cell r="E255">
            <v>257</v>
          </cell>
        </row>
        <row r="256">
          <cell r="E256">
            <v>258</v>
          </cell>
        </row>
        <row r="257">
          <cell r="E257">
            <v>301</v>
          </cell>
          <cell r="F257" t="str">
            <v>0.45m3バックホウ運転費</v>
          </cell>
          <cell r="G257" t="str">
            <v>土工一般</v>
          </cell>
          <cell r="H257">
            <v>0</v>
          </cell>
          <cell r="I257" t="str">
            <v>時間</v>
          </cell>
          <cell r="J257">
            <v>6651</v>
          </cell>
        </row>
        <row r="258">
          <cell r="E258">
            <v>302</v>
          </cell>
          <cell r="F258" t="str">
            <v>0.8m3バックホウ運転費</v>
          </cell>
          <cell r="G258" t="str">
            <v>土工一般</v>
          </cell>
          <cell r="H258">
            <v>0</v>
          </cell>
          <cell r="I258" t="str">
            <v>時間</v>
          </cell>
          <cell r="J258">
            <v>9354</v>
          </cell>
        </row>
        <row r="259">
          <cell r="E259">
            <v>303</v>
          </cell>
          <cell r="F259" t="str">
            <v/>
          </cell>
          <cell r="G259" t="str">
            <v/>
          </cell>
          <cell r="H259" t="str">
            <v/>
          </cell>
          <cell r="I259" t="str">
            <v/>
          </cell>
          <cell r="J259" t="str">
            <v/>
          </cell>
        </row>
        <row r="260">
          <cell r="E260">
            <v>304</v>
          </cell>
          <cell r="F260" t="str">
            <v/>
          </cell>
          <cell r="G260" t="str">
            <v/>
          </cell>
          <cell r="H260" t="str">
            <v/>
          </cell>
          <cell r="I260" t="str">
            <v/>
          </cell>
          <cell r="J260" t="str">
            <v/>
          </cell>
        </row>
        <row r="261">
          <cell r="E261">
            <v>305</v>
          </cell>
          <cell r="F261" t="str">
            <v/>
          </cell>
          <cell r="G261" t="str">
            <v/>
          </cell>
          <cell r="H261" t="str">
            <v/>
          </cell>
          <cell r="I261" t="str">
            <v/>
          </cell>
          <cell r="J261" t="str">
            <v/>
          </cell>
        </row>
        <row r="262">
          <cell r="E262">
            <v>306</v>
          </cell>
          <cell r="F262" t="str">
            <v/>
          </cell>
          <cell r="G262" t="str">
            <v/>
          </cell>
          <cell r="H262" t="str">
            <v/>
          </cell>
          <cell r="I262" t="str">
            <v/>
          </cell>
          <cell r="J262" t="str">
            <v/>
          </cell>
        </row>
        <row r="263">
          <cell r="E263">
            <v>307</v>
          </cell>
          <cell r="F263" t="str">
            <v/>
          </cell>
          <cell r="G263" t="str">
            <v/>
          </cell>
          <cell r="H263" t="str">
            <v/>
          </cell>
          <cell r="I263" t="str">
            <v/>
          </cell>
          <cell r="J263" t="str">
            <v/>
          </cell>
        </row>
        <row r="264">
          <cell r="E264">
            <v>308</v>
          </cell>
          <cell r="F264" t="str">
            <v/>
          </cell>
          <cell r="G264" t="str">
            <v/>
          </cell>
          <cell r="H264" t="str">
            <v/>
          </cell>
          <cell r="I264" t="str">
            <v/>
          </cell>
          <cell r="J264" t="str">
            <v/>
          </cell>
        </row>
        <row r="265">
          <cell r="E265">
            <v>309</v>
          </cell>
          <cell r="F265" t="str">
            <v/>
          </cell>
          <cell r="G265" t="str">
            <v/>
          </cell>
          <cell r="H265" t="str">
            <v/>
          </cell>
          <cell r="I265" t="str">
            <v/>
          </cell>
          <cell r="J265" t="str">
            <v/>
          </cell>
        </row>
        <row r="266">
          <cell r="E266">
            <v>310</v>
          </cell>
          <cell r="F266" t="str">
            <v/>
          </cell>
          <cell r="G266" t="str">
            <v/>
          </cell>
          <cell r="H266" t="str">
            <v/>
          </cell>
          <cell r="I266" t="str">
            <v/>
          </cell>
          <cell r="J266" t="str">
            <v/>
          </cell>
        </row>
        <row r="267">
          <cell r="E267">
            <v>311</v>
          </cell>
        </row>
        <row r="268">
          <cell r="E268">
            <v>312</v>
          </cell>
        </row>
        <row r="269">
          <cell r="E269">
            <v>313</v>
          </cell>
        </row>
        <row r="270">
          <cell r="E270">
            <v>314</v>
          </cell>
        </row>
        <row r="271">
          <cell r="E271">
            <v>315</v>
          </cell>
        </row>
        <row r="272">
          <cell r="E272">
            <v>316</v>
          </cell>
        </row>
        <row r="273">
          <cell r="E273">
            <v>317</v>
          </cell>
        </row>
        <row r="274">
          <cell r="E274">
            <v>318</v>
          </cell>
        </row>
        <row r="275">
          <cell r="E275">
            <v>319</v>
          </cell>
        </row>
        <row r="276">
          <cell r="E276">
            <v>320</v>
          </cell>
        </row>
        <row r="277">
          <cell r="E277">
            <v>321</v>
          </cell>
        </row>
        <row r="278">
          <cell r="E278">
            <v>322</v>
          </cell>
        </row>
        <row r="279">
          <cell r="E279">
            <v>323</v>
          </cell>
        </row>
        <row r="280">
          <cell r="E280">
            <v>324</v>
          </cell>
        </row>
        <row r="281">
          <cell r="E281">
            <v>325</v>
          </cell>
        </row>
        <row r="282">
          <cell r="E282">
            <v>326</v>
          </cell>
        </row>
        <row r="283">
          <cell r="E283">
            <v>327</v>
          </cell>
        </row>
        <row r="284">
          <cell r="E284">
            <v>328</v>
          </cell>
        </row>
        <row r="285">
          <cell r="E285">
            <v>329</v>
          </cell>
        </row>
        <row r="286">
          <cell r="E286">
            <v>330</v>
          </cell>
        </row>
        <row r="287">
          <cell r="E287">
            <v>331</v>
          </cell>
        </row>
        <row r="288">
          <cell r="E288">
            <v>332</v>
          </cell>
        </row>
        <row r="289">
          <cell r="E289">
            <v>333</v>
          </cell>
        </row>
        <row r="290">
          <cell r="E290">
            <v>334</v>
          </cell>
        </row>
        <row r="291">
          <cell r="E291">
            <v>335</v>
          </cell>
        </row>
        <row r="292">
          <cell r="E292">
            <v>336</v>
          </cell>
        </row>
        <row r="293">
          <cell r="E293">
            <v>337</v>
          </cell>
        </row>
        <row r="294">
          <cell r="E294">
            <v>338</v>
          </cell>
        </row>
        <row r="295">
          <cell r="E295">
            <v>339</v>
          </cell>
        </row>
        <row r="296">
          <cell r="E296">
            <v>340</v>
          </cell>
        </row>
        <row r="297">
          <cell r="E297">
            <v>341</v>
          </cell>
        </row>
        <row r="298">
          <cell r="E298">
            <v>342</v>
          </cell>
        </row>
        <row r="299">
          <cell r="E299">
            <v>343</v>
          </cell>
        </row>
        <row r="300">
          <cell r="E300">
            <v>344</v>
          </cell>
        </row>
        <row r="301">
          <cell r="E301">
            <v>345</v>
          </cell>
        </row>
        <row r="302">
          <cell r="E302">
            <v>346</v>
          </cell>
        </row>
        <row r="303">
          <cell r="E303">
            <v>347</v>
          </cell>
        </row>
        <row r="304">
          <cell r="E304">
            <v>348</v>
          </cell>
        </row>
        <row r="305">
          <cell r="E305">
            <v>349</v>
          </cell>
        </row>
        <row r="306">
          <cell r="E306">
            <v>350</v>
          </cell>
        </row>
        <row r="307">
          <cell r="E307">
            <v>351</v>
          </cell>
        </row>
        <row r="308">
          <cell r="E308">
            <v>352</v>
          </cell>
        </row>
        <row r="309">
          <cell r="E309">
            <v>353</v>
          </cell>
        </row>
        <row r="310">
          <cell r="E310">
            <v>354</v>
          </cell>
        </row>
        <row r="311">
          <cell r="E311">
            <v>355</v>
          </cell>
        </row>
        <row r="312">
          <cell r="E312">
            <v>356</v>
          </cell>
        </row>
        <row r="313">
          <cell r="E313">
            <v>357</v>
          </cell>
        </row>
        <row r="314">
          <cell r="E314">
            <v>358</v>
          </cell>
        </row>
        <row r="315">
          <cell r="E315">
            <v>359</v>
          </cell>
        </row>
        <row r="316">
          <cell r="E316">
            <v>360</v>
          </cell>
        </row>
        <row r="317">
          <cell r="E317">
            <v>361</v>
          </cell>
        </row>
        <row r="318">
          <cell r="E318">
            <v>362</v>
          </cell>
        </row>
        <row r="319">
          <cell r="E319">
            <v>363</v>
          </cell>
        </row>
        <row r="320">
          <cell r="E320">
            <v>364</v>
          </cell>
        </row>
        <row r="321">
          <cell r="E321">
            <v>365</v>
          </cell>
        </row>
        <row r="322">
          <cell r="E322">
            <v>366</v>
          </cell>
        </row>
        <row r="323">
          <cell r="E323">
            <v>367</v>
          </cell>
        </row>
        <row r="324">
          <cell r="E324">
            <v>368</v>
          </cell>
        </row>
        <row r="325">
          <cell r="E325">
            <v>369</v>
          </cell>
        </row>
        <row r="326">
          <cell r="E326">
            <v>370</v>
          </cell>
        </row>
        <row r="327">
          <cell r="E327">
            <v>371</v>
          </cell>
        </row>
        <row r="328">
          <cell r="E328">
            <v>372</v>
          </cell>
        </row>
        <row r="329">
          <cell r="E329">
            <v>373</v>
          </cell>
        </row>
        <row r="330">
          <cell r="E330">
            <v>374</v>
          </cell>
        </row>
        <row r="331">
          <cell r="E331">
            <v>375</v>
          </cell>
        </row>
        <row r="332">
          <cell r="E332">
            <v>376</v>
          </cell>
        </row>
        <row r="333">
          <cell r="E333">
            <v>377</v>
          </cell>
        </row>
        <row r="334">
          <cell r="E334">
            <v>378</v>
          </cell>
        </row>
        <row r="335">
          <cell r="E335">
            <v>379</v>
          </cell>
        </row>
        <row r="336">
          <cell r="E336">
            <v>380</v>
          </cell>
        </row>
        <row r="337">
          <cell r="E337">
            <v>381</v>
          </cell>
        </row>
        <row r="338">
          <cell r="E338">
            <v>382</v>
          </cell>
        </row>
        <row r="339">
          <cell r="E339">
            <v>383</v>
          </cell>
        </row>
        <row r="340">
          <cell r="E340">
            <v>384</v>
          </cell>
        </row>
        <row r="341">
          <cell r="E341">
            <v>385</v>
          </cell>
        </row>
        <row r="342">
          <cell r="E342">
            <v>386</v>
          </cell>
        </row>
        <row r="343">
          <cell r="E343">
            <v>387</v>
          </cell>
        </row>
        <row r="344">
          <cell r="E344">
            <v>388</v>
          </cell>
        </row>
        <row r="345">
          <cell r="E345">
            <v>389</v>
          </cell>
        </row>
        <row r="346">
          <cell r="E346">
            <v>390</v>
          </cell>
        </row>
        <row r="347">
          <cell r="E347">
            <v>391</v>
          </cell>
        </row>
        <row r="348">
          <cell r="E348">
            <v>392</v>
          </cell>
        </row>
        <row r="349">
          <cell r="E349">
            <v>393</v>
          </cell>
        </row>
        <row r="350">
          <cell r="E350">
            <v>394</v>
          </cell>
        </row>
        <row r="351">
          <cell r="E351">
            <v>395</v>
          </cell>
        </row>
        <row r="352">
          <cell r="E352">
            <v>396</v>
          </cell>
        </row>
        <row r="353">
          <cell r="E353">
            <v>397</v>
          </cell>
        </row>
        <row r="354">
          <cell r="E354">
            <v>398</v>
          </cell>
        </row>
        <row r="355">
          <cell r="E355">
            <v>399</v>
          </cell>
        </row>
        <row r="356">
          <cell r="E356">
            <v>400</v>
          </cell>
        </row>
        <row r="357">
          <cell r="E357">
            <v>501</v>
          </cell>
          <cell r="F357" t="str">
            <v>舗装版切断工</v>
          </cell>
          <cell r="G357" t="str">
            <v>t≦30</v>
          </cell>
          <cell r="H357">
            <v>0</v>
          </cell>
          <cell r="I357" t="str">
            <v>m</v>
          </cell>
          <cell r="J357">
            <v>429</v>
          </cell>
        </row>
        <row r="358">
          <cell r="E358">
            <v>502</v>
          </cell>
          <cell r="F358" t="str">
            <v/>
          </cell>
          <cell r="G358" t="str">
            <v/>
          </cell>
          <cell r="H358" t="str">
            <v/>
          </cell>
          <cell r="I358" t="str">
            <v/>
          </cell>
          <cell r="J358" t="str">
            <v/>
          </cell>
        </row>
        <row r="359">
          <cell r="E359">
            <v>503</v>
          </cell>
          <cell r="F359" t="str">
            <v/>
          </cell>
          <cell r="G359" t="str">
            <v/>
          </cell>
          <cell r="H359" t="str">
            <v/>
          </cell>
          <cell r="I359" t="str">
            <v/>
          </cell>
          <cell r="J359" t="str">
            <v/>
          </cell>
        </row>
        <row r="360">
          <cell r="E360">
            <v>504</v>
          </cell>
          <cell r="F360" t="str">
            <v/>
          </cell>
          <cell r="G360" t="str">
            <v/>
          </cell>
          <cell r="H360" t="str">
            <v/>
          </cell>
          <cell r="I360" t="str">
            <v/>
          </cell>
          <cell r="J360" t="str">
            <v/>
          </cell>
        </row>
        <row r="361">
          <cell r="E361">
            <v>505</v>
          </cell>
          <cell r="F361" t="str">
            <v/>
          </cell>
          <cell r="G361" t="str">
            <v/>
          </cell>
          <cell r="H361" t="str">
            <v/>
          </cell>
          <cell r="I361" t="str">
            <v/>
          </cell>
          <cell r="J361" t="str">
            <v/>
          </cell>
        </row>
        <row r="362">
          <cell r="E362">
            <v>506</v>
          </cell>
          <cell r="F362" t="str">
            <v/>
          </cell>
          <cell r="G362" t="str">
            <v/>
          </cell>
          <cell r="H362" t="str">
            <v/>
          </cell>
          <cell r="I362" t="str">
            <v/>
          </cell>
          <cell r="J362" t="str">
            <v/>
          </cell>
        </row>
        <row r="363">
          <cell r="E363">
            <v>507</v>
          </cell>
          <cell r="F363" t="str">
            <v/>
          </cell>
          <cell r="G363" t="str">
            <v/>
          </cell>
          <cell r="H363" t="str">
            <v/>
          </cell>
          <cell r="I363" t="str">
            <v/>
          </cell>
          <cell r="J363" t="str">
            <v/>
          </cell>
        </row>
        <row r="364">
          <cell r="E364">
            <v>508</v>
          </cell>
          <cell r="F364" t="str">
            <v/>
          </cell>
          <cell r="G364" t="str">
            <v/>
          </cell>
          <cell r="H364" t="str">
            <v/>
          </cell>
          <cell r="I364" t="str">
            <v/>
          </cell>
          <cell r="J364" t="str">
            <v/>
          </cell>
        </row>
        <row r="365">
          <cell r="E365">
            <v>509</v>
          </cell>
          <cell r="F365" t="str">
            <v/>
          </cell>
          <cell r="G365" t="str">
            <v/>
          </cell>
          <cell r="H365" t="str">
            <v/>
          </cell>
          <cell r="I365" t="str">
            <v/>
          </cell>
          <cell r="J365" t="str">
            <v/>
          </cell>
        </row>
        <row r="366">
          <cell r="E366">
            <v>510</v>
          </cell>
          <cell r="F366" t="str">
            <v/>
          </cell>
          <cell r="G366" t="str">
            <v/>
          </cell>
          <cell r="H366" t="str">
            <v/>
          </cell>
          <cell r="I366" t="str">
            <v/>
          </cell>
          <cell r="J366" t="str">
            <v/>
          </cell>
        </row>
        <row r="367">
          <cell r="E367">
            <v>511</v>
          </cell>
          <cell r="F367" t="str">
            <v/>
          </cell>
          <cell r="G367" t="str">
            <v/>
          </cell>
          <cell r="H367" t="str">
            <v/>
          </cell>
          <cell r="I367" t="str">
            <v/>
          </cell>
          <cell r="J367" t="str">
            <v/>
          </cell>
        </row>
        <row r="368">
          <cell r="E368">
            <v>512</v>
          </cell>
          <cell r="F368" t="str">
            <v/>
          </cell>
          <cell r="G368" t="str">
            <v/>
          </cell>
          <cell r="H368" t="str">
            <v/>
          </cell>
          <cell r="I368" t="str">
            <v/>
          </cell>
          <cell r="J368" t="str">
            <v/>
          </cell>
        </row>
        <row r="369">
          <cell r="E369">
            <v>513</v>
          </cell>
          <cell r="F369" t="str">
            <v/>
          </cell>
          <cell r="G369" t="str">
            <v/>
          </cell>
          <cell r="H369" t="str">
            <v/>
          </cell>
          <cell r="I369" t="str">
            <v/>
          </cell>
          <cell r="J369" t="str">
            <v/>
          </cell>
        </row>
        <row r="370">
          <cell r="E370">
            <v>514</v>
          </cell>
          <cell r="F370" t="str">
            <v/>
          </cell>
          <cell r="G370" t="str">
            <v/>
          </cell>
          <cell r="H370" t="str">
            <v/>
          </cell>
          <cell r="I370" t="str">
            <v/>
          </cell>
          <cell r="J370" t="str">
            <v/>
          </cell>
        </row>
        <row r="371">
          <cell r="E371">
            <v>515</v>
          </cell>
          <cell r="F371" t="str">
            <v/>
          </cell>
          <cell r="G371" t="str">
            <v/>
          </cell>
          <cell r="H371" t="str">
            <v/>
          </cell>
          <cell r="I371" t="str">
            <v/>
          </cell>
          <cell r="J371" t="str">
            <v/>
          </cell>
        </row>
        <row r="372">
          <cell r="E372">
            <v>516</v>
          </cell>
          <cell r="F372" t="str">
            <v/>
          </cell>
          <cell r="G372" t="str">
            <v/>
          </cell>
          <cell r="H372" t="str">
            <v/>
          </cell>
          <cell r="I372" t="str">
            <v/>
          </cell>
          <cell r="J372" t="str">
            <v/>
          </cell>
        </row>
        <row r="373">
          <cell r="E373">
            <v>517</v>
          </cell>
          <cell r="F373" t="str">
            <v/>
          </cell>
          <cell r="G373" t="str">
            <v/>
          </cell>
          <cell r="H373" t="str">
            <v/>
          </cell>
          <cell r="I373" t="str">
            <v/>
          </cell>
          <cell r="J373" t="str">
            <v/>
          </cell>
        </row>
        <row r="374">
          <cell r="E374">
            <v>518</v>
          </cell>
          <cell r="F374" t="str">
            <v/>
          </cell>
          <cell r="G374" t="str">
            <v/>
          </cell>
          <cell r="H374" t="str">
            <v/>
          </cell>
          <cell r="I374" t="str">
            <v/>
          </cell>
          <cell r="J374" t="str">
            <v/>
          </cell>
        </row>
        <row r="375">
          <cell r="E375">
            <v>519</v>
          </cell>
          <cell r="F375" t="str">
            <v/>
          </cell>
          <cell r="G375" t="str">
            <v/>
          </cell>
          <cell r="H375" t="str">
            <v/>
          </cell>
          <cell r="I375" t="str">
            <v/>
          </cell>
          <cell r="J375" t="str">
            <v/>
          </cell>
        </row>
        <row r="376">
          <cell r="E376">
            <v>520</v>
          </cell>
          <cell r="F376" t="str">
            <v/>
          </cell>
          <cell r="G376" t="str">
            <v/>
          </cell>
          <cell r="H376" t="str">
            <v/>
          </cell>
          <cell r="I376" t="str">
            <v/>
          </cell>
          <cell r="J376" t="str">
            <v/>
          </cell>
        </row>
        <row r="377">
          <cell r="E377">
            <v>521</v>
          </cell>
          <cell r="F377" t="str">
            <v/>
          </cell>
          <cell r="G377" t="str">
            <v/>
          </cell>
          <cell r="H377" t="str">
            <v/>
          </cell>
          <cell r="I377" t="str">
            <v/>
          </cell>
          <cell r="J377" t="str">
            <v/>
          </cell>
        </row>
        <row r="378">
          <cell r="E378">
            <v>522</v>
          </cell>
          <cell r="F378" t="str">
            <v/>
          </cell>
          <cell r="G378" t="str">
            <v/>
          </cell>
          <cell r="H378" t="str">
            <v/>
          </cell>
          <cell r="I378" t="str">
            <v/>
          </cell>
          <cell r="J378" t="str">
            <v/>
          </cell>
        </row>
        <row r="379">
          <cell r="E379">
            <v>523</v>
          </cell>
          <cell r="F379" t="str">
            <v/>
          </cell>
          <cell r="G379" t="str">
            <v/>
          </cell>
          <cell r="H379" t="str">
            <v/>
          </cell>
          <cell r="I379" t="str">
            <v/>
          </cell>
          <cell r="J379" t="str">
            <v/>
          </cell>
        </row>
        <row r="380">
          <cell r="E380">
            <v>524</v>
          </cell>
          <cell r="F380" t="str">
            <v/>
          </cell>
          <cell r="G380" t="str">
            <v/>
          </cell>
          <cell r="H380" t="str">
            <v/>
          </cell>
          <cell r="I380" t="str">
            <v/>
          </cell>
          <cell r="J380" t="str">
            <v/>
          </cell>
        </row>
        <row r="381">
          <cell r="E381">
            <v>525</v>
          </cell>
          <cell r="F381" t="str">
            <v/>
          </cell>
          <cell r="G381" t="str">
            <v/>
          </cell>
          <cell r="H381" t="str">
            <v/>
          </cell>
          <cell r="I381" t="str">
            <v/>
          </cell>
          <cell r="J381" t="str">
            <v/>
          </cell>
        </row>
        <row r="382">
          <cell r="E382">
            <v>526</v>
          </cell>
          <cell r="F382" t="str">
            <v/>
          </cell>
          <cell r="G382" t="str">
            <v/>
          </cell>
          <cell r="H382" t="str">
            <v/>
          </cell>
          <cell r="I382" t="str">
            <v/>
          </cell>
          <cell r="J382" t="str">
            <v/>
          </cell>
        </row>
        <row r="383">
          <cell r="E383">
            <v>527</v>
          </cell>
          <cell r="F383" t="str">
            <v/>
          </cell>
          <cell r="G383" t="str">
            <v/>
          </cell>
          <cell r="H383" t="str">
            <v/>
          </cell>
          <cell r="I383" t="str">
            <v/>
          </cell>
          <cell r="J383" t="str">
            <v/>
          </cell>
        </row>
        <row r="384">
          <cell r="E384">
            <v>528</v>
          </cell>
          <cell r="F384" t="str">
            <v/>
          </cell>
          <cell r="G384" t="str">
            <v/>
          </cell>
          <cell r="H384" t="str">
            <v/>
          </cell>
          <cell r="I384" t="str">
            <v/>
          </cell>
          <cell r="J384" t="str">
            <v/>
          </cell>
        </row>
        <row r="385">
          <cell r="E385">
            <v>529</v>
          </cell>
          <cell r="F385" t="str">
            <v/>
          </cell>
          <cell r="G385" t="str">
            <v/>
          </cell>
          <cell r="H385" t="str">
            <v/>
          </cell>
          <cell r="I385" t="str">
            <v/>
          </cell>
          <cell r="J385" t="str">
            <v/>
          </cell>
        </row>
        <row r="386">
          <cell r="E386">
            <v>530</v>
          </cell>
          <cell r="F386" t="str">
            <v/>
          </cell>
          <cell r="G386" t="str">
            <v/>
          </cell>
          <cell r="H386" t="str">
            <v/>
          </cell>
          <cell r="I386" t="str">
            <v/>
          </cell>
          <cell r="J386" t="str">
            <v/>
          </cell>
        </row>
        <row r="387">
          <cell r="E387">
            <v>531</v>
          </cell>
          <cell r="F387" t="str">
            <v/>
          </cell>
          <cell r="G387" t="str">
            <v/>
          </cell>
          <cell r="H387" t="str">
            <v/>
          </cell>
          <cell r="I387" t="str">
            <v/>
          </cell>
          <cell r="J387" t="str">
            <v/>
          </cell>
        </row>
        <row r="388">
          <cell r="E388">
            <v>532</v>
          </cell>
          <cell r="F388" t="str">
            <v/>
          </cell>
          <cell r="G388" t="str">
            <v/>
          </cell>
          <cell r="H388" t="str">
            <v/>
          </cell>
          <cell r="I388" t="str">
            <v/>
          </cell>
          <cell r="J388" t="str">
            <v/>
          </cell>
        </row>
        <row r="389">
          <cell r="E389">
            <v>533</v>
          </cell>
          <cell r="F389" t="str">
            <v/>
          </cell>
          <cell r="G389" t="str">
            <v/>
          </cell>
          <cell r="H389" t="str">
            <v/>
          </cell>
          <cell r="I389" t="str">
            <v/>
          </cell>
          <cell r="J389" t="str">
            <v/>
          </cell>
        </row>
        <row r="390">
          <cell r="E390">
            <v>534</v>
          </cell>
          <cell r="F390" t="str">
            <v/>
          </cell>
          <cell r="G390" t="str">
            <v/>
          </cell>
          <cell r="H390" t="str">
            <v/>
          </cell>
          <cell r="I390" t="str">
            <v/>
          </cell>
          <cell r="J390" t="str">
            <v/>
          </cell>
        </row>
        <row r="391">
          <cell r="E391">
            <v>535</v>
          </cell>
          <cell r="F391" t="str">
            <v/>
          </cell>
          <cell r="G391" t="str">
            <v/>
          </cell>
          <cell r="H391" t="str">
            <v/>
          </cell>
          <cell r="I391" t="str">
            <v/>
          </cell>
          <cell r="J391" t="str">
            <v/>
          </cell>
        </row>
        <row r="392">
          <cell r="E392">
            <v>536</v>
          </cell>
          <cell r="F392" t="str">
            <v/>
          </cell>
          <cell r="G392" t="str">
            <v/>
          </cell>
          <cell r="H392" t="str">
            <v/>
          </cell>
          <cell r="I392" t="str">
            <v/>
          </cell>
          <cell r="J392" t="str">
            <v/>
          </cell>
        </row>
        <row r="393">
          <cell r="E393">
            <v>537</v>
          </cell>
          <cell r="F393" t="str">
            <v/>
          </cell>
          <cell r="G393" t="str">
            <v/>
          </cell>
          <cell r="H393" t="str">
            <v/>
          </cell>
          <cell r="I393" t="str">
            <v/>
          </cell>
          <cell r="J393" t="str">
            <v/>
          </cell>
        </row>
        <row r="394">
          <cell r="E394">
            <v>538</v>
          </cell>
          <cell r="F394" t="str">
            <v/>
          </cell>
          <cell r="G394" t="str">
            <v/>
          </cell>
          <cell r="H394" t="str">
            <v/>
          </cell>
          <cell r="I394" t="str">
            <v/>
          </cell>
          <cell r="J394" t="str">
            <v/>
          </cell>
        </row>
        <row r="395">
          <cell r="E395">
            <v>539</v>
          </cell>
          <cell r="F395" t="str">
            <v/>
          </cell>
          <cell r="G395" t="str">
            <v/>
          </cell>
          <cell r="H395" t="str">
            <v/>
          </cell>
          <cell r="I395" t="str">
            <v/>
          </cell>
          <cell r="J395" t="str">
            <v/>
          </cell>
        </row>
        <row r="396">
          <cell r="E396">
            <v>540</v>
          </cell>
          <cell r="F396" t="str">
            <v/>
          </cell>
          <cell r="G396" t="str">
            <v/>
          </cell>
          <cell r="H396" t="str">
            <v/>
          </cell>
          <cell r="I396" t="str">
            <v/>
          </cell>
          <cell r="J396" t="str">
            <v/>
          </cell>
        </row>
        <row r="397">
          <cell r="E397">
            <v>541</v>
          </cell>
          <cell r="F397" t="str">
            <v/>
          </cell>
          <cell r="G397" t="str">
            <v/>
          </cell>
          <cell r="H397" t="str">
            <v/>
          </cell>
          <cell r="I397" t="str">
            <v/>
          </cell>
          <cell r="J397" t="str">
            <v/>
          </cell>
        </row>
        <row r="398">
          <cell r="E398">
            <v>542</v>
          </cell>
          <cell r="F398" t="str">
            <v/>
          </cell>
          <cell r="G398" t="str">
            <v/>
          </cell>
          <cell r="H398" t="str">
            <v/>
          </cell>
          <cell r="I398" t="str">
            <v/>
          </cell>
          <cell r="J398" t="str">
            <v/>
          </cell>
        </row>
        <row r="399">
          <cell r="E399">
            <v>543</v>
          </cell>
          <cell r="F399" t="str">
            <v/>
          </cell>
          <cell r="G399" t="str">
            <v/>
          </cell>
          <cell r="H399" t="str">
            <v/>
          </cell>
          <cell r="I399" t="str">
            <v/>
          </cell>
          <cell r="J399" t="str">
            <v/>
          </cell>
        </row>
        <row r="400">
          <cell r="E400">
            <v>544</v>
          </cell>
          <cell r="F400" t="str">
            <v/>
          </cell>
          <cell r="G400" t="str">
            <v/>
          </cell>
          <cell r="H400" t="str">
            <v/>
          </cell>
          <cell r="I400" t="str">
            <v/>
          </cell>
          <cell r="J400" t="str">
            <v/>
          </cell>
        </row>
        <row r="401">
          <cell r="E401">
            <v>545</v>
          </cell>
          <cell r="F401" t="str">
            <v/>
          </cell>
          <cell r="G401" t="str">
            <v/>
          </cell>
          <cell r="H401" t="str">
            <v/>
          </cell>
          <cell r="I401" t="str">
            <v/>
          </cell>
          <cell r="J401" t="str">
            <v/>
          </cell>
        </row>
        <row r="402">
          <cell r="E402">
            <v>546</v>
          </cell>
          <cell r="F402" t="str">
            <v/>
          </cell>
          <cell r="G402" t="str">
            <v/>
          </cell>
          <cell r="H402" t="str">
            <v/>
          </cell>
          <cell r="I402" t="str">
            <v/>
          </cell>
          <cell r="J402" t="str">
            <v/>
          </cell>
        </row>
        <row r="403">
          <cell r="E403">
            <v>547</v>
          </cell>
          <cell r="F403" t="str">
            <v/>
          </cell>
          <cell r="G403" t="str">
            <v/>
          </cell>
          <cell r="H403" t="str">
            <v/>
          </cell>
          <cell r="I403" t="str">
            <v/>
          </cell>
          <cell r="J403" t="str">
            <v/>
          </cell>
        </row>
        <row r="404">
          <cell r="E404">
            <v>548</v>
          </cell>
          <cell r="F404" t="str">
            <v/>
          </cell>
          <cell r="G404" t="str">
            <v/>
          </cell>
          <cell r="H404" t="str">
            <v/>
          </cell>
          <cell r="I404" t="str">
            <v/>
          </cell>
          <cell r="J404" t="str">
            <v/>
          </cell>
        </row>
        <row r="405">
          <cell r="E405">
            <v>549</v>
          </cell>
          <cell r="F405" t="str">
            <v/>
          </cell>
          <cell r="G405" t="str">
            <v/>
          </cell>
          <cell r="H405" t="str">
            <v/>
          </cell>
          <cell r="I405" t="str">
            <v/>
          </cell>
          <cell r="J405" t="str">
            <v/>
          </cell>
        </row>
        <row r="406">
          <cell r="E406">
            <v>550</v>
          </cell>
          <cell r="F406" t="str">
            <v/>
          </cell>
          <cell r="G406" t="str">
            <v/>
          </cell>
          <cell r="H406" t="str">
            <v/>
          </cell>
          <cell r="I406" t="str">
            <v/>
          </cell>
          <cell r="J406" t="str">
            <v/>
          </cell>
        </row>
        <row r="407">
          <cell r="E407">
            <v>551</v>
          </cell>
        </row>
        <row r="408">
          <cell r="E408">
            <v>552</v>
          </cell>
        </row>
        <row r="409">
          <cell r="E409">
            <v>553</v>
          </cell>
        </row>
        <row r="410">
          <cell r="E410">
            <v>554</v>
          </cell>
        </row>
        <row r="411">
          <cell r="E411">
            <v>555</v>
          </cell>
        </row>
        <row r="412">
          <cell r="E412">
            <v>556</v>
          </cell>
        </row>
        <row r="413">
          <cell r="E413">
            <v>557</v>
          </cell>
        </row>
        <row r="414">
          <cell r="E414">
            <v>558</v>
          </cell>
        </row>
        <row r="415">
          <cell r="E415">
            <v>559</v>
          </cell>
        </row>
        <row r="416">
          <cell r="E416">
            <v>560</v>
          </cell>
        </row>
        <row r="417">
          <cell r="E417">
            <v>561</v>
          </cell>
        </row>
        <row r="418">
          <cell r="E418">
            <v>562</v>
          </cell>
        </row>
        <row r="419">
          <cell r="E419">
            <v>563</v>
          </cell>
        </row>
        <row r="420">
          <cell r="E420">
            <v>564</v>
          </cell>
        </row>
        <row r="421">
          <cell r="E421">
            <v>565</v>
          </cell>
        </row>
        <row r="422">
          <cell r="E422">
            <v>566</v>
          </cell>
        </row>
        <row r="423">
          <cell r="E423">
            <v>567</v>
          </cell>
        </row>
        <row r="424">
          <cell r="E424">
            <v>568</v>
          </cell>
        </row>
        <row r="425">
          <cell r="E425">
            <v>569</v>
          </cell>
        </row>
        <row r="426">
          <cell r="E426">
            <v>570</v>
          </cell>
        </row>
        <row r="427">
          <cell r="E427">
            <v>571</v>
          </cell>
        </row>
        <row r="428">
          <cell r="E428">
            <v>572</v>
          </cell>
        </row>
        <row r="429">
          <cell r="E429">
            <v>573</v>
          </cell>
        </row>
        <row r="430">
          <cell r="E430">
            <v>574</v>
          </cell>
        </row>
        <row r="431">
          <cell r="E431">
            <v>575</v>
          </cell>
        </row>
        <row r="432">
          <cell r="E432">
            <v>576</v>
          </cell>
        </row>
        <row r="433">
          <cell r="E433">
            <v>577</v>
          </cell>
        </row>
        <row r="434">
          <cell r="E434">
            <v>578</v>
          </cell>
        </row>
        <row r="435">
          <cell r="E435">
            <v>579</v>
          </cell>
        </row>
        <row r="436">
          <cell r="E436">
            <v>580</v>
          </cell>
        </row>
        <row r="437">
          <cell r="E437">
            <v>581</v>
          </cell>
        </row>
        <row r="438">
          <cell r="E438">
            <v>582</v>
          </cell>
        </row>
        <row r="439">
          <cell r="E439">
            <v>583</v>
          </cell>
        </row>
        <row r="440">
          <cell r="E440">
            <v>584</v>
          </cell>
        </row>
        <row r="441">
          <cell r="E441">
            <v>585</v>
          </cell>
        </row>
        <row r="442">
          <cell r="E442">
            <v>586</v>
          </cell>
        </row>
        <row r="443">
          <cell r="E443">
            <v>587</v>
          </cell>
        </row>
        <row r="444">
          <cell r="E444">
            <v>588</v>
          </cell>
        </row>
        <row r="445">
          <cell r="E445">
            <v>589</v>
          </cell>
        </row>
        <row r="446">
          <cell r="E446">
            <v>590</v>
          </cell>
        </row>
        <row r="447">
          <cell r="E447">
            <v>591</v>
          </cell>
        </row>
        <row r="448">
          <cell r="E448">
            <v>592</v>
          </cell>
        </row>
        <row r="449">
          <cell r="E449">
            <v>593</v>
          </cell>
        </row>
        <row r="450">
          <cell r="E450">
            <v>594</v>
          </cell>
        </row>
        <row r="451">
          <cell r="E451">
            <v>595</v>
          </cell>
        </row>
        <row r="452">
          <cell r="E452">
            <v>596</v>
          </cell>
        </row>
        <row r="453">
          <cell r="E453">
            <v>597</v>
          </cell>
        </row>
        <row r="454">
          <cell r="E454">
            <v>598</v>
          </cell>
        </row>
        <row r="455">
          <cell r="E455">
            <v>599</v>
          </cell>
        </row>
        <row r="456">
          <cell r="E456">
            <v>600</v>
          </cell>
        </row>
        <row r="457">
          <cell r="E457">
            <v>601</v>
          </cell>
        </row>
        <row r="458">
          <cell r="E458">
            <v>602</v>
          </cell>
        </row>
        <row r="459">
          <cell r="E459">
            <v>603</v>
          </cell>
        </row>
        <row r="460">
          <cell r="E460">
            <v>604</v>
          </cell>
        </row>
        <row r="461">
          <cell r="E461">
            <v>605</v>
          </cell>
        </row>
        <row r="462">
          <cell r="E462">
            <v>606</v>
          </cell>
        </row>
        <row r="463">
          <cell r="E463">
            <v>607</v>
          </cell>
        </row>
        <row r="464">
          <cell r="E464">
            <v>608</v>
          </cell>
        </row>
        <row r="465">
          <cell r="E465">
            <v>609</v>
          </cell>
        </row>
        <row r="466">
          <cell r="E466">
            <v>610</v>
          </cell>
        </row>
        <row r="467">
          <cell r="E467">
            <v>611</v>
          </cell>
        </row>
        <row r="468">
          <cell r="E468">
            <v>612</v>
          </cell>
        </row>
        <row r="469">
          <cell r="E469">
            <v>613</v>
          </cell>
        </row>
        <row r="470">
          <cell r="E470">
            <v>614</v>
          </cell>
        </row>
        <row r="471">
          <cell r="E471">
            <v>615</v>
          </cell>
        </row>
        <row r="472">
          <cell r="E472">
            <v>616</v>
          </cell>
        </row>
        <row r="473">
          <cell r="E473">
            <v>617</v>
          </cell>
        </row>
        <row r="474">
          <cell r="E474">
            <v>618</v>
          </cell>
        </row>
        <row r="475">
          <cell r="E475">
            <v>619</v>
          </cell>
        </row>
        <row r="476">
          <cell r="E476">
            <v>620</v>
          </cell>
        </row>
        <row r="477">
          <cell r="E477">
            <v>621</v>
          </cell>
        </row>
        <row r="478">
          <cell r="E478">
            <v>622</v>
          </cell>
        </row>
        <row r="479">
          <cell r="E479">
            <v>623</v>
          </cell>
        </row>
        <row r="480">
          <cell r="E480">
            <v>624</v>
          </cell>
        </row>
        <row r="481">
          <cell r="E481">
            <v>625</v>
          </cell>
        </row>
        <row r="482">
          <cell r="E482">
            <v>626</v>
          </cell>
        </row>
        <row r="483">
          <cell r="E483">
            <v>627</v>
          </cell>
        </row>
        <row r="484">
          <cell r="E484">
            <v>628</v>
          </cell>
        </row>
        <row r="485">
          <cell r="E485">
            <v>629</v>
          </cell>
        </row>
        <row r="486">
          <cell r="E486">
            <v>630</v>
          </cell>
        </row>
        <row r="487">
          <cell r="E487">
            <v>631</v>
          </cell>
        </row>
        <row r="488">
          <cell r="E488">
            <v>632</v>
          </cell>
        </row>
        <row r="489">
          <cell r="E489">
            <v>633</v>
          </cell>
        </row>
        <row r="490">
          <cell r="E490">
            <v>634</v>
          </cell>
        </row>
        <row r="491">
          <cell r="E491">
            <v>635</v>
          </cell>
        </row>
        <row r="492">
          <cell r="E492">
            <v>636</v>
          </cell>
        </row>
        <row r="493">
          <cell r="E493">
            <v>637</v>
          </cell>
        </row>
        <row r="494">
          <cell r="E494">
            <v>638</v>
          </cell>
        </row>
        <row r="495">
          <cell r="E495">
            <v>639</v>
          </cell>
        </row>
        <row r="496">
          <cell r="E496">
            <v>640</v>
          </cell>
        </row>
        <row r="497">
          <cell r="E497">
            <v>641</v>
          </cell>
        </row>
        <row r="498">
          <cell r="E498">
            <v>642</v>
          </cell>
        </row>
        <row r="499">
          <cell r="E499">
            <v>643</v>
          </cell>
        </row>
        <row r="500">
          <cell r="E500">
            <v>644</v>
          </cell>
        </row>
        <row r="501">
          <cell r="E501">
            <v>645</v>
          </cell>
        </row>
        <row r="502">
          <cell r="E502">
            <v>646</v>
          </cell>
        </row>
        <row r="503">
          <cell r="E503">
            <v>647</v>
          </cell>
        </row>
        <row r="504">
          <cell r="E504">
            <v>648</v>
          </cell>
        </row>
        <row r="505">
          <cell r="E505">
            <v>649</v>
          </cell>
        </row>
        <row r="506">
          <cell r="E506">
            <v>650</v>
          </cell>
        </row>
        <row r="507">
          <cell r="E507">
            <v>1002</v>
          </cell>
          <cell r="F507" t="str">
            <v>土　　　工　　　事</v>
          </cell>
          <cell r="I507" t="str">
            <v>式</v>
          </cell>
          <cell r="J507">
            <v>1071400</v>
          </cell>
          <cell r="K507">
            <v>93500</v>
          </cell>
        </row>
        <row r="508">
          <cell r="E508">
            <v>1003</v>
          </cell>
          <cell r="F508" t="str">
            <v>擁　 壁　 工　 事</v>
          </cell>
          <cell r="I508" t="str">
            <v>式</v>
          </cell>
          <cell r="J508">
            <v>1071400</v>
          </cell>
          <cell r="K508">
            <v>93500</v>
          </cell>
        </row>
        <row r="509">
          <cell r="E509">
            <v>1004</v>
          </cell>
          <cell r="F509">
            <v>0</v>
          </cell>
          <cell r="I509" t="str">
            <v>式</v>
          </cell>
          <cell r="J509">
            <v>0</v>
          </cell>
          <cell r="K509">
            <v>0</v>
          </cell>
        </row>
        <row r="510">
          <cell r="E510">
            <v>1005</v>
          </cell>
          <cell r="F510">
            <v>0</v>
          </cell>
          <cell r="I510" t="str">
            <v>式</v>
          </cell>
          <cell r="J510">
            <v>0</v>
          </cell>
          <cell r="K510">
            <v>0</v>
          </cell>
        </row>
        <row r="511">
          <cell r="E511">
            <v>1006</v>
          </cell>
          <cell r="F511">
            <v>0</v>
          </cell>
          <cell r="I511" t="str">
            <v>式</v>
          </cell>
          <cell r="J511">
            <v>0</v>
          </cell>
          <cell r="K511">
            <v>0</v>
          </cell>
        </row>
        <row r="512">
          <cell r="E512">
            <v>1007</v>
          </cell>
          <cell r="F512">
            <v>0</v>
          </cell>
          <cell r="I512" t="str">
            <v>式</v>
          </cell>
          <cell r="J512">
            <v>0</v>
          </cell>
          <cell r="K512">
            <v>0</v>
          </cell>
        </row>
        <row r="513">
          <cell r="E513">
            <v>1008</v>
          </cell>
          <cell r="F513">
            <v>0</v>
          </cell>
          <cell r="I513" t="str">
            <v>式</v>
          </cell>
          <cell r="J513">
            <v>0</v>
          </cell>
          <cell r="K513">
            <v>0</v>
          </cell>
        </row>
        <row r="514">
          <cell r="E514">
            <v>1009</v>
          </cell>
          <cell r="F514">
            <v>0</v>
          </cell>
          <cell r="I514" t="str">
            <v>式</v>
          </cell>
          <cell r="J514">
            <v>0</v>
          </cell>
          <cell r="K514">
            <v>0</v>
          </cell>
        </row>
        <row r="515">
          <cell r="E515">
            <v>1010</v>
          </cell>
          <cell r="F515">
            <v>0</v>
          </cell>
          <cell r="I515" t="str">
            <v>式</v>
          </cell>
          <cell r="J515">
            <v>0</v>
          </cell>
          <cell r="K515">
            <v>0</v>
          </cell>
        </row>
        <row r="516">
          <cell r="E516">
            <v>1011</v>
          </cell>
          <cell r="F516">
            <v>0</v>
          </cell>
          <cell r="I516" t="str">
            <v>式</v>
          </cell>
          <cell r="J516">
            <v>0</v>
          </cell>
          <cell r="K516">
            <v>0</v>
          </cell>
        </row>
        <row r="517">
          <cell r="E517">
            <v>1012</v>
          </cell>
          <cell r="F517">
            <v>0</v>
          </cell>
          <cell r="I517" t="str">
            <v>式</v>
          </cell>
          <cell r="J517">
            <v>0</v>
          </cell>
          <cell r="K517">
            <v>0</v>
          </cell>
        </row>
        <row r="518">
          <cell r="E518">
            <v>1013</v>
          </cell>
          <cell r="F518">
            <v>0</v>
          </cell>
          <cell r="I518" t="str">
            <v>式</v>
          </cell>
          <cell r="J518">
            <v>0</v>
          </cell>
          <cell r="K518">
            <v>0</v>
          </cell>
        </row>
        <row r="519">
          <cell r="E519">
            <v>1014</v>
          </cell>
          <cell r="F519">
            <v>0</v>
          </cell>
          <cell r="I519" t="str">
            <v>式</v>
          </cell>
          <cell r="J519">
            <v>0</v>
          </cell>
          <cell r="K519">
            <v>0</v>
          </cell>
        </row>
        <row r="520">
          <cell r="E520">
            <v>1015</v>
          </cell>
          <cell r="F520">
            <v>0</v>
          </cell>
          <cell r="I520" t="str">
            <v>式</v>
          </cell>
          <cell r="J520">
            <v>0</v>
          </cell>
          <cell r="K520">
            <v>0</v>
          </cell>
        </row>
        <row r="521">
          <cell r="E521">
            <v>1016</v>
          </cell>
          <cell r="F521">
            <v>0</v>
          </cell>
          <cell r="I521" t="str">
            <v>式</v>
          </cell>
          <cell r="J521">
            <v>0</v>
          </cell>
          <cell r="K521">
            <v>0</v>
          </cell>
        </row>
        <row r="522">
          <cell r="E522">
            <v>1017</v>
          </cell>
          <cell r="F522">
            <v>0</v>
          </cell>
          <cell r="I522" t="str">
            <v>式</v>
          </cell>
          <cell r="J522">
            <v>0</v>
          </cell>
          <cell r="K522">
            <v>0</v>
          </cell>
        </row>
        <row r="523">
          <cell r="E523">
            <v>1018</v>
          </cell>
          <cell r="F523">
            <v>0</v>
          </cell>
          <cell r="I523" t="str">
            <v>式</v>
          </cell>
          <cell r="J523">
            <v>0</v>
          </cell>
          <cell r="K523">
            <v>0</v>
          </cell>
        </row>
        <row r="524">
          <cell r="E524">
            <v>1019</v>
          </cell>
          <cell r="F524">
            <v>0</v>
          </cell>
          <cell r="I524" t="str">
            <v>式</v>
          </cell>
          <cell r="J524">
            <v>0</v>
          </cell>
          <cell r="K524">
            <v>0</v>
          </cell>
        </row>
        <row r="525">
          <cell r="E525">
            <v>1020</v>
          </cell>
          <cell r="F525">
            <v>0</v>
          </cell>
          <cell r="I525" t="str">
            <v>式</v>
          </cell>
          <cell r="J525">
            <v>0</v>
          </cell>
          <cell r="K525">
            <v>0</v>
          </cell>
        </row>
        <row r="526">
          <cell r="E526">
            <v>1021</v>
          </cell>
        </row>
        <row r="527">
          <cell r="E527">
            <v>1101</v>
          </cell>
          <cell r="F527" t="str">
            <v>土　　　工　　　事</v>
          </cell>
          <cell r="I527" t="str">
            <v>式</v>
          </cell>
          <cell r="J527">
            <v>97790</v>
          </cell>
          <cell r="K527">
            <v>93500</v>
          </cell>
        </row>
        <row r="528">
          <cell r="E528">
            <v>1102</v>
          </cell>
          <cell r="F528" t="str">
            <v>擁　 壁　 工　 事</v>
          </cell>
          <cell r="I528" t="str">
            <v>式</v>
          </cell>
          <cell r="J528">
            <v>0</v>
          </cell>
          <cell r="K528">
            <v>0</v>
          </cell>
        </row>
        <row r="529">
          <cell r="E529">
            <v>1103</v>
          </cell>
          <cell r="F529">
            <v>0</v>
          </cell>
          <cell r="I529" t="str">
            <v>式</v>
          </cell>
          <cell r="J529">
            <v>0</v>
          </cell>
          <cell r="K529">
            <v>0</v>
          </cell>
        </row>
        <row r="530">
          <cell r="E530">
            <v>1104</v>
          </cell>
          <cell r="F530">
            <v>0</v>
          </cell>
          <cell r="I530" t="str">
            <v>式</v>
          </cell>
          <cell r="J530">
            <v>0</v>
          </cell>
          <cell r="K530">
            <v>0</v>
          </cell>
        </row>
        <row r="531">
          <cell r="E531">
            <v>1105</v>
          </cell>
          <cell r="F531">
            <v>0</v>
          </cell>
          <cell r="I531" t="str">
            <v>式</v>
          </cell>
          <cell r="J531">
            <v>0</v>
          </cell>
          <cell r="K531">
            <v>0</v>
          </cell>
        </row>
        <row r="532">
          <cell r="E532">
            <v>1106</v>
          </cell>
          <cell r="F532">
            <v>0</v>
          </cell>
          <cell r="I532" t="str">
            <v>式</v>
          </cell>
          <cell r="J532">
            <v>0</v>
          </cell>
          <cell r="K532">
            <v>0</v>
          </cell>
        </row>
        <row r="533">
          <cell r="E533">
            <v>1107</v>
          </cell>
          <cell r="F533">
            <v>0</v>
          </cell>
          <cell r="I533" t="str">
            <v>式</v>
          </cell>
          <cell r="J533">
            <v>0</v>
          </cell>
          <cell r="K533">
            <v>0</v>
          </cell>
        </row>
        <row r="534">
          <cell r="E534">
            <v>1108</v>
          </cell>
          <cell r="F534">
            <v>0</v>
          </cell>
          <cell r="I534" t="str">
            <v>式</v>
          </cell>
          <cell r="J534">
            <v>0</v>
          </cell>
          <cell r="K534">
            <v>0</v>
          </cell>
        </row>
        <row r="535">
          <cell r="E535">
            <v>1109</v>
          </cell>
          <cell r="F535">
            <v>0</v>
          </cell>
          <cell r="I535" t="str">
            <v>式</v>
          </cell>
          <cell r="J535">
            <v>0</v>
          </cell>
          <cell r="K535">
            <v>0</v>
          </cell>
        </row>
        <row r="536">
          <cell r="E536">
            <v>1110</v>
          </cell>
          <cell r="F536">
            <v>0</v>
          </cell>
          <cell r="I536" t="str">
            <v>式</v>
          </cell>
          <cell r="J536">
            <v>0</v>
          </cell>
          <cell r="K536">
            <v>0</v>
          </cell>
        </row>
        <row r="537">
          <cell r="E537">
            <v>1111</v>
          </cell>
          <cell r="F537">
            <v>0</v>
          </cell>
          <cell r="I537" t="str">
            <v>式</v>
          </cell>
          <cell r="J537">
            <v>0</v>
          </cell>
          <cell r="K537">
            <v>0</v>
          </cell>
        </row>
        <row r="538">
          <cell r="E538">
            <v>1112</v>
          </cell>
          <cell r="F538">
            <v>0</v>
          </cell>
          <cell r="I538" t="str">
            <v>式</v>
          </cell>
          <cell r="J538">
            <v>0</v>
          </cell>
          <cell r="K538">
            <v>0</v>
          </cell>
        </row>
        <row r="539">
          <cell r="E539">
            <v>1113</v>
          </cell>
          <cell r="F539">
            <v>0</v>
          </cell>
          <cell r="I539" t="str">
            <v>式</v>
          </cell>
          <cell r="J539">
            <v>0</v>
          </cell>
          <cell r="K539">
            <v>0</v>
          </cell>
        </row>
        <row r="540">
          <cell r="E540">
            <v>1114</v>
          </cell>
          <cell r="F540">
            <v>0</v>
          </cell>
          <cell r="I540" t="str">
            <v>式</v>
          </cell>
          <cell r="J540">
            <v>0</v>
          </cell>
          <cell r="K540">
            <v>0</v>
          </cell>
        </row>
        <row r="541">
          <cell r="E541">
            <v>1115</v>
          </cell>
          <cell r="F541">
            <v>0</v>
          </cell>
          <cell r="I541" t="str">
            <v>式</v>
          </cell>
          <cell r="J541">
            <v>0</v>
          </cell>
          <cell r="K541">
            <v>0</v>
          </cell>
        </row>
        <row r="542">
          <cell r="E542">
            <v>1116</v>
          </cell>
          <cell r="F542">
            <v>0</v>
          </cell>
          <cell r="I542" t="str">
            <v>式</v>
          </cell>
          <cell r="J542">
            <v>0</v>
          </cell>
          <cell r="K542">
            <v>0</v>
          </cell>
        </row>
        <row r="543">
          <cell r="E543">
            <v>1117</v>
          </cell>
          <cell r="F543">
            <v>0</v>
          </cell>
          <cell r="I543" t="str">
            <v>式</v>
          </cell>
          <cell r="J543">
            <v>0</v>
          </cell>
          <cell r="K543">
            <v>0</v>
          </cell>
        </row>
        <row r="544">
          <cell r="E544">
            <v>1118</v>
          </cell>
          <cell r="F544">
            <v>0</v>
          </cell>
          <cell r="I544" t="str">
            <v>式</v>
          </cell>
          <cell r="J544">
            <v>0</v>
          </cell>
          <cell r="K544">
            <v>0</v>
          </cell>
        </row>
        <row r="545">
          <cell r="E545">
            <v>1119</v>
          </cell>
          <cell r="F545">
            <v>0</v>
          </cell>
          <cell r="I545" t="str">
            <v>式</v>
          </cell>
          <cell r="J545">
            <v>0</v>
          </cell>
          <cell r="K545">
            <v>0</v>
          </cell>
        </row>
        <row r="546">
          <cell r="E546">
            <v>1120</v>
          </cell>
          <cell r="F546">
            <v>0</v>
          </cell>
          <cell r="I546" t="str">
            <v>式</v>
          </cell>
          <cell r="J546">
            <v>0</v>
          </cell>
          <cell r="K546">
            <v>0</v>
          </cell>
        </row>
        <row r="547">
          <cell r="E547">
            <v>1121</v>
          </cell>
          <cell r="F547">
            <v>0</v>
          </cell>
          <cell r="I547" t="str">
            <v>式</v>
          </cell>
          <cell r="J547">
            <v>0</v>
          </cell>
          <cell r="K547">
            <v>0</v>
          </cell>
        </row>
        <row r="548">
          <cell r="E548">
            <v>1122</v>
          </cell>
          <cell r="F548">
            <v>0</v>
          </cell>
          <cell r="I548" t="str">
            <v>式</v>
          </cell>
          <cell r="J548">
            <v>0</v>
          </cell>
          <cell r="K548">
            <v>0</v>
          </cell>
        </row>
        <row r="549">
          <cell r="E549">
            <v>1123</v>
          </cell>
          <cell r="F549">
            <v>0</v>
          </cell>
          <cell r="I549" t="str">
            <v>式</v>
          </cell>
          <cell r="J549">
            <v>0</v>
          </cell>
          <cell r="K549">
            <v>0</v>
          </cell>
        </row>
        <row r="550">
          <cell r="E550">
            <v>1124</v>
          </cell>
          <cell r="F550">
            <v>0</v>
          </cell>
          <cell r="I550" t="str">
            <v>式</v>
          </cell>
          <cell r="J550">
            <v>0</v>
          </cell>
          <cell r="K550">
            <v>0</v>
          </cell>
        </row>
        <row r="551">
          <cell r="E551">
            <v>1125</v>
          </cell>
          <cell r="F551">
            <v>0</v>
          </cell>
          <cell r="I551" t="str">
            <v>式</v>
          </cell>
          <cell r="J551">
            <v>0</v>
          </cell>
          <cell r="K551">
            <v>0</v>
          </cell>
        </row>
        <row r="552">
          <cell r="E552">
            <v>1126</v>
          </cell>
          <cell r="F552">
            <v>0</v>
          </cell>
          <cell r="I552" t="str">
            <v>式</v>
          </cell>
          <cell r="J552">
            <v>0</v>
          </cell>
          <cell r="K552">
            <v>0</v>
          </cell>
        </row>
        <row r="553">
          <cell r="E553">
            <v>1127</v>
          </cell>
          <cell r="F553">
            <v>0</v>
          </cell>
          <cell r="I553" t="str">
            <v>式</v>
          </cell>
          <cell r="J553">
            <v>0</v>
          </cell>
          <cell r="K553">
            <v>0</v>
          </cell>
        </row>
        <row r="554">
          <cell r="E554">
            <v>1128</v>
          </cell>
          <cell r="F554">
            <v>0</v>
          </cell>
          <cell r="I554" t="str">
            <v>式</v>
          </cell>
          <cell r="J554">
            <v>0</v>
          </cell>
          <cell r="K554">
            <v>0</v>
          </cell>
        </row>
        <row r="555">
          <cell r="E555">
            <v>1129</v>
          </cell>
          <cell r="F555">
            <v>0</v>
          </cell>
          <cell r="I555" t="str">
            <v>式</v>
          </cell>
          <cell r="J555">
            <v>0</v>
          </cell>
          <cell r="K555">
            <v>0</v>
          </cell>
        </row>
        <row r="556">
          <cell r="E556">
            <v>1130</v>
          </cell>
          <cell r="F556">
            <v>0</v>
          </cell>
          <cell r="I556" t="str">
            <v>式</v>
          </cell>
          <cell r="J556">
            <v>0</v>
          </cell>
          <cell r="K556">
            <v>0</v>
          </cell>
        </row>
        <row r="557">
          <cell r="E557">
            <v>1131</v>
          </cell>
          <cell r="F557">
            <v>0</v>
          </cell>
          <cell r="I557" t="str">
            <v>式</v>
          </cell>
          <cell r="J557">
            <v>0</v>
          </cell>
          <cell r="K557">
            <v>0</v>
          </cell>
        </row>
        <row r="558">
          <cell r="E558">
            <v>1132</v>
          </cell>
          <cell r="F558">
            <v>0</v>
          </cell>
          <cell r="I558" t="str">
            <v>式</v>
          </cell>
          <cell r="J558">
            <v>0</v>
          </cell>
          <cell r="K558">
            <v>0</v>
          </cell>
        </row>
        <row r="559">
          <cell r="E559">
            <v>1133</v>
          </cell>
          <cell r="F559">
            <v>0</v>
          </cell>
          <cell r="I559" t="str">
            <v>式</v>
          </cell>
          <cell r="J559">
            <v>0</v>
          </cell>
          <cell r="K559">
            <v>0</v>
          </cell>
        </row>
        <row r="560">
          <cell r="E560">
            <v>1134</v>
          </cell>
          <cell r="F560">
            <v>0</v>
          </cell>
          <cell r="I560" t="str">
            <v>式</v>
          </cell>
          <cell r="J560">
            <v>0</v>
          </cell>
          <cell r="K560">
            <v>0</v>
          </cell>
        </row>
        <row r="561">
          <cell r="E561">
            <v>1135</v>
          </cell>
          <cell r="F561">
            <v>0</v>
          </cell>
          <cell r="I561" t="str">
            <v>式</v>
          </cell>
          <cell r="J561">
            <v>0</v>
          </cell>
          <cell r="K561">
            <v>0</v>
          </cell>
        </row>
        <row r="562">
          <cell r="E562">
            <v>1136</v>
          </cell>
        </row>
        <row r="563">
          <cell r="E563">
            <v>2001</v>
          </cell>
          <cell r="F563" t="str">
            <v>洗い出し平板舗装(A)</v>
          </cell>
          <cell r="G563">
            <v>0</v>
          </cell>
          <cell r="I563" t="str">
            <v>m2</v>
          </cell>
          <cell r="J563">
            <v>10285</v>
          </cell>
          <cell r="K563">
            <v>9427</v>
          </cell>
        </row>
        <row r="564">
          <cell r="E564">
            <v>2002</v>
          </cell>
          <cell r="F564" t="str">
            <v>洗い出し縁石(A)</v>
          </cell>
          <cell r="G564">
            <v>0</v>
          </cell>
          <cell r="I564" t="str">
            <v>m2</v>
          </cell>
          <cell r="J564">
            <v>10285</v>
          </cell>
          <cell r="K564">
            <v>9427</v>
          </cell>
        </row>
        <row r="565">
          <cell r="E565">
            <v>2003</v>
          </cell>
          <cell r="F565" t="str">
            <v>散   策   路</v>
          </cell>
          <cell r="G565">
            <v>0</v>
          </cell>
          <cell r="I565" t="str">
            <v>m2</v>
          </cell>
          <cell r="J565">
            <v>10285</v>
          </cell>
          <cell r="K565">
            <v>9427</v>
          </cell>
        </row>
        <row r="566">
          <cell r="E566">
            <v>2004</v>
          </cell>
          <cell r="F566" t="str">
            <v>縦断管(Vuφ200)</v>
          </cell>
          <cell r="G566">
            <v>0</v>
          </cell>
          <cell r="I566" t="str">
            <v>m2</v>
          </cell>
          <cell r="J566">
            <v>0</v>
          </cell>
          <cell r="K566">
            <v>0</v>
          </cell>
        </row>
        <row r="567">
          <cell r="E567">
            <v>2005</v>
          </cell>
          <cell r="F567" t="str">
            <v>縦断管(Vuφ250)</v>
          </cell>
          <cell r="G567">
            <v>0</v>
          </cell>
          <cell r="I567" t="str">
            <v>m2</v>
          </cell>
          <cell r="J567">
            <v>0</v>
          </cell>
          <cell r="K567">
            <v>0</v>
          </cell>
        </row>
        <row r="568">
          <cell r="E568">
            <v>2006</v>
          </cell>
          <cell r="F568" t="str">
            <v>U 型 側 溝</v>
          </cell>
          <cell r="G568">
            <v>0</v>
          </cell>
          <cell r="I568" t="str">
            <v>m2</v>
          </cell>
          <cell r="J568">
            <v>0</v>
          </cell>
          <cell r="K568">
            <v>0</v>
          </cell>
        </row>
        <row r="569">
          <cell r="E569">
            <v>2007</v>
          </cell>
          <cell r="F569" t="str">
            <v>汚水管(φ100)</v>
          </cell>
          <cell r="G569">
            <v>0</v>
          </cell>
          <cell r="I569" t="str">
            <v>m2</v>
          </cell>
          <cell r="J569">
            <v>0</v>
          </cell>
          <cell r="K569">
            <v>0</v>
          </cell>
        </row>
        <row r="570">
          <cell r="E570">
            <v>2008</v>
          </cell>
          <cell r="F570" t="str">
            <v>背付ベンチ</v>
          </cell>
          <cell r="G570">
            <v>0</v>
          </cell>
          <cell r="I570" t="str">
            <v>m2</v>
          </cell>
          <cell r="J570">
            <v>0</v>
          </cell>
          <cell r="K570">
            <v>0</v>
          </cell>
        </row>
        <row r="571">
          <cell r="E571">
            <v>2009</v>
          </cell>
          <cell r="F571" t="str">
            <v>背無しベンチ</v>
          </cell>
          <cell r="G571">
            <v>0</v>
          </cell>
          <cell r="I571" t="str">
            <v>m2</v>
          </cell>
          <cell r="J571">
            <v>0</v>
          </cell>
          <cell r="K571">
            <v>0</v>
          </cell>
        </row>
        <row r="572">
          <cell r="E572">
            <v>2010</v>
          </cell>
          <cell r="F572" t="str">
            <v>フェアウェイ</v>
          </cell>
          <cell r="G572">
            <v>0</v>
          </cell>
          <cell r="I572" t="str">
            <v>m2</v>
          </cell>
          <cell r="J572">
            <v>0</v>
          </cell>
          <cell r="K572">
            <v>0</v>
          </cell>
        </row>
        <row r="573">
          <cell r="E573">
            <v>2011</v>
          </cell>
          <cell r="F573" t="str">
            <v>ラ        フ</v>
          </cell>
          <cell r="G573">
            <v>0</v>
          </cell>
          <cell r="I573" t="str">
            <v>m2</v>
          </cell>
          <cell r="J573">
            <v>0</v>
          </cell>
          <cell r="K573">
            <v>0</v>
          </cell>
        </row>
        <row r="574">
          <cell r="E574">
            <v>2012</v>
          </cell>
          <cell r="F574" t="str">
            <v>サンドバンカー</v>
          </cell>
          <cell r="G574">
            <v>0</v>
          </cell>
          <cell r="I574" t="str">
            <v>m2</v>
          </cell>
          <cell r="J574">
            <v>0</v>
          </cell>
          <cell r="K574">
            <v>0</v>
          </cell>
        </row>
        <row r="575">
          <cell r="E575">
            <v>2013</v>
          </cell>
          <cell r="F575" t="str">
            <v>グ リ ー ン</v>
          </cell>
          <cell r="G575">
            <v>0</v>
          </cell>
          <cell r="I575" t="str">
            <v>m2</v>
          </cell>
          <cell r="J575">
            <v>0</v>
          </cell>
          <cell r="K575">
            <v>0</v>
          </cell>
        </row>
        <row r="576">
          <cell r="E576">
            <v>2014</v>
          </cell>
          <cell r="F576" t="str">
            <v>ホールカップ</v>
          </cell>
          <cell r="G576">
            <v>0</v>
          </cell>
          <cell r="I576" t="str">
            <v>m2</v>
          </cell>
          <cell r="J576">
            <v>0</v>
          </cell>
          <cell r="K576">
            <v>0</v>
          </cell>
        </row>
        <row r="577">
          <cell r="E577">
            <v>2015</v>
          </cell>
          <cell r="F577" t="str">
            <v>ティーグランド</v>
          </cell>
          <cell r="G577">
            <v>0</v>
          </cell>
          <cell r="I577" t="str">
            <v>m2</v>
          </cell>
          <cell r="J577">
            <v>0</v>
          </cell>
          <cell r="K577">
            <v>0</v>
          </cell>
        </row>
        <row r="578">
          <cell r="E578">
            <v>2016</v>
          </cell>
          <cell r="F578" t="str">
            <v>洗い出し平板舗装(B)</v>
          </cell>
          <cell r="G578">
            <v>0</v>
          </cell>
          <cell r="I578" t="str">
            <v>m2</v>
          </cell>
          <cell r="J578">
            <v>0</v>
          </cell>
          <cell r="K578">
            <v>0</v>
          </cell>
        </row>
        <row r="579">
          <cell r="E579">
            <v>2017</v>
          </cell>
          <cell r="F579" t="str">
            <v>導 水 縁 石</v>
          </cell>
          <cell r="G579">
            <v>0</v>
          </cell>
          <cell r="I579" t="str">
            <v>m2</v>
          </cell>
          <cell r="J579">
            <v>0</v>
          </cell>
          <cell r="K579">
            <v>0</v>
          </cell>
        </row>
        <row r="580">
          <cell r="E580">
            <v>2018</v>
          </cell>
          <cell r="F580" t="str">
            <v>洗い出し縁石(B)</v>
          </cell>
          <cell r="G580">
            <v>0</v>
          </cell>
          <cell r="I580" t="str">
            <v>m2</v>
          </cell>
          <cell r="J580">
            <v>0</v>
          </cell>
          <cell r="K580">
            <v>0</v>
          </cell>
        </row>
        <row r="581">
          <cell r="E581">
            <v>2019</v>
          </cell>
          <cell r="F581" t="str">
            <v>灯 柱 基 礎</v>
          </cell>
          <cell r="G581">
            <v>0</v>
          </cell>
          <cell r="I581" t="str">
            <v>m2</v>
          </cell>
          <cell r="J581">
            <v>0</v>
          </cell>
          <cell r="K581">
            <v>0</v>
          </cell>
        </row>
        <row r="582">
          <cell r="E582">
            <v>2020</v>
          </cell>
          <cell r="F582" t="str">
            <v>引込柱基礎</v>
          </cell>
          <cell r="G582">
            <v>0</v>
          </cell>
          <cell r="I582" t="str">
            <v>m2</v>
          </cell>
          <cell r="J582">
            <v>0</v>
          </cell>
          <cell r="K582">
            <v>0</v>
          </cell>
        </row>
        <row r="583">
          <cell r="E583">
            <v>2021</v>
          </cell>
          <cell r="F583" t="str">
            <v>ケーブル土工</v>
          </cell>
          <cell r="G583">
            <v>0</v>
          </cell>
          <cell r="I583" t="str">
            <v>m2</v>
          </cell>
          <cell r="J583">
            <v>0</v>
          </cell>
          <cell r="K583">
            <v>0</v>
          </cell>
        </row>
        <row r="584">
          <cell r="E584">
            <v>2022</v>
          </cell>
          <cell r="F584" t="str">
            <v>総合案内板</v>
          </cell>
          <cell r="G584">
            <v>0</v>
          </cell>
          <cell r="I584" t="str">
            <v>m2</v>
          </cell>
          <cell r="J584">
            <v>0</v>
          </cell>
          <cell r="K584">
            <v>0</v>
          </cell>
        </row>
        <row r="585">
          <cell r="E585">
            <v>2023</v>
          </cell>
          <cell r="F585" t="str">
            <v>コース案内板</v>
          </cell>
          <cell r="G585">
            <v>0</v>
          </cell>
          <cell r="I585" t="str">
            <v>m2</v>
          </cell>
          <cell r="J585">
            <v>0</v>
          </cell>
          <cell r="K585">
            <v>0</v>
          </cell>
        </row>
        <row r="586">
          <cell r="E586">
            <v>2024</v>
          </cell>
          <cell r="F586" t="str">
            <v>暗渠管(φ75)</v>
          </cell>
          <cell r="G586">
            <v>0</v>
          </cell>
          <cell r="I586" t="str">
            <v>m2</v>
          </cell>
          <cell r="J586">
            <v>0</v>
          </cell>
          <cell r="K586">
            <v>0</v>
          </cell>
        </row>
        <row r="587">
          <cell r="E587">
            <v>2025</v>
          </cell>
          <cell r="F587" t="str">
            <v>暗渠管(φ100)</v>
          </cell>
          <cell r="G587">
            <v>0</v>
          </cell>
          <cell r="I587" t="str">
            <v>m2</v>
          </cell>
          <cell r="J587">
            <v>0</v>
          </cell>
          <cell r="K587">
            <v>0</v>
          </cell>
        </row>
        <row r="588">
          <cell r="E588">
            <v>2026</v>
          </cell>
          <cell r="F588" t="str">
            <v>屑  入  れ</v>
          </cell>
          <cell r="G588">
            <v>0</v>
          </cell>
          <cell r="I588" t="str">
            <v>m2</v>
          </cell>
          <cell r="J588">
            <v>0</v>
          </cell>
          <cell r="K588">
            <v>0</v>
          </cell>
        </row>
        <row r="589">
          <cell r="E589">
            <v>2027</v>
          </cell>
          <cell r="F589" t="str">
            <v>車  止  め</v>
          </cell>
          <cell r="G589">
            <v>0</v>
          </cell>
          <cell r="I589" t="str">
            <v>m2</v>
          </cell>
          <cell r="J589">
            <v>0</v>
          </cell>
          <cell r="K589">
            <v>0</v>
          </cell>
        </row>
        <row r="590">
          <cell r="E590">
            <v>2028</v>
          </cell>
          <cell r="F590">
            <v>0</v>
          </cell>
          <cell r="G590">
            <v>0</v>
          </cell>
          <cell r="I590" t="str">
            <v>m2</v>
          </cell>
          <cell r="J590">
            <v>0</v>
          </cell>
          <cell r="K590">
            <v>0</v>
          </cell>
        </row>
        <row r="591">
          <cell r="E591">
            <v>2029</v>
          </cell>
          <cell r="F591">
            <v>0</v>
          </cell>
          <cell r="G591">
            <v>0</v>
          </cell>
          <cell r="I591" t="str">
            <v>m2</v>
          </cell>
          <cell r="J591">
            <v>0</v>
          </cell>
          <cell r="K591">
            <v>0</v>
          </cell>
        </row>
        <row r="592">
          <cell r="E592">
            <v>2030</v>
          </cell>
          <cell r="F592">
            <v>0</v>
          </cell>
          <cell r="G592">
            <v>0</v>
          </cell>
          <cell r="I592" t="str">
            <v>m2</v>
          </cell>
          <cell r="J592">
            <v>0</v>
          </cell>
          <cell r="K592">
            <v>0</v>
          </cell>
        </row>
        <row r="593">
          <cell r="E593">
            <v>2031</v>
          </cell>
          <cell r="F593">
            <v>0</v>
          </cell>
          <cell r="G593">
            <v>0</v>
          </cell>
          <cell r="I593" t="str">
            <v>m2</v>
          </cell>
          <cell r="J593">
            <v>0</v>
          </cell>
          <cell r="K593">
            <v>0</v>
          </cell>
        </row>
        <row r="594">
          <cell r="E594">
            <v>2032</v>
          </cell>
          <cell r="F594">
            <v>0</v>
          </cell>
          <cell r="G594">
            <v>0</v>
          </cell>
          <cell r="I594" t="str">
            <v>m2</v>
          </cell>
          <cell r="J594">
            <v>0</v>
          </cell>
          <cell r="K594">
            <v>0</v>
          </cell>
        </row>
        <row r="595">
          <cell r="E595">
            <v>2033</v>
          </cell>
          <cell r="F595">
            <v>0</v>
          </cell>
          <cell r="G595">
            <v>0</v>
          </cell>
          <cell r="I595" t="str">
            <v>m2</v>
          </cell>
          <cell r="J595">
            <v>0</v>
          </cell>
          <cell r="K595">
            <v>0</v>
          </cell>
        </row>
        <row r="596">
          <cell r="E596">
            <v>2034</v>
          </cell>
          <cell r="F596">
            <v>0</v>
          </cell>
          <cell r="G596">
            <v>0</v>
          </cell>
          <cell r="I596" t="str">
            <v>m2</v>
          </cell>
          <cell r="J596">
            <v>0</v>
          </cell>
          <cell r="K596">
            <v>0</v>
          </cell>
        </row>
        <row r="597">
          <cell r="E597">
            <v>2035</v>
          </cell>
          <cell r="F597">
            <v>0</v>
          </cell>
          <cell r="G597">
            <v>0</v>
          </cell>
          <cell r="I597" t="str">
            <v>m2</v>
          </cell>
          <cell r="J597">
            <v>0</v>
          </cell>
          <cell r="K597">
            <v>0</v>
          </cell>
        </row>
        <row r="598">
          <cell r="E598">
            <v>2036</v>
          </cell>
          <cell r="F598">
            <v>0</v>
          </cell>
          <cell r="G598">
            <v>0</v>
          </cell>
          <cell r="I598" t="str">
            <v>m2</v>
          </cell>
          <cell r="J598">
            <v>0</v>
          </cell>
          <cell r="K598">
            <v>0</v>
          </cell>
        </row>
        <row r="599">
          <cell r="E599">
            <v>2037</v>
          </cell>
          <cell r="F599">
            <v>0</v>
          </cell>
          <cell r="G599">
            <v>0</v>
          </cell>
          <cell r="I599" t="str">
            <v>m2</v>
          </cell>
          <cell r="J599">
            <v>0</v>
          </cell>
          <cell r="K599">
            <v>0</v>
          </cell>
        </row>
        <row r="600">
          <cell r="E600">
            <v>2038</v>
          </cell>
          <cell r="F600">
            <v>0</v>
          </cell>
          <cell r="G600">
            <v>0</v>
          </cell>
          <cell r="I600" t="str">
            <v>m2</v>
          </cell>
          <cell r="J600">
            <v>0</v>
          </cell>
          <cell r="K600">
            <v>0</v>
          </cell>
        </row>
        <row r="601">
          <cell r="E601">
            <v>2039</v>
          </cell>
          <cell r="F601">
            <v>0</v>
          </cell>
          <cell r="G601">
            <v>0</v>
          </cell>
          <cell r="I601" t="str">
            <v>m2</v>
          </cell>
          <cell r="J601">
            <v>0</v>
          </cell>
          <cell r="K601">
            <v>0</v>
          </cell>
        </row>
        <row r="602">
          <cell r="E602">
            <v>2040</v>
          </cell>
          <cell r="F602">
            <v>0</v>
          </cell>
          <cell r="G602">
            <v>0</v>
          </cell>
          <cell r="I602" t="str">
            <v>m2</v>
          </cell>
          <cell r="J602">
            <v>0</v>
          </cell>
          <cell r="K602">
            <v>0</v>
          </cell>
        </row>
        <row r="603">
          <cell r="E603">
            <v>2041</v>
          </cell>
          <cell r="F603">
            <v>0</v>
          </cell>
          <cell r="G603">
            <v>0</v>
          </cell>
          <cell r="I603" t="str">
            <v>m2</v>
          </cell>
          <cell r="J603">
            <v>0</v>
          </cell>
          <cell r="K603">
            <v>0</v>
          </cell>
        </row>
        <row r="604">
          <cell r="E604">
            <v>2042</v>
          </cell>
          <cell r="F604">
            <v>0</v>
          </cell>
          <cell r="G604">
            <v>0</v>
          </cell>
          <cell r="I604" t="str">
            <v>m2</v>
          </cell>
          <cell r="J604">
            <v>0</v>
          </cell>
          <cell r="K604">
            <v>0</v>
          </cell>
        </row>
        <row r="605">
          <cell r="E605">
            <v>2043</v>
          </cell>
          <cell r="F605">
            <v>0</v>
          </cell>
          <cell r="G605">
            <v>0</v>
          </cell>
          <cell r="I605" t="str">
            <v>m2</v>
          </cell>
          <cell r="J605">
            <v>0</v>
          </cell>
          <cell r="K605">
            <v>0</v>
          </cell>
        </row>
        <row r="606">
          <cell r="E606">
            <v>2044</v>
          </cell>
          <cell r="F606">
            <v>0</v>
          </cell>
          <cell r="G606">
            <v>0</v>
          </cell>
          <cell r="I606" t="str">
            <v>m2</v>
          </cell>
          <cell r="J606">
            <v>0</v>
          </cell>
          <cell r="K606">
            <v>0</v>
          </cell>
        </row>
        <row r="607">
          <cell r="E607">
            <v>2045</v>
          </cell>
          <cell r="F607">
            <v>0</v>
          </cell>
          <cell r="G607">
            <v>0</v>
          </cell>
          <cell r="I607" t="str">
            <v>m2</v>
          </cell>
          <cell r="J607">
            <v>0</v>
          </cell>
          <cell r="K607">
            <v>0</v>
          </cell>
        </row>
        <row r="608">
          <cell r="E608">
            <v>2046</v>
          </cell>
          <cell r="F608">
            <v>0</v>
          </cell>
          <cell r="G608">
            <v>0</v>
          </cell>
          <cell r="I608" t="str">
            <v>m2</v>
          </cell>
          <cell r="J608">
            <v>0</v>
          </cell>
          <cell r="K608">
            <v>0</v>
          </cell>
        </row>
        <row r="609">
          <cell r="E609">
            <v>2047</v>
          </cell>
          <cell r="F609">
            <v>0</v>
          </cell>
          <cell r="G609">
            <v>0</v>
          </cell>
          <cell r="I609" t="str">
            <v>m2</v>
          </cell>
          <cell r="J609">
            <v>0</v>
          </cell>
          <cell r="K609">
            <v>0</v>
          </cell>
        </row>
        <row r="610">
          <cell r="E610">
            <v>2048</v>
          </cell>
          <cell r="F610">
            <v>0</v>
          </cell>
          <cell r="G610">
            <v>0</v>
          </cell>
          <cell r="I610" t="str">
            <v>m2</v>
          </cell>
          <cell r="J610">
            <v>0</v>
          </cell>
          <cell r="K610">
            <v>0</v>
          </cell>
        </row>
        <row r="611">
          <cell r="E611">
            <v>2049</v>
          </cell>
          <cell r="F611">
            <v>0</v>
          </cell>
          <cell r="G611">
            <v>0</v>
          </cell>
          <cell r="I611" t="str">
            <v>m2</v>
          </cell>
          <cell r="J611">
            <v>0</v>
          </cell>
          <cell r="K611">
            <v>0</v>
          </cell>
        </row>
        <row r="612">
          <cell r="E612">
            <v>2050</v>
          </cell>
          <cell r="F612">
            <v>0</v>
          </cell>
          <cell r="G612">
            <v>0</v>
          </cell>
          <cell r="I612" t="str">
            <v>m2</v>
          </cell>
          <cell r="J612">
            <v>0</v>
          </cell>
          <cell r="K612">
            <v>0</v>
          </cell>
        </row>
        <row r="613">
          <cell r="E613">
            <v>2051</v>
          </cell>
          <cell r="F613" t="e">
            <v>#N/A</v>
          </cell>
          <cell r="G613">
            <v>0</v>
          </cell>
          <cell r="I613" t="str">
            <v>m2</v>
          </cell>
          <cell r="J613">
            <v>0</v>
          </cell>
          <cell r="K613">
            <v>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共通費"/>
      <sheetName val="種目"/>
      <sheetName val="科目"/>
      <sheetName val="中科目"/>
      <sheetName val="細目"/>
      <sheetName val="見積比較表"/>
      <sheetName val="単価比較表"/>
      <sheetName val="代価表"/>
      <sheetName val="歩掛り"/>
      <sheetName val="賃料"/>
      <sheetName val="基準金額"/>
      <sheetName val="細目 (建築)"/>
      <sheetName val="見積（建築）"/>
      <sheetName val="直工区分（建築）"/>
      <sheetName val="共通費 (建築)"/>
      <sheetName val="共通費2（建築）"/>
      <sheetName val="数量（建築）"/>
      <sheetName val="数量（機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共通費"/>
      <sheetName val="種目"/>
      <sheetName val="科目"/>
      <sheetName val="中科目"/>
      <sheetName val="細目"/>
      <sheetName val="見積比較表"/>
      <sheetName val="単価比較表"/>
      <sheetName val="代価表"/>
      <sheetName val="歩掛り"/>
      <sheetName val="賃料"/>
      <sheetName val="基準金額"/>
      <sheetName val="細目 (建築)"/>
      <sheetName val="見積（建築）"/>
      <sheetName val="直工区分（建築）"/>
      <sheetName val="共通費 (建築)"/>
      <sheetName val="共通費2（建築）"/>
      <sheetName val="数量（建築）"/>
      <sheetName val="数量（機械）"/>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期内02"/>
      <sheetName val="共通86白"/>
      <sheetName val="科目内訳"/>
      <sheetName val="科目"/>
    </sheetNames>
    <sheetDataSet>
      <sheetData sheetId="0" refreshError="1"/>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期内02"/>
      <sheetName val="共通86白"/>
      <sheetName val="科目内訳"/>
      <sheetName val="科目"/>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予定価格算出内訳明細書"/>
      <sheetName val="種目別内訳"/>
      <sheetName val="科目別内訳"/>
      <sheetName val="細目別内訳"/>
      <sheetName val="基準額"/>
    </sheetNames>
    <sheetDataSet>
      <sheetData sheetId="0" refreshError="1"/>
      <sheetData sheetId="1" refreshError="1"/>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内訳"/>
      <sheetName val="科目内訳"/>
      <sheetName val="種目内訳"/>
      <sheetName val="保温塗装"/>
      <sheetName val="据付費"/>
      <sheetName val="共通費"/>
      <sheetName val="表紙"/>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60"/>
      <sheetName val="直工"/>
      <sheetName val="A 衛生設備"/>
      <sheetName val="A1 給水"/>
      <sheetName val="A2 排水"/>
      <sheetName val="A3 給湯"/>
      <sheetName val="A4 ガス"/>
      <sheetName val="A5 衛生器具"/>
      <sheetName val="B 空気調和"/>
      <sheetName val="B1 機械室"/>
      <sheetName val="B2 冷暖房"/>
      <sheetName val="B3 給油"/>
      <sheetName val="B4 換気"/>
      <sheetName val="B5 自動制御"/>
      <sheetName val="B6 直接仮設"/>
      <sheetName val="据付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種目内訳"/>
      <sheetName val="科目内訳"/>
      <sheetName val="中科目内訳"/>
      <sheetName val="細目内訳"/>
      <sheetName val="◆内訳明細"/>
      <sheetName val="複単表"/>
      <sheetName val="資材単価"/>
      <sheetName val="一式工料等"/>
      <sheetName val="作成単価表"/>
      <sheetName val="盤複単"/>
      <sheetName val="盤見積検討書"/>
      <sheetName val="見積検討調書"/>
      <sheetName val="機材単価調書"/>
      <sheetName val="プルボックス"/>
      <sheetName val="搬入搬出費 (2)"/>
      <sheetName val="入力"/>
      <sheetName val="Ａ－１"/>
      <sheetName val="Ａ－２"/>
      <sheetName val="Ａ－３"/>
      <sheetName val="率計算"/>
      <sheetName val="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期内02"/>
      <sheetName val="共通86白"/>
      <sheetName val="科目内訳"/>
      <sheetName val="科目"/>
    </sheetNames>
    <sheetDataSet>
      <sheetData sheetId="0" refreshError="1"/>
      <sheetData sheetId="1" refreshError="1"/>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低基準価格"/>
      <sheetName val="公表種目"/>
      <sheetName val="公表科目"/>
      <sheetName val="表紙"/>
      <sheetName val="A-1"/>
      <sheetName val="A-2"/>
      <sheetName val="A-3"/>
      <sheetName val="種目"/>
      <sheetName val="科目"/>
      <sheetName val="細目"/>
      <sheetName val="別紙明細(本体)"/>
      <sheetName val="別紙明細(渡り廊下)"/>
      <sheetName val="別紙明細(機械改修)"/>
      <sheetName val="代価表"/>
      <sheetName val="代価表外構"/>
      <sheetName val="排水土工別紙明細"/>
      <sheetName val="管材代価"/>
      <sheetName val="樹脂製桝代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N1" t="str">
            <v>m</v>
          </cell>
          <cell r="O1" t="str">
            <v>m2</v>
          </cell>
          <cell r="P1" t="str">
            <v>m3</v>
          </cell>
          <cell r="Q1" t="str">
            <v>箇所</v>
          </cell>
          <cell r="R1" t="str">
            <v>t</v>
          </cell>
          <cell r="S1" t="str">
            <v>本</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市単価"/>
    </sheetNames>
    <sheetDataSet>
      <sheetData sheetId="0" refreshError="1">
        <row r="2">
          <cell r="C2" t="str">
            <v>名称コード</v>
          </cell>
          <cell r="F2" t="str">
            <v>単価</v>
          </cell>
        </row>
        <row r="3">
          <cell r="C3" t="str">
            <v>遣方_隅遣方</v>
          </cell>
          <cell r="F3">
            <v>6590</v>
          </cell>
        </row>
        <row r="4">
          <cell r="C4" t="str">
            <v>墨出し_躯体_小規模・複雑_Ｓ造</v>
          </cell>
          <cell r="F4">
            <v>410</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一覧表"/>
      <sheetName val="内訳書マスター"/>
    </sheetNames>
    <sheetDataSet>
      <sheetData sheetId="0" refreshError="1">
        <row r="2">
          <cell r="B2" t="str">
            <v>単  価  一  覧  表（平成８年度） - 歌登町</v>
          </cell>
        </row>
        <row r="3">
          <cell r="B3" t="str">
            <v>番　号</v>
          </cell>
          <cell r="C3" t="str">
            <v>付番号</v>
          </cell>
          <cell r="D3" t="str">
            <v>名　　称</v>
          </cell>
          <cell r="E3" t="str">
            <v>規　　格</v>
          </cell>
          <cell r="F3" t="str">
            <v>単 位</v>
          </cell>
          <cell r="G3" t="str">
            <v>金　　額</v>
          </cell>
          <cell r="H3" t="str">
            <v>特殊製品費</v>
          </cell>
          <cell r="I3" t="str">
            <v>積算根拠</v>
          </cell>
          <cell r="J3" t="str">
            <v>摘　　要</v>
          </cell>
        </row>
        <row r="4">
          <cell r="C4" t="str">
            <v/>
          </cell>
          <cell r="D4" t="str">
            <v xml:space="preserve"> </v>
          </cell>
          <cell r="E4" t="str">
            <v xml:space="preserve">  </v>
          </cell>
          <cell r="H4" t="str">
            <v xml:space="preserve"> </v>
          </cell>
          <cell r="I4" t="str">
            <v xml:space="preserve">  </v>
          </cell>
        </row>
        <row r="5">
          <cell r="B5">
            <v>1</v>
          </cell>
          <cell r="C5" t="str">
            <v>特殊作業員</v>
          </cell>
          <cell r="D5" t="str">
            <v>特殊作業員</v>
          </cell>
          <cell r="E5">
            <v>17400</v>
          </cell>
          <cell r="F5" t="str">
            <v>人</v>
          </cell>
          <cell r="G5">
            <v>17400</v>
          </cell>
          <cell r="I5" t="str">
            <v>労務単価</v>
          </cell>
        </row>
        <row r="6">
          <cell r="C6" t="str">
            <v/>
          </cell>
          <cell r="D6" t="str">
            <v xml:space="preserve">  </v>
          </cell>
          <cell r="E6" t="str">
            <v/>
          </cell>
          <cell r="I6" t="str">
            <v xml:space="preserve">  </v>
          </cell>
          <cell r="J6" t="str">
            <v/>
          </cell>
        </row>
        <row r="7">
          <cell r="B7">
            <v>2</v>
          </cell>
          <cell r="C7" t="str">
            <v>普通作業員</v>
          </cell>
          <cell r="D7" t="str">
            <v>普通作業員</v>
          </cell>
          <cell r="E7">
            <v>14300</v>
          </cell>
          <cell r="F7" t="str">
            <v>人</v>
          </cell>
          <cell r="G7">
            <v>14300</v>
          </cell>
          <cell r="I7" t="str">
            <v>労務単価</v>
          </cell>
        </row>
        <row r="8">
          <cell r="C8" t="str">
            <v/>
          </cell>
          <cell r="D8" t="str">
            <v xml:space="preserve">  </v>
          </cell>
          <cell r="I8" t="str">
            <v xml:space="preserve">  </v>
          </cell>
        </row>
        <row r="9">
          <cell r="B9">
            <v>3</v>
          </cell>
          <cell r="C9" t="str">
            <v>軽作業員</v>
          </cell>
          <cell r="D9" t="str">
            <v>軽作業員</v>
          </cell>
          <cell r="E9">
            <v>11100</v>
          </cell>
          <cell r="F9" t="str">
            <v>人</v>
          </cell>
          <cell r="G9">
            <v>11100</v>
          </cell>
          <cell r="I9" t="str">
            <v>労務単価</v>
          </cell>
        </row>
        <row r="10">
          <cell r="C10" t="str">
            <v/>
          </cell>
          <cell r="D10" t="str">
            <v xml:space="preserve">  </v>
          </cell>
          <cell r="I10" t="str">
            <v xml:space="preserve">  </v>
          </cell>
        </row>
        <row r="11">
          <cell r="B11">
            <v>4</v>
          </cell>
          <cell r="C11" t="str">
            <v>造園工</v>
          </cell>
          <cell r="D11" t="str">
            <v>造園工</v>
          </cell>
          <cell r="E11">
            <v>16800</v>
          </cell>
          <cell r="F11" t="str">
            <v>人</v>
          </cell>
          <cell r="G11">
            <v>16800</v>
          </cell>
          <cell r="I11" t="str">
            <v>労務単価</v>
          </cell>
        </row>
        <row r="12">
          <cell r="C12" t="str">
            <v/>
          </cell>
          <cell r="D12" t="str">
            <v xml:space="preserve">  </v>
          </cell>
          <cell r="I12" t="str">
            <v xml:space="preserve">  </v>
          </cell>
        </row>
        <row r="13">
          <cell r="B13">
            <v>5</v>
          </cell>
          <cell r="C13" t="str">
            <v>法面工</v>
          </cell>
          <cell r="D13" t="str">
            <v>法面工</v>
          </cell>
          <cell r="E13">
            <v>17700</v>
          </cell>
          <cell r="F13" t="str">
            <v>人</v>
          </cell>
          <cell r="G13">
            <v>17700</v>
          </cell>
          <cell r="I13" t="str">
            <v>労務単価</v>
          </cell>
        </row>
        <row r="14">
          <cell r="C14" t="str">
            <v/>
          </cell>
          <cell r="D14" t="str">
            <v xml:space="preserve">  </v>
          </cell>
          <cell r="I14" t="str">
            <v xml:space="preserve">  </v>
          </cell>
        </row>
        <row r="15">
          <cell r="B15">
            <v>6</v>
          </cell>
          <cell r="C15" t="str">
            <v>とび工</v>
          </cell>
          <cell r="D15" t="str">
            <v>とび工</v>
          </cell>
          <cell r="E15">
            <v>17900</v>
          </cell>
          <cell r="F15" t="str">
            <v>人</v>
          </cell>
          <cell r="G15">
            <v>17900</v>
          </cell>
          <cell r="I15" t="str">
            <v>労務単価</v>
          </cell>
        </row>
        <row r="16">
          <cell r="C16" t="str">
            <v/>
          </cell>
          <cell r="D16" t="str">
            <v xml:space="preserve">  </v>
          </cell>
          <cell r="I16" t="str">
            <v xml:space="preserve">  </v>
          </cell>
        </row>
        <row r="17">
          <cell r="B17">
            <v>7</v>
          </cell>
          <cell r="C17" t="str">
            <v>石工</v>
          </cell>
          <cell r="D17" t="str">
            <v>石工</v>
          </cell>
          <cell r="E17">
            <v>21400</v>
          </cell>
          <cell r="F17" t="str">
            <v>人</v>
          </cell>
          <cell r="G17">
            <v>21400</v>
          </cell>
          <cell r="I17" t="str">
            <v>労務単価</v>
          </cell>
        </row>
        <row r="18">
          <cell r="C18" t="str">
            <v/>
          </cell>
          <cell r="D18" t="str">
            <v xml:space="preserve">  </v>
          </cell>
          <cell r="I18" t="str">
            <v xml:space="preserve">  </v>
          </cell>
        </row>
        <row r="19">
          <cell r="B19">
            <v>8</v>
          </cell>
          <cell r="C19" t="str">
            <v>ブロック工</v>
          </cell>
          <cell r="D19" t="str">
            <v>ブロック工</v>
          </cell>
          <cell r="E19">
            <v>24000</v>
          </cell>
          <cell r="F19" t="str">
            <v>人</v>
          </cell>
          <cell r="G19">
            <v>24000</v>
          </cell>
          <cell r="I19" t="str">
            <v>労務単価</v>
          </cell>
        </row>
        <row r="20">
          <cell r="C20" t="str">
            <v/>
          </cell>
          <cell r="D20" t="str">
            <v xml:space="preserve">  </v>
          </cell>
          <cell r="I20" t="str">
            <v xml:space="preserve">  </v>
          </cell>
        </row>
        <row r="21">
          <cell r="B21">
            <v>9</v>
          </cell>
          <cell r="C21" t="str">
            <v>電工</v>
          </cell>
          <cell r="D21" t="str">
            <v>電工</v>
          </cell>
          <cell r="E21">
            <v>17500</v>
          </cell>
          <cell r="F21" t="str">
            <v>人</v>
          </cell>
          <cell r="G21">
            <v>17500</v>
          </cell>
          <cell r="I21" t="str">
            <v>労務単価</v>
          </cell>
        </row>
        <row r="22">
          <cell r="C22" t="str">
            <v/>
          </cell>
          <cell r="D22" t="str">
            <v xml:space="preserve">  </v>
          </cell>
          <cell r="I22" t="str">
            <v xml:space="preserve">  </v>
          </cell>
        </row>
        <row r="23">
          <cell r="B23">
            <v>10</v>
          </cell>
          <cell r="C23" t="str">
            <v>鉄筋工</v>
          </cell>
          <cell r="D23" t="str">
            <v>鉄筋工</v>
          </cell>
          <cell r="E23">
            <v>18500</v>
          </cell>
          <cell r="F23" t="str">
            <v>人</v>
          </cell>
          <cell r="G23">
            <v>18500</v>
          </cell>
          <cell r="I23" t="str">
            <v>労務単価</v>
          </cell>
        </row>
        <row r="24">
          <cell r="C24" t="str">
            <v/>
          </cell>
          <cell r="D24" t="str">
            <v xml:space="preserve">  </v>
          </cell>
          <cell r="I24" t="str">
            <v xml:space="preserve">  </v>
          </cell>
        </row>
        <row r="25">
          <cell r="B25">
            <v>11</v>
          </cell>
          <cell r="C25" t="str">
            <v>鉄骨工</v>
          </cell>
          <cell r="D25" t="str">
            <v>鉄骨工</v>
          </cell>
          <cell r="E25">
            <v>17000</v>
          </cell>
          <cell r="F25" t="str">
            <v>人</v>
          </cell>
          <cell r="G25">
            <v>17000</v>
          </cell>
          <cell r="I25" t="str">
            <v>労務単価</v>
          </cell>
        </row>
        <row r="26">
          <cell r="C26" t="str">
            <v/>
          </cell>
          <cell r="D26" t="str">
            <v xml:space="preserve">  </v>
          </cell>
          <cell r="I26" t="str">
            <v xml:space="preserve">  </v>
          </cell>
        </row>
        <row r="27">
          <cell r="B27">
            <v>12</v>
          </cell>
          <cell r="C27" t="str">
            <v>塗装工</v>
          </cell>
          <cell r="D27" t="str">
            <v>塗装工</v>
          </cell>
          <cell r="E27">
            <v>17500</v>
          </cell>
          <cell r="F27" t="str">
            <v>人</v>
          </cell>
          <cell r="G27">
            <v>17500</v>
          </cell>
          <cell r="I27" t="str">
            <v>労務単価</v>
          </cell>
        </row>
        <row r="28">
          <cell r="C28" t="str">
            <v/>
          </cell>
          <cell r="D28" t="str">
            <v xml:space="preserve">  </v>
          </cell>
          <cell r="I28" t="str">
            <v xml:space="preserve">  </v>
          </cell>
        </row>
        <row r="29">
          <cell r="B29">
            <v>13</v>
          </cell>
          <cell r="C29" t="str">
            <v>溶接工</v>
          </cell>
          <cell r="D29" t="str">
            <v>溶接工</v>
          </cell>
          <cell r="E29">
            <v>16300</v>
          </cell>
          <cell r="F29" t="str">
            <v>人</v>
          </cell>
          <cell r="G29">
            <v>16300</v>
          </cell>
          <cell r="I29" t="str">
            <v>労務単価</v>
          </cell>
        </row>
        <row r="30">
          <cell r="C30" t="str">
            <v/>
          </cell>
          <cell r="D30" t="str">
            <v xml:space="preserve">  </v>
          </cell>
          <cell r="I30" t="str">
            <v xml:space="preserve">  </v>
          </cell>
        </row>
        <row r="31">
          <cell r="B31">
            <v>14</v>
          </cell>
          <cell r="C31" t="str">
            <v>運転手（特殊）</v>
          </cell>
          <cell r="D31" t="str">
            <v>運転手（特殊）</v>
          </cell>
          <cell r="E31">
            <v>18500</v>
          </cell>
          <cell r="F31" t="str">
            <v>人</v>
          </cell>
          <cell r="G31">
            <v>18500</v>
          </cell>
          <cell r="I31" t="str">
            <v>労務単価</v>
          </cell>
        </row>
        <row r="32">
          <cell r="C32" t="str">
            <v/>
          </cell>
          <cell r="D32" t="str">
            <v xml:space="preserve">  </v>
          </cell>
          <cell r="I32" t="str">
            <v xml:space="preserve">  </v>
          </cell>
        </row>
        <row r="33">
          <cell r="B33">
            <v>15</v>
          </cell>
          <cell r="C33" t="str">
            <v>運転手（一般）</v>
          </cell>
          <cell r="D33" t="str">
            <v>運転手（一般）</v>
          </cell>
          <cell r="E33">
            <v>15500</v>
          </cell>
          <cell r="F33" t="str">
            <v>人</v>
          </cell>
          <cell r="G33">
            <v>15500</v>
          </cell>
          <cell r="I33" t="str">
            <v>労務単価</v>
          </cell>
        </row>
        <row r="34">
          <cell r="C34" t="str">
            <v/>
          </cell>
          <cell r="D34" t="str">
            <v xml:space="preserve">  </v>
          </cell>
          <cell r="I34" t="str">
            <v xml:space="preserve">  </v>
          </cell>
        </row>
        <row r="35">
          <cell r="B35">
            <v>16</v>
          </cell>
          <cell r="C35" t="str">
            <v>潜かん工</v>
          </cell>
          <cell r="D35" t="str">
            <v>潜かん工</v>
          </cell>
          <cell r="E35">
            <v>25700</v>
          </cell>
          <cell r="F35" t="str">
            <v>人</v>
          </cell>
          <cell r="G35">
            <v>25700</v>
          </cell>
          <cell r="I35" t="str">
            <v>労務単価</v>
          </cell>
        </row>
        <row r="36">
          <cell r="C36" t="str">
            <v/>
          </cell>
          <cell r="D36" t="str">
            <v xml:space="preserve">  </v>
          </cell>
          <cell r="I36" t="str">
            <v xml:space="preserve">  </v>
          </cell>
        </row>
        <row r="37">
          <cell r="B37">
            <v>17</v>
          </cell>
          <cell r="C37" t="str">
            <v>潜かん世話役</v>
          </cell>
          <cell r="D37" t="str">
            <v>潜かん世話役</v>
          </cell>
          <cell r="E37">
            <v>27700</v>
          </cell>
          <cell r="F37" t="str">
            <v>人</v>
          </cell>
          <cell r="G37">
            <v>27700</v>
          </cell>
          <cell r="I37" t="str">
            <v>労務単価</v>
          </cell>
        </row>
        <row r="38">
          <cell r="C38" t="str">
            <v/>
          </cell>
          <cell r="D38" t="str">
            <v xml:space="preserve">  </v>
          </cell>
          <cell r="I38" t="str">
            <v xml:space="preserve">  </v>
          </cell>
        </row>
        <row r="39">
          <cell r="B39">
            <v>18</v>
          </cell>
          <cell r="C39" t="str">
            <v>さく岩工</v>
          </cell>
          <cell r="D39" t="str">
            <v>さく岩工</v>
          </cell>
          <cell r="E39">
            <v>16400</v>
          </cell>
          <cell r="F39" t="str">
            <v>人</v>
          </cell>
          <cell r="G39">
            <v>16400</v>
          </cell>
          <cell r="I39" t="str">
            <v>労務単価</v>
          </cell>
        </row>
        <row r="40">
          <cell r="C40" t="str">
            <v/>
          </cell>
          <cell r="D40" t="str">
            <v xml:space="preserve">  </v>
          </cell>
          <cell r="I40" t="str">
            <v xml:space="preserve">  </v>
          </cell>
        </row>
        <row r="41">
          <cell r="B41">
            <v>19</v>
          </cell>
          <cell r="C41" t="str">
            <v>トンネル特殊工</v>
          </cell>
          <cell r="D41" t="str">
            <v>トンネル特殊工</v>
          </cell>
          <cell r="E41">
            <v>25700</v>
          </cell>
          <cell r="F41" t="str">
            <v>人</v>
          </cell>
          <cell r="G41">
            <v>25700</v>
          </cell>
          <cell r="I41" t="str">
            <v>労務単価</v>
          </cell>
        </row>
        <row r="44">
          <cell r="B44" t="str">
            <v>番　号</v>
          </cell>
          <cell r="C44" t="str">
            <v>付番号</v>
          </cell>
          <cell r="D44" t="str">
            <v>名　　称</v>
          </cell>
          <cell r="E44" t="str">
            <v>規　　格</v>
          </cell>
          <cell r="F44" t="str">
            <v>単 位</v>
          </cell>
          <cell r="G44" t="str">
            <v>金　　額</v>
          </cell>
          <cell r="H44" t="str">
            <v>特殊製品費</v>
          </cell>
          <cell r="I44" t="str">
            <v>積算根拠</v>
          </cell>
          <cell r="J44" t="str">
            <v>摘　　要</v>
          </cell>
        </row>
        <row r="45">
          <cell r="C45" t="str">
            <v/>
          </cell>
          <cell r="D45" t="str">
            <v>　</v>
          </cell>
          <cell r="E45" t="str">
            <v xml:space="preserve">  </v>
          </cell>
          <cell r="H45" t="str">
            <v>　</v>
          </cell>
          <cell r="I45" t="str">
            <v xml:space="preserve">  </v>
          </cell>
        </row>
        <row r="46">
          <cell r="B46">
            <v>20</v>
          </cell>
          <cell r="C46" t="str">
            <v>トンネル作業員</v>
          </cell>
          <cell r="D46" t="str">
            <v>トンネル作業員</v>
          </cell>
          <cell r="E46">
            <v>20000</v>
          </cell>
          <cell r="F46" t="str">
            <v>人</v>
          </cell>
          <cell r="G46">
            <v>20000</v>
          </cell>
          <cell r="I46" t="str">
            <v>労務単価</v>
          </cell>
        </row>
        <row r="47">
          <cell r="C47" t="str">
            <v/>
          </cell>
          <cell r="D47" t="str">
            <v xml:space="preserve">  </v>
          </cell>
          <cell r="I47" t="str">
            <v xml:space="preserve">  </v>
          </cell>
        </row>
        <row r="48">
          <cell r="B48">
            <v>21</v>
          </cell>
          <cell r="C48" t="str">
            <v>トンネル世話役</v>
          </cell>
          <cell r="D48" t="str">
            <v>トンネル世話役</v>
          </cell>
          <cell r="E48">
            <v>27700</v>
          </cell>
          <cell r="F48" t="str">
            <v>人</v>
          </cell>
          <cell r="G48">
            <v>27700</v>
          </cell>
          <cell r="I48" t="str">
            <v>労務単価</v>
          </cell>
        </row>
        <row r="49">
          <cell r="C49" t="str">
            <v/>
          </cell>
          <cell r="D49" t="str">
            <v xml:space="preserve">  </v>
          </cell>
          <cell r="I49" t="str">
            <v xml:space="preserve">  </v>
          </cell>
        </row>
        <row r="50">
          <cell r="B50">
            <v>22</v>
          </cell>
          <cell r="C50" t="str">
            <v>橋梁特殊工</v>
          </cell>
          <cell r="D50" t="str">
            <v>橋梁特殊工</v>
          </cell>
          <cell r="E50">
            <v>31200</v>
          </cell>
          <cell r="F50" t="str">
            <v>人</v>
          </cell>
          <cell r="G50">
            <v>31200</v>
          </cell>
          <cell r="I50" t="str">
            <v>労務単価</v>
          </cell>
        </row>
        <row r="51">
          <cell r="C51" t="str">
            <v/>
          </cell>
          <cell r="D51" t="str">
            <v xml:space="preserve">  </v>
          </cell>
          <cell r="I51" t="str">
            <v xml:space="preserve">  </v>
          </cell>
        </row>
        <row r="52">
          <cell r="B52">
            <v>23</v>
          </cell>
          <cell r="C52" t="str">
            <v>橋梁塗装工</v>
          </cell>
          <cell r="D52" t="str">
            <v>橋梁塗装工</v>
          </cell>
          <cell r="E52">
            <v>27300</v>
          </cell>
          <cell r="F52" t="str">
            <v>人</v>
          </cell>
          <cell r="G52">
            <v>27300</v>
          </cell>
          <cell r="I52" t="str">
            <v>労務単価</v>
          </cell>
        </row>
        <row r="53">
          <cell r="C53" t="str">
            <v/>
          </cell>
          <cell r="D53" t="str">
            <v xml:space="preserve">  </v>
          </cell>
          <cell r="I53" t="str">
            <v xml:space="preserve">  </v>
          </cell>
        </row>
        <row r="54">
          <cell r="B54">
            <v>24</v>
          </cell>
          <cell r="C54" t="str">
            <v>橋梁世話役</v>
          </cell>
          <cell r="D54" t="str">
            <v>橋梁世話役</v>
          </cell>
          <cell r="E54">
            <v>34600</v>
          </cell>
          <cell r="F54" t="str">
            <v>人</v>
          </cell>
          <cell r="G54">
            <v>34600</v>
          </cell>
          <cell r="I54" t="str">
            <v>労務単価</v>
          </cell>
        </row>
        <row r="55">
          <cell r="C55" t="str">
            <v/>
          </cell>
          <cell r="D55" t="str">
            <v xml:space="preserve">  </v>
          </cell>
          <cell r="I55" t="str">
            <v xml:space="preserve">  </v>
          </cell>
        </row>
        <row r="56">
          <cell r="B56">
            <v>25</v>
          </cell>
          <cell r="C56" t="str">
            <v>土木一般世話役</v>
          </cell>
          <cell r="D56" t="str">
            <v>土木一般世話役</v>
          </cell>
          <cell r="E56">
            <v>20400</v>
          </cell>
          <cell r="F56" t="str">
            <v>人</v>
          </cell>
          <cell r="G56">
            <v>20400</v>
          </cell>
          <cell r="I56" t="str">
            <v>労務単価</v>
          </cell>
        </row>
        <row r="57">
          <cell r="C57" t="str">
            <v/>
          </cell>
          <cell r="D57" t="str">
            <v xml:space="preserve">  </v>
          </cell>
          <cell r="I57" t="str">
            <v xml:space="preserve">  </v>
          </cell>
        </row>
        <row r="58">
          <cell r="B58">
            <v>26</v>
          </cell>
          <cell r="C58" t="str">
            <v>高級船員</v>
          </cell>
          <cell r="D58" t="str">
            <v>高級船員</v>
          </cell>
          <cell r="E58">
            <v>28800</v>
          </cell>
          <cell r="F58" t="str">
            <v>人</v>
          </cell>
          <cell r="G58">
            <v>28800</v>
          </cell>
          <cell r="I58" t="str">
            <v>労務単価</v>
          </cell>
        </row>
        <row r="59">
          <cell r="C59" t="str">
            <v/>
          </cell>
          <cell r="D59" t="str">
            <v xml:space="preserve">  </v>
          </cell>
          <cell r="I59" t="str">
            <v xml:space="preserve">  </v>
          </cell>
        </row>
        <row r="60">
          <cell r="B60">
            <v>27</v>
          </cell>
          <cell r="C60" t="str">
            <v>普通船員</v>
          </cell>
          <cell r="D60" t="str">
            <v>普通船員</v>
          </cell>
          <cell r="E60">
            <v>21700</v>
          </cell>
          <cell r="F60" t="str">
            <v>人</v>
          </cell>
          <cell r="G60">
            <v>21700</v>
          </cell>
          <cell r="I60" t="str">
            <v>労務単価</v>
          </cell>
        </row>
        <row r="61">
          <cell r="C61" t="str">
            <v/>
          </cell>
          <cell r="D61" t="str">
            <v xml:space="preserve">  </v>
          </cell>
          <cell r="I61" t="str">
            <v xml:space="preserve">  </v>
          </cell>
        </row>
        <row r="62">
          <cell r="B62">
            <v>28</v>
          </cell>
          <cell r="C62" t="str">
            <v>潜水世話役</v>
          </cell>
          <cell r="D62" t="str">
            <v>潜水世話役</v>
          </cell>
          <cell r="E62">
            <v>41500</v>
          </cell>
          <cell r="F62" t="str">
            <v>人</v>
          </cell>
          <cell r="G62">
            <v>41500</v>
          </cell>
          <cell r="I62" t="str">
            <v>労務単価</v>
          </cell>
        </row>
        <row r="63">
          <cell r="C63" t="str">
            <v/>
          </cell>
          <cell r="D63" t="str">
            <v xml:space="preserve">  </v>
          </cell>
          <cell r="I63" t="str">
            <v xml:space="preserve">  </v>
          </cell>
        </row>
        <row r="64">
          <cell r="B64">
            <v>29</v>
          </cell>
          <cell r="C64" t="str">
            <v>潜水士</v>
          </cell>
          <cell r="D64" t="str">
            <v>潜水士</v>
          </cell>
          <cell r="E64">
            <v>36700</v>
          </cell>
          <cell r="F64" t="str">
            <v>人</v>
          </cell>
          <cell r="G64">
            <v>36700</v>
          </cell>
          <cell r="I64" t="str">
            <v>労務単価</v>
          </cell>
        </row>
        <row r="65">
          <cell r="C65" t="str">
            <v/>
          </cell>
          <cell r="D65" t="str">
            <v xml:space="preserve">  </v>
          </cell>
          <cell r="I65" t="str">
            <v xml:space="preserve">  </v>
          </cell>
        </row>
        <row r="66">
          <cell r="B66">
            <v>30</v>
          </cell>
          <cell r="C66" t="str">
            <v>潜水連絡員</v>
          </cell>
          <cell r="D66" t="str">
            <v>潜水連絡員</v>
          </cell>
          <cell r="E66">
            <v>25100</v>
          </cell>
          <cell r="F66" t="str">
            <v>人</v>
          </cell>
          <cell r="G66">
            <v>25100</v>
          </cell>
          <cell r="I66" t="str">
            <v>労務単価</v>
          </cell>
        </row>
        <row r="67">
          <cell r="C67" t="str">
            <v/>
          </cell>
          <cell r="D67" t="str">
            <v xml:space="preserve">  </v>
          </cell>
          <cell r="I67" t="str">
            <v xml:space="preserve">  </v>
          </cell>
        </row>
        <row r="68">
          <cell r="B68">
            <v>31</v>
          </cell>
          <cell r="C68" t="str">
            <v>潜水送気員</v>
          </cell>
          <cell r="D68" t="str">
            <v>潜水送気員</v>
          </cell>
          <cell r="E68">
            <v>24000</v>
          </cell>
          <cell r="F68" t="str">
            <v>人</v>
          </cell>
          <cell r="G68">
            <v>24000</v>
          </cell>
          <cell r="I68" t="str">
            <v>労務単価</v>
          </cell>
        </row>
        <row r="69">
          <cell r="C69" t="str">
            <v/>
          </cell>
          <cell r="D69" t="str">
            <v xml:space="preserve">  </v>
          </cell>
          <cell r="I69" t="str">
            <v xml:space="preserve">  </v>
          </cell>
        </row>
        <row r="70">
          <cell r="B70">
            <v>32</v>
          </cell>
          <cell r="C70" t="str">
            <v>山林砂防工</v>
          </cell>
          <cell r="D70" t="str">
            <v>山林砂防工</v>
          </cell>
          <cell r="E70">
            <v>17900</v>
          </cell>
          <cell r="F70" t="str">
            <v>人</v>
          </cell>
          <cell r="G70">
            <v>17900</v>
          </cell>
          <cell r="I70" t="str">
            <v>労務単価</v>
          </cell>
        </row>
        <row r="71">
          <cell r="C71" t="str">
            <v/>
          </cell>
          <cell r="D71" t="str">
            <v xml:space="preserve">  </v>
          </cell>
          <cell r="I71" t="str">
            <v xml:space="preserve">  </v>
          </cell>
        </row>
        <row r="72">
          <cell r="B72">
            <v>33</v>
          </cell>
          <cell r="C72" t="str">
            <v>軌道工</v>
          </cell>
          <cell r="D72" t="str">
            <v>軌道工</v>
          </cell>
          <cell r="E72">
            <v>26100</v>
          </cell>
          <cell r="F72" t="str">
            <v>人</v>
          </cell>
          <cell r="G72">
            <v>26100</v>
          </cell>
          <cell r="I72" t="str">
            <v>労務単価</v>
          </cell>
        </row>
        <row r="73">
          <cell r="C73" t="str">
            <v/>
          </cell>
          <cell r="D73" t="str">
            <v xml:space="preserve">  </v>
          </cell>
          <cell r="I73" t="str">
            <v xml:space="preserve">  </v>
          </cell>
        </row>
        <row r="74">
          <cell r="B74">
            <v>34</v>
          </cell>
          <cell r="C74" t="str">
            <v>型枠工</v>
          </cell>
          <cell r="D74" t="str">
            <v>型枠工</v>
          </cell>
          <cell r="E74">
            <v>19600</v>
          </cell>
          <cell r="F74" t="str">
            <v>人</v>
          </cell>
          <cell r="G74">
            <v>19600</v>
          </cell>
          <cell r="I74" t="str">
            <v>労務単価</v>
          </cell>
        </row>
        <row r="75">
          <cell r="C75" t="str">
            <v/>
          </cell>
          <cell r="D75" t="str">
            <v xml:space="preserve">  </v>
          </cell>
          <cell r="I75" t="str">
            <v xml:space="preserve">  </v>
          </cell>
        </row>
        <row r="76">
          <cell r="B76">
            <v>35</v>
          </cell>
          <cell r="C76" t="str">
            <v>大工</v>
          </cell>
          <cell r="D76" t="str">
            <v>大工</v>
          </cell>
          <cell r="E76">
            <v>19000</v>
          </cell>
          <cell r="F76" t="str">
            <v>人</v>
          </cell>
          <cell r="G76">
            <v>19000</v>
          </cell>
          <cell r="I76" t="str">
            <v>労務単価</v>
          </cell>
        </row>
        <row r="77">
          <cell r="C77" t="str">
            <v/>
          </cell>
          <cell r="D77" t="str">
            <v xml:space="preserve">  </v>
          </cell>
          <cell r="I77" t="str">
            <v xml:space="preserve">  </v>
          </cell>
        </row>
        <row r="78">
          <cell r="B78">
            <v>36</v>
          </cell>
          <cell r="C78" t="str">
            <v>左官</v>
          </cell>
          <cell r="D78" t="str">
            <v>左官</v>
          </cell>
          <cell r="E78">
            <v>19100</v>
          </cell>
          <cell r="F78" t="str">
            <v>人</v>
          </cell>
          <cell r="G78">
            <v>19100</v>
          </cell>
          <cell r="I78" t="str">
            <v>労務単価</v>
          </cell>
        </row>
        <row r="79">
          <cell r="C79" t="str">
            <v/>
          </cell>
          <cell r="D79" t="str">
            <v xml:space="preserve">  </v>
          </cell>
          <cell r="I79" t="str">
            <v xml:space="preserve">  </v>
          </cell>
        </row>
        <row r="80">
          <cell r="B80">
            <v>37</v>
          </cell>
          <cell r="C80" t="str">
            <v>配管工</v>
          </cell>
          <cell r="D80" t="str">
            <v>配管工</v>
          </cell>
          <cell r="E80">
            <v>17900</v>
          </cell>
          <cell r="F80" t="str">
            <v>人</v>
          </cell>
          <cell r="G80">
            <v>17900</v>
          </cell>
          <cell r="I80" t="str">
            <v>労務単価</v>
          </cell>
        </row>
        <row r="81">
          <cell r="C81" t="str">
            <v/>
          </cell>
          <cell r="D81" t="str">
            <v xml:space="preserve">  </v>
          </cell>
          <cell r="I81" t="str">
            <v xml:space="preserve">  </v>
          </cell>
        </row>
        <row r="82">
          <cell r="B82">
            <v>38</v>
          </cell>
          <cell r="C82" t="str">
            <v>樋門・樋管据付工</v>
          </cell>
          <cell r="D82" t="str">
            <v>樋門・樋管据付工</v>
          </cell>
          <cell r="E82">
            <v>22640</v>
          </cell>
          <cell r="F82" t="str">
            <v>人</v>
          </cell>
          <cell r="G82">
            <v>22640</v>
          </cell>
          <cell r="I82" t="str">
            <v>労務単価</v>
          </cell>
        </row>
        <row r="83">
          <cell r="C83" t="str">
            <v/>
          </cell>
          <cell r="D83" t="str">
            <v xml:space="preserve">  </v>
          </cell>
          <cell r="I83" t="str">
            <v xml:space="preserve">  </v>
          </cell>
        </row>
        <row r="84">
          <cell r="B84">
            <v>39</v>
          </cell>
          <cell r="C84" t="str">
            <v>はつり工</v>
          </cell>
          <cell r="D84" t="str">
            <v>はつり工</v>
          </cell>
          <cell r="E84">
            <v>16700</v>
          </cell>
          <cell r="F84" t="str">
            <v>人</v>
          </cell>
          <cell r="G84">
            <v>16700</v>
          </cell>
          <cell r="I84" t="str">
            <v>労務単価</v>
          </cell>
        </row>
        <row r="86">
          <cell r="B86" t="str">
            <v>番　号</v>
          </cell>
          <cell r="C86" t="str">
            <v>付番号</v>
          </cell>
          <cell r="D86" t="str">
            <v>名　　称</v>
          </cell>
          <cell r="E86" t="str">
            <v>規　　格</v>
          </cell>
          <cell r="F86" t="str">
            <v>単 位</v>
          </cell>
          <cell r="G86" t="str">
            <v>金　　額</v>
          </cell>
          <cell r="H86" t="str">
            <v>特殊製品費</v>
          </cell>
          <cell r="I86" t="str">
            <v>積算根拠</v>
          </cell>
          <cell r="J86" t="str">
            <v>摘　　要</v>
          </cell>
        </row>
        <row r="87">
          <cell r="C87" t="str">
            <v/>
          </cell>
          <cell r="D87" t="str">
            <v>　</v>
          </cell>
          <cell r="E87" t="str">
            <v xml:space="preserve">  </v>
          </cell>
          <cell r="H87" t="str">
            <v>　</v>
          </cell>
          <cell r="I87" t="str">
            <v xml:space="preserve">  </v>
          </cell>
        </row>
        <row r="88">
          <cell r="B88">
            <v>40</v>
          </cell>
          <cell r="C88" t="str">
            <v>防水工</v>
          </cell>
          <cell r="D88" t="str">
            <v>防水工</v>
          </cell>
          <cell r="E88">
            <v>15300</v>
          </cell>
          <cell r="F88" t="str">
            <v>人</v>
          </cell>
          <cell r="G88">
            <v>15300</v>
          </cell>
          <cell r="I88" t="str">
            <v>労務単価</v>
          </cell>
        </row>
        <row r="89">
          <cell r="C89" t="str">
            <v/>
          </cell>
          <cell r="D89" t="str">
            <v xml:space="preserve">  </v>
          </cell>
          <cell r="I89" t="str">
            <v xml:space="preserve">  </v>
          </cell>
        </row>
        <row r="90">
          <cell r="B90">
            <v>41</v>
          </cell>
          <cell r="C90" t="str">
            <v>板金工</v>
          </cell>
          <cell r="D90" t="str">
            <v>板金工</v>
          </cell>
          <cell r="E90">
            <v>17900</v>
          </cell>
          <cell r="F90" t="str">
            <v>人</v>
          </cell>
          <cell r="G90">
            <v>17900</v>
          </cell>
          <cell r="I90" t="str">
            <v>労務単価</v>
          </cell>
        </row>
        <row r="91">
          <cell r="C91" t="str">
            <v/>
          </cell>
          <cell r="D91" t="str">
            <v xml:space="preserve">  </v>
          </cell>
          <cell r="I91" t="str">
            <v xml:space="preserve">  </v>
          </cell>
        </row>
        <row r="92">
          <cell r="B92">
            <v>42</v>
          </cell>
          <cell r="C92" t="str">
            <v>タイル工</v>
          </cell>
          <cell r="D92" t="str">
            <v>タイル工</v>
          </cell>
          <cell r="E92">
            <v>18200</v>
          </cell>
          <cell r="F92" t="str">
            <v>人</v>
          </cell>
          <cell r="G92">
            <v>18200</v>
          </cell>
          <cell r="I92" t="str">
            <v>労務単価</v>
          </cell>
        </row>
        <row r="93">
          <cell r="C93" t="str">
            <v/>
          </cell>
          <cell r="D93" t="str">
            <v xml:space="preserve">  </v>
          </cell>
          <cell r="I93" t="str">
            <v xml:space="preserve">  </v>
          </cell>
        </row>
        <row r="94">
          <cell r="B94">
            <v>43</v>
          </cell>
          <cell r="C94" t="str">
            <v>サッシ工</v>
          </cell>
          <cell r="D94" t="str">
            <v>サッシ工</v>
          </cell>
          <cell r="E94">
            <v>14500</v>
          </cell>
          <cell r="F94" t="str">
            <v>人</v>
          </cell>
          <cell r="G94">
            <v>14500</v>
          </cell>
          <cell r="I94" t="str">
            <v>労務単価</v>
          </cell>
        </row>
        <row r="95">
          <cell r="C95" t="str">
            <v/>
          </cell>
          <cell r="D95" t="str">
            <v xml:space="preserve">  </v>
          </cell>
          <cell r="I95" t="str">
            <v xml:space="preserve">  </v>
          </cell>
        </row>
        <row r="96">
          <cell r="B96">
            <v>44</v>
          </cell>
          <cell r="C96" t="str">
            <v>屋根ふき工</v>
          </cell>
          <cell r="D96" t="str">
            <v>屋根ふき工</v>
          </cell>
          <cell r="E96">
            <v>15700</v>
          </cell>
          <cell r="F96" t="str">
            <v>人</v>
          </cell>
          <cell r="G96">
            <v>15700</v>
          </cell>
          <cell r="I96" t="str">
            <v>労務単価</v>
          </cell>
        </row>
        <row r="97">
          <cell r="C97" t="str">
            <v/>
          </cell>
          <cell r="D97" t="str">
            <v xml:space="preserve">  </v>
          </cell>
          <cell r="I97" t="str">
            <v xml:space="preserve">  </v>
          </cell>
        </row>
        <row r="98">
          <cell r="B98">
            <v>45</v>
          </cell>
          <cell r="C98" t="str">
            <v>内装工</v>
          </cell>
          <cell r="D98" t="str">
            <v>内装工</v>
          </cell>
          <cell r="E98">
            <v>15900</v>
          </cell>
          <cell r="F98" t="str">
            <v>人</v>
          </cell>
          <cell r="G98">
            <v>15900</v>
          </cell>
          <cell r="I98" t="str">
            <v>労務単価</v>
          </cell>
        </row>
        <row r="99">
          <cell r="C99" t="str">
            <v/>
          </cell>
          <cell r="D99" t="str">
            <v xml:space="preserve">  </v>
          </cell>
          <cell r="I99" t="str">
            <v xml:space="preserve">  </v>
          </cell>
        </row>
        <row r="100">
          <cell r="B100">
            <v>46</v>
          </cell>
          <cell r="C100" t="str">
            <v>ガラス工</v>
          </cell>
          <cell r="D100" t="str">
            <v>ガラス工</v>
          </cell>
          <cell r="E100">
            <v>14500</v>
          </cell>
          <cell r="F100" t="str">
            <v>人</v>
          </cell>
          <cell r="G100">
            <v>14500</v>
          </cell>
          <cell r="I100" t="str">
            <v>労務単価</v>
          </cell>
        </row>
        <row r="101">
          <cell r="C101" t="str">
            <v/>
          </cell>
          <cell r="D101" t="str">
            <v xml:space="preserve">  </v>
          </cell>
          <cell r="I101" t="str">
            <v xml:space="preserve">  </v>
          </cell>
        </row>
        <row r="102">
          <cell r="B102">
            <v>47</v>
          </cell>
          <cell r="C102" t="str">
            <v>たたみ工</v>
          </cell>
          <cell r="D102" t="str">
            <v>たたみ工</v>
          </cell>
          <cell r="E102">
            <v>16700</v>
          </cell>
          <cell r="F102" t="str">
            <v>人</v>
          </cell>
          <cell r="G102">
            <v>16700</v>
          </cell>
          <cell r="I102" t="str">
            <v>労務単価</v>
          </cell>
        </row>
        <row r="103">
          <cell r="C103" t="str">
            <v/>
          </cell>
          <cell r="D103" t="str">
            <v xml:space="preserve">  </v>
          </cell>
          <cell r="I103" t="str">
            <v xml:space="preserve">  </v>
          </cell>
        </row>
        <row r="104">
          <cell r="B104">
            <v>48</v>
          </cell>
          <cell r="C104" t="str">
            <v>建具工</v>
          </cell>
          <cell r="D104" t="str">
            <v>建具工</v>
          </cell>
          <cell r="E104">
            <v>15700</v>
          </cell>
          <cell r="F104" t="str">
            <v>人</v>
          </cell>
          <cell r="G104">
            <v>15700</v>
          </cell>
          <cell r="I104" t="str">
            <v>労務単価</v>
          </cell>
        </row>
        <row r="105">
          <cell r="C105" t="str">
            <v/>
          </cell>
          <cell r="D105" t="str">
            <v xml:space="preserve">  </v>
          </cell>
          <cell r="I105" t="str">
            <v xml:space="preserve">  </v>
          </cell>
        </row>
        <row r="106">
          <cell r="B106">
            <v>49</v>
          </cell>
          <cell r="C106" t="str">
            <v>ダクト工</v>
          </cell>
          <cell r="D106" t="str">
            <v>ダクト工</v>
          </cell>
          <cell r="E106">
            <v>17900</v>
          </cell>
          <cell r="F106" t="str">
            <v>人</v>
          </cell>
          <cell r="G106">
            <v>17900</v>
          </cell>
          <cell r="I106" t="str">
            <v>労務単価</v>
          </cell>
        </row>
        <row r="107">
          <cell r="C107" t="str">
            <v/>
          </cell>
          <cell r="D107" t="str">
            <v xml:space="preserve">  </v>
          </cell>
          <cell r="I107" t="str">
            <v xml:space="preserve">  </v>
          </cell>
        </row>
        <row r="108">
          <cell r="B108">
            <v>50</v>
          </cell>
          <cell r="C108" t="str">
            <v>保温工</v>
          </cell>
          <cell r="D108" t="str">
            <v>保温工</v>
          </cell>
          <cell r="E108">
            <v>17900</v>
          </cell>
          <cell r="F108" t="str">
            <v>人</v>
          </cell>
          <cell r="G108">
            <v>17900</v>
          </cell>
          <cell r="I108" t="str">
            <v>労務単価</v>
          </cell>
        </row>
        <row r="109">
          <cell r="C109" t="str">
            <v/>
          </cell>
          <cell r="D109" t="str">
            <v xml:space="preserve">  </v>
          </cell>
          <cell r="I109" t="str">
            <v xml:space="preserve">  </v>
          </cell>
        </row>
        <row r="110">
          <cell r="B110">
            <v>51</v>
          </cell>
          <cell r="C110" t="str">
            <v>建築ブロック工</v>
          </cell>
          <cell r="D110" t="str">
            <v>建築ブロック工</v>
          </cell>
          <cell r="E110">
            <v>17400</v>
          </cell>
          <cell r="F110" t="str">
            <v>人</v>
          </cell>
          <cell r="G110">
            <v>17400</v>
          </cell>
          <cell r="I110" t="str">
            <v>労務単価</v>
          </cell>
        </row>
        <row r="111">
          <cell r="C111" t="str">
            <v/>
          </cell>
          <cell r="D111" t="str">
            <v xml:space="preserve">  </v>
          </cell>
          <cell r="I111" t="str">
            <v xml:space="preserve">  </v>
          </cell>
        </row>
        <row r="112">
          <cell r="B112">
            <v>52</v>
          </cell>
          <cell r="C112" t="str">
            <v>設備機械工</v>
          </cell>
          <cell r="D112" t="str">
            <v>設備機械工</v>
          </cell>
          <cell r="E112">
            <v>17900</v>
          </cell>
          <cell r="F112" t="str">
            <v>人</v>
          </cell>
          <cell r="G112">
            <v>17900</v>
          </cell>
          <cell r="I112" t="str">
            <v>労務単価</v>
          </cell>
        </row>
        <row r="113">
          <cell r="C113" t="str">
            <v/>
          </cell>
          <cell r="D113" t="str">
            <v xml:space="preserve">  </v>
          </cell>
          <cell r="I113" t="str">
            <v xml:space="preserve">  </v>
          </cell>
        </row>
        <row r="114">
          <cell r="B114">
            <v>53</v>
          </cell>
          <cell r="C114" t="str">
            <v>切込砕石</v>
          </cell>
          <cell r="D114" t="str">
            <v>切込砕石</v>
          </cell>
          <cell r="E114" t="str">
            <v>40mm級</v>
          </cell>
          <cell r="F114" t="str">
            <v>ｍ3</v>
          </cell>
          <cell r="G114">
            <v>3700</v>
          </cell>
          <cell r="I114" t="str">
            <v>地区単価</v>
          </cell>
        </row>
        <row r="115">
          <cell r="C115" t="str">
            <v/>
          </cell>
          <cell r="D115" t="str">
            <v xml:space="preserve">  </v>
          </cell>
          <cell r="I115" t="str">
            <v xml:space="preserve">  </v>
          </cell>
        </row>
        <row r="116">
          <cell r="B116">
            <v>54</v>
          </cell>
          <cell r="C116" t="str">
            <v>切込砕石</v>
          </cell>
          <cell r="D116" t="str">
            <v>切込砕石</v>
          </cell>
          <cell r="E116" t="str">
            <v>80mm級</v>
          </cell>
          <cell r="F116" t="str">
            <v>ｍ3</v>
          </cell>
          <cell r="G116">
            <v>3600</v>
          </cell>
          <cell r="I116" t="str">
            <v>地区単価</v>
          </cell>
        </row>
        <row r="117">
          <cell r="C117" t="str">
            <v/>
          </cell>
          <cell r="D117" t="str">
            <v xml:space="preserve">  </v>
          </cell>
          <cell r="I117" t="str">
            <v xml:space="preserve">  </v>
          </cell>
        </row>
        <row r="118">
          <cell r="B118">
            <v>55</v>
          </cell>
          <cell r="C118" t="str">
            <v>砂</v>
          </cell>
          <cell r="D118" t="str">
            <v>砂</v>
          </cell>
          <cell r="E118">
            <v>3000</v>
          </cell>
          <cell r="F118" t="str">
            <v>ｍ3</v>
          </cell>
          <cell r="G118">
            <v>3000</v>
          </cell>
          <cell r="I118" t="str">
            <v>地区単価</v>
          </cell>
        </row>
        <row r="119">
          <cell r="C119" t="str">
            <v/>
          </cell>
          <cell r="D119" t="str">
            <v xml:space="preserve">  </v>
          </cell>
          <cell r="I119" t="str">
            <v xml:space="preserve">  </v>
          </cell>
        </row>
        <row r="120">
          <cell r="B120">
            <v>56</v>
          </cell>
          <cell r="C120" t="str">
            <v>栗石</v>
          </cell>
          <cell r="D120" t="str">
            <v>栗石</v>
          </cell>
          <cell r="E120">
            <v>4800</v>
          </cell>
          <cell r="F120" t="str">
            <v>ｍ3</v>
          </cell>
          <cell r="G120">
            <v>4800</v>
          </cell>
          <cell r="I120" t="str">
            <v>地区単価</v>
          </cell>
        </row>
        <row r="121">
          <cell r="C121" t="str">
            <v/>
          </cell>
          <cell r="D121" t="str">
            <v xml:space="preserve">  </v>
          </cell>
          <cell r="I121" t="str">
            <v xml:space="preserve">  </v>
          </cell>
        </row>
        <row r="122">
          <cell r="B122">
            <v>57</v>
          </cell>
          <cell r="C122" t="str">
            <v>玉石</v>
          </cell>
          <cell r="D122" t="str">
            <v>玉石</v>
          </cell>
          <cell r="E122">
            <v>5100</v>
          </cell>
          <cell r="F122" t="str">
            <v>ｍ3</v>
          </cell>
          <cell r="G122">
            <v>5100</v>
          </cell>
          <cell r="I122" t="str">
            <v>地区単価</v>
          </cell>
        </row>
        <row r="123">
          <cell r="C123" t="str">
            <v/>
          </cell>
          <cell r="D123" t="str">
            <v xml:space="preserve">  </v>
          </cell>
          <cell r="I123" t="str">
            <v xml:space="preserve">  </v>
          </cell>
        </row>
        <row r="124">
          <cell r="B124">
            <v>58</v>
          </cell>
          <cell r="C124" t="str">
            <v>生ｺﾝｸﾘ-ﾄ</v>
          </cell>
          <cell r="D124" t="str">
            <v>生ｺﾝｸﾘ-ﾄ</v>
          </cell>
          <cell r="E124" t="str">
            <v>C-1  S=8cm</v>
          </cell>
          <cell r="F124" t="str">
            <v>ｍ3</v>
          </cell>
          <cell r="G124">
            <v>16600</v>
          </cell>
          <cell r="H124">
            <v>16600</v>
          </cell>
          <cell r="I124" t="str">
            <v>地区単価</v>
          </cell>
        </row>
        <row r="125">
          <cell r="C125" t="str">
            <v/>
          </cell>
          <cell r="D125" t="str">
            <v xml:space="preserve">  </v>
          </cell>
          <cell r="I125" t="str">
            <v xml:space="preserve">  </v>
          </cell>
        </row>
        <row r="126">
          <cell r="B126">
            <v>59</v>
          </cell>
          <cell r="C126" t="str">
            <v>生ｺﾝｸﾘｰﾄ</v>
          </cell>
          <cell r="D126" t="str">
            <v>生ｺﾝｸﾘｰﾄ</v>
          </cell>
          <cell r="E126" t="str">
            <v>C-2  S=8cm</v>
          </cell>
          <cell r="F126" t="str">
            <v>ｍ3</v>
          </cell>
          <cell r="G126">
            <v>16650</v>
          </cell>
          <cell r="H126">
            <v>16650</v>
          </cell>
          <cell r="I126" t="str">
            <v>地区単価</v>
          </cell>
        </row>
        <row r="127">
          <cell r="C127" t="str">
            <v/>
          </cell>
          <cell r="D127" t="str">
            <v xml:space="preserve">  </v>
          </cell>
          <cell r="I127" t="str">
            <v xml:space="preserve">  </v>
          </cell>
        </row>
        <row r="128">
          <cell r="B128">
            <v>60</v>
          </cell>
          <cell r="C128" t="str">
            <v>生ｺﾝｸﾘｰﾄ</v>
          </cell>
          <cell r="D128" t="str">
            <v>生ｺﾝｸﾘｰﾄ</v>
          </cell>
          <cell r="E128" t="str">
            <v>RC-1  S=8cm</v>
          </cell>
          <cell r="F128" t="str">
            <v>ｍ3</v>
          </cell>
          <cell r="G128">
            <v>17050</v>
          </cell>
          <cell r="H128">
            <v>17050</v>
          </cell>
          <cell r="I128" t="str">
            <v>地区単価</v>
          </cell>
        </row>
        <row r="130">
          <cell r="B130" t="str">
            <v>番　号</v>
          </cell>
          <cell r="C130" t="str">
            <v>付番号</v>
          </cell>
          <cell r="D130" t="str">
            <v>名　　称</v>
          </cell>
          <cell r="E130" t="str">
            <v>規　　格</v>
          </cell>
          <cell r="F130" t="str">
            <v>単 位</v>
          </cell>
          <cell r="G130" t="str">
            <v>金　　額</v>
          </cell>
          <cell r="H130" t="str">
            <v>特殊製品費</v>
          </cell>
          <cell r="I130" t="str">
            <v>積算根拠</v>
          </cell>
          <cell r="J130" t="str">
            <v>摘　　要</v>
          </cell>
        </row>
        <row r="131">
          <cell r="C131">
            <v>61</v>
          </cell>
          <cell r="D131" t="str">
            <v>σca=180kg/cm2</v>
          </cell>
          <cell r="E131" t="str">
            <v>σca=180kg/cm2</v>
          </cell>
          <cell r="F131" t="str">
            <v xml:space="preserve">  </v>
          </cell>
          <cell r="H131" t="str">
            <v>　</v>
          </cell>
          <cell r="I131" t="str">
            <v xml:space="preserve">  </v>
          </cell>
        </row>
        <row r="132">
          <cell r="B132">
            <v>61</v>
          </cell>
          <cell r="C132" t="str">
            <v>生ｺﾝｸﾘｰﾄ</v>
          </cell>
          <cell r="D132" t="str">
            <v>生ｺﾝｸﾘｰﾄ</v>
          </cell>
          <cell r="E132" t="str">
            <v xml:space="preserve">   S=15cm</v>
          </cell>
          <cell r="F132" t="str">
            <v>ｍ3</v>
          </cell>
          <cell r="G132">
            <v>17100</v>
          </cell>
          <cell r="H132">
            <v>17100</v>
          </cell>
          <cell r="I132" t="str">
            <v>地区単価</v>
          </cell>
        </row>
        <row r="133">
          <cell r="C133">
            <v>62</v>
          </cell>
          <cell r="D133" t="str">
            <v>σca=210kg/cm2</v>
          </cell>
          <cell r="E133" t="str">
            <v>σca=210kg/cm2</v>
          </cell>
          <cell r="I133" t="str">
            <v xml:space="preserve">  </v>
          </cell>
        </row>
        <row r="134">
          <cell r="B134">
            <v>62</v>
          </cell>
          <cell r="C134" t="str">
            <v>生ｺﾝｸﾘｰﾄ</v>
          </cell>
          <cell r="D134" t="str">
            <v>生ｺﾝｸﾘｰﾄ</v>
          </cell>
          <cell r="E134" t="str">
            <v xml:space="preserve">   S=15cm</v>
          </cell>
          <cell r="F134" t="str">
            <v>ｍ3</v>
          </cell>
          <cell r="G134">
            <v>17600</v>
          </cell>
          <cell r="H134">
            <v>17600</v>
          </cell>
          <cell r="I134" t="str">
            <v>地区単価</v>
          </cell>
        </row>
        <row r="135">
          <cell r="C135">
            <v>63</v>
          </cell>
          <cell r="D135" t="str">
            <v>σca=210kg/cm2</v>
          </cell>
          <cell r="E135" t="str">
            <v>σca=210kg/cm2</v>
          </cell>
          <cell r="I135" t="str">
            <v xml:space="preserve">  </v>
          </cell>
        </row>
        <row r="136">
          <cell r="B136">
            <v>63</v>
          </cell>
          <cell r="C136" t="str">
            <v>生ｺﾝｸﾘｰﾄ</v>
          </cell>
          <cell r="D136" t="str">
            <v>生ｺﾝｸﾘｰﾄ</v>
          </cell>
          <cell r="E136" t="str">
            <v xml:space="preserve">   S=18cm</v>
          </cell>
          <cell r="F136" t="str">
            <v>ｍ3</v>
          </cell>
          <cell r="G136">
            <v>17700</v>
          </cell>
          <cell r="H136">
            <v>17700</v>
          </cell>
          <cell r="I136" t="str">
            <v>地区単価</v>
          </cell>
        </row>
        <row r="137">
          <cell r="C137">
            <v>64</v>
          </cell>
          <cell r="D137" t="str">
            <v>再生</v>
          </cell>
          <cell r="E137" t="str">
            <v>車道</v>
          </cell>
          <cell r="F137" t="str">
            <v xml:space="preserve">  </v>
          </cell>
          <cell r="I137" t="str">
            <v xml:space="preserve">  </v>
          </cell>
        </row>
        <row r="138">
          <cell r="B138">
            <v>64</v>
          </cell>
          <cell r="C138" t="str">
            <v>細粒度ｱｽｺﾝ</v>
          </cell>
          <cell r="D138" t="str">
            <v>細粒度ｱｽｺﾝ</v>
          </cell>
          <cell r="E138" t="str">
            <v>混合率20%</v>
          </cell>
          <cell r="F138" t="str">
            <v>ton</v>
          </cell>
          <cell r="G138">
            <v>11150</v>
          </cell>
          <cell r="H138">
            <v>11150</v>
          </cell>
          <cell r="I138" t="str">
            <v>地区単価</v>
          </cell>
        </row>
        <row r="139">
          <cell r="C139">
            <v>65</v>
          </cell>
          <cell r="D139" t="str">
            <v>再生</v>
          </cell>
          <cell r="E139" t="str">
            <v>車道</v>
          </cell>
          <cell r="F139" t="str">
            <v xml:space="preserve">  </v>
          </cell>
          <cell r="I139" t="str">
            <v xml:space="preserve">  </v>
          </cell>
        </row>
        <row r="140">
          <cell r="B140">
            <v>65</v>
          </cell>
          <cell r="C140" t="str">
            <v>細粒度ｱｽｺﾝ</v>
          </cell>
          <cell r="D140" t="str">
            <v>細粒度ｱｽｺﾝ</v>
          </cell>
          <cell r="E140" t="str">
            <v>混合率20% t=1cm</v>
          </cell>
          <cell r="F140" t="str">
            <v>ｍ2</v>
          </cell>
          <cell r="G140">
            <v>250</v>
          </cell>
          <cell r="H140">
            <v>250</v>
          </cell>
          <cell r="I140" t="str">
            <v>地区単価</v>
          </cell>
        </row>
        <row r="141">
          <cell r="C141">
            <v>66</v>
          </cell>
          <cell r="D141" t="str">
            <v>再生</v>
          </cell>
          <cell r="E141" t="str">
            <v>路肩装甲</v>
          </cell>
          <cell r="F141" t="str">
            <v xml:space="preserve">  </v>
          </cell>
          <cell r="I141" t="str">
            <v xml:space="preserve">  </v>
          </cell>
        </row>
        <row r="142">
          <cell r="B142">
            <v>66</v>
          </cell>
          <cell r="C142" t="str">
            <v>細粒度ｱｽｺﾝ</v>
          </cell>
          <cell r="D142" t="str">
            <v>細粒度ｱｽｺﾝ</v>
          </cell>
          <cell r="E142" t="str">
            <v>混合率20%</v>
          </cell>
          <cell r="F142" t="str">
            <v>ton</v>
          </cell>
          <cell r="G142">
            <v>11150</v>
          </cell>
          <cell r="H142">
            <v>11150</v>
          </cell>
          <cell r="I142" t="str">
            <v>地区単価</v>
          </cell>
        </row>
        <row r="143">
          <cell r="C143">
            <v>67</v>
          </cell>
          <cell r="D143" t="str">
            <v>再生</v>
          </cell>
          <cell r="E143" t="str">
            <v>路肩装甲</v>
          </cell>
          <cell r="F143" t="str">
            <v xml:space="preserve">  </v>
          </cell>
          <cell r="I143" t="str">
            <v xml:space="preserve">  </v>
          </cell>
        </row>
        <row r="144">
          <cell r="B144">
            <v>67</v>
          </cell>
          <cell r="C144" t="str">
            <v>細粒度ｱｽｺﾝ</v>
          </cell>
          <cell r="D144" t="str">
            <v>細粒度ｱｽｺﾝ</v>
          </cell>
          <cell r="E144" t="str">
            <v>混合率20% t=1cm</v>
          </cell>
          <cell r="F144" t="str">
            <v>ｍ2</v>
          </cell>
          <cell r="G144">
            <v>239</v>
          </cell>
          <cell r="H144">
            <v>239</v>
          </cell>
          <cell r="I144" t="str">
            <v>地区単価</v>
          </cell>
        </row>
        <row r="145">
          <cell r="C145">
            <v>68</v>
          </cell>
          <cell r="D145" t="str">
            <v>再生</v>
          </cell>
          <cell r="E145" t="str">
            <v>車道</v>
          </cell>
          <cell r="F145" t="str">
            <v xml:space="preserve">  </v>
          </cell>
          <cell r="I145" t="str">
            <v xml:space="preserve">  </v>
          </cell>
        </row>
        <row r="146">
          <cell r="B146">
            <v>68</v>
          </cell>
          <cell r="C146" t="str">
            <v>粗粒度ｱｽｺﾝ</v>
          </cell>
          <cell r="D146" t="str">
            <v>粗粒度ｱｽｺﾝ</v>
          </cell>
          <cell r="E146" t="str">
            <v>混合率20%</v>
          </cell>
          <cell r="F146" t="str">
            <v>ton</v>
          </cell>
          <cell r="G146">
            <v>7950</v>
          </cell>
          <cell r="H146">
            <v>7950</v>
          </cell>
          <cell r="I146" t="str">
            <v>地区単価</v>
          </cell>
        </row>
        <row r="147">
          <cell r="C147">
            <v>69</v>
          </cell>
          <cell r="D147" t="str">
            <v>再生</v>
          </cell>
          <cell r="E147" t="str">
            <v>車道</v>
          </cell>
          <cell r="F147" t="str">
            <v xml:space="preserve">  </v>
          </cell>
          <cell r="I147" t="str">
            <v xml:space="preserve">  </v>
          </cell>
        </row>
        <row r="148">
          <cell r="B148">
            <v>69</v>
          </cell>
          <cell r="C148" t="str">
            <v>粗粒度ｱｽｺﾝ</v>
          </cell>
          <cell r="D148" t="str">
            <v>粗粒度ｱｽｺﾝ</v>
          </cell>
          <cell r="E148" t="str">
            <v>混合率20% t=1cm</v>
          </cell>
          <cell r="F148" t="str">
            <v>ｍ2</v>
          </cell>
          <cell r="G148">
            <v>186</v>
          </cell>
          <cell r="H148">
            <v>186</v>
          </cell>
          <cell r="I148" t="str">
            <v>地区単価</v>
          </cell>
        </row>
        <row r="149">
          <cell r="C149">
            <v>70</v>
          </cell>
          <cell r="D149" t="str">
            <v>再生</v>
          </cell>
          <cell r="E149" t="str">
            <v>車道</v>
          </cell>
          <cell r="F149" t="str">
            <v xml:space="preserve">  </v>
          </cell>
          <cell r="I149" t="str">
            <v xml:space="preserve">  </v>
          </cell>
        </row>
        <row r="150">
          <cell r="B150">
            <v>70</v>
          </cell>
          <cell r="C150" t="str">
            <v>ｱｽﾌｧﾙﾄ安定処理</v>
          </cell>
          <cell r="D150" t="str">
            <v>ｱｽﾌｧﾙﾄ安定処理</v>
          </cell>
          <cell r="E150" t="str">
            <v>混合率20%</v>
          </cell>
          <cell r="F150" t="str">
            <v>ton</v>
          </cell>
          <cell r="G150">
            <v>6700</v>
          </cell>
          <cell r="H150">
            <v>6700</v>
          </cell>
          <cell r="I150" t="str">
            <v>地区単価</v>
          </cell>
        </row>
        <row r="151">
          <cell r="C151">
            <v>71</v>
          </cell>
          <cell r="D151" t="str">
            <v>再生</v>
          </cell>
          <cell r="E151" t="str">
            <v>車道</v>
          </cell>
          <cell r="F151" t="str">
            <v xml:space="preserve">  </v>
          </cell>
          <cell r="I151" t="str">
            <v xml:space="preserve">  </v>
          </cell>
        </row>
        <row r="152">
          <cell r="B152">
            <v>71</v>
          </cell>
          <cell r="C152" t="str">
            <v>ｱｽﾌｧﾙﾄ安定処理</v>
          </cell>
          <cell r="D152" t="str">
            <v>ｱｽﾌｧﾙﾄ安定処理</v>
          </cell>
          <cell r="E152" t="str">
            <v>混合率20% t=1cm</v>
          </cell>
          <cell r="F152" t="str">
            <v>ｍ2</v>
          </cell>
          <cell r="G152">
            <v>154</v>
          </cell>
          <cell r="H152">
            <v>154</v>
          </cell>
          <cell r="I152" t="str">
            <v>地区単価</v>
          </cell>
        </row>
        <row r="153">
          <cell r="C153" t="str">
            <v/>
          </cell>
          <cell r="D153" t="str">
            <v xml:space="preserve">  </v>
          </cell>
          <cell r="I153" t="str">
            <v xml:space="preserve">  </v>
          </cell>
        </row>
        <row r="154">
          <cell r="B154">
            <v>72</v>
          </cell>
          <cell r="C154" t="str">
            <v>生芝</v>
          </cell>
          <cell r="D154" t="str">
            <v>生芝</v>
          </cell>
          <cell r="E154">
            <v>240</v>
          </cell>
          <cell r="F154" t="str">
            <v>ｍ2</v>
          </cell>
          <cell r="G154">
            <v>240</v>
          </cell>
          <cell r="I154" t="str">
            <v>地区単価</v>
          </cell>
        </row>
        <row r="155">
          <cell r="C155">
            <v>73</v>
          </cell>
          <cell r="D155" t="str">
            <v>雨水桝(Ⅰ型A)</v>
          </cell>
          <cell r="E155" t="str">
            <v>710×355×50</v>
          </cell>
          <cell r="F155" t="str">
            <v xml:space="preserve">  </v>
          </cell>
          <cell r="I155" t="str">
            <v xml:space="preserve">  </v>
          </cell>
        </row>
        <row r="156">
          <cell r="B156">
            <v>73</v>
          </cell>
          <cell r="C156" t="str">
            <v>鉄筋ｺﾝｸﾘ-ﾄ蓋</v>
          </cell>
          <cell r="D156" t="str">
            <v>鉄筋ｺﾝｸﾘ-ﾄ蓋</v>
          </cell>
          <cell r="E156" t="str">
            <v>2枚組  W=65kg</v>
          </cell>
          <cell r="F156" t="str">
            <v>組</v>
          </cell>
          <cell r="G156">
            <v>14400</v>
          </cell>
          <cell r="H156">
            <v>14400</v>
          </cell>
          <cell r="I156" t="str">
            <v>地区単価</v>
          </cell>
        </row>
        <row r="157">
          <cell r="C157">
            <v>74</v>
          </cell>
          <cell r="D157" t="str">
            <v>雨水桝(Ⅰ型A)</v>
          </cell>
          <cell r="E157" t="str">
            <v>720×720×50</v>
          </cell>
          <cell r="F157" t="str">
            <v xml:space="preserve">  </v>
          </cell>
          <cell r="I157" t="str">
            <v xml:space="preserve">  </v>
          </cell>
        </row>
        <row r="158">
          <cell r="B158">
            <v>74</v>
          </cell>
          <cell r="C158" t="str">
            <v>同上受枠</v>
          </cell>
          <cell r="D158" t="str">
            <v>同上受枠</v>
          </cell>
          <cell r="E158" t="str">
            <v>W=7.8kg</v>
          </cell>
          <cell r="F158" t="str">
            <v>組</v>
          </cell>
          <cell r="G158">
            <v>4680</v>
          </cell>
          <cell r="H158">
            <v>4680</v>
          </cell>
          <cell r="I158" t="str">
            <v>地区単価</v>
          </cell>
        </row>
        <row r="159">
          <cell r="C159">
            <v>75</v>
          </cell>
          <cell r="D159" t="str">
            <v>雨水桝(Ⅰ型B)</v>
          </cell>
          <cell r="E159" t="str">
            <v>930×465×50</v>
          </cell>
          <cell r="F159" t="str">
            <v xml:space="preserve">  </v>
          </cell>
          <cell r="I159" t="str">
            <v xml:space="preserve">  </v>
          </cell>
        </row>
        <row r="160">
          <cell r="B160">
            <v>75</v>
          </cell>
          <cell r="C160" t="str">
            <v>鉄筋ｺﾝｸﾘ-ﾄ蓋</v>
          </cell>
          <cell r="D160" t="str">
            <v>鉄筋ｺﾝｸﾘ-ﾄ蓋</v>
          </cell>
          <cell r="E160" t="str">
            <v>2枚組  W=105kg</v>
          </cell>
          <cell r="F160" t="str">
            <v>組</v>
          </cell>
          <cell r="G160">
            <v>18400</v>
          </cell>
          <cell r="H160">
            <v>18400</v>
          </cell>
          <cell r="I160" t="str">
            <v>地区単価</v>
          </cell>
        </row>
        <row r="161">
          <cell r="C161">
            <v>76</v>
          </cell>
          <cell r="D161" t="str">
            <v>雨水桝(Ⅰ型B)</v>
          </cell>
          <cell r="E161" t="str">
            <v>940×940×50</v>
          </cell>
          <cell r="F161" t="str">
            <v xml:space="preserve">  </v>
          </cell>
          <cell r="I161" t="str">
            <v xml:space="preserve">  </v>
          </cell>
        </row>
        <row r="162">
          <cell r="B162">
            <v>76</v>
          </cell>
          <cell r="C162" t="str">
            <v>同上受枠</v>
          </cell>
          <cell r="D162" t="str">
            <v>同上受枠</v>
          </cell>
          <cell r="E162" t="str">
            <v>W=10.0kg</v>
          </cell>
          <cell r="F162" t="str">
            <v>組</v>
          </cell>
          <cell r="G162">
            <v>6000</v>
          </cell>
          <cell r="H162">
            <v>6000</v>
          </cell>
          <cell r="I162" t="str">
            <v>地区単価</v>
          </cell>
        </row>
        <row r="163">
          <cell r="C163">
            <v>77</v>
          </cell>
          <cell r="D163" t="str">
            <v>ﾌｪﾝｽ用</v>
          </cell>
          <cell r="E163" t="str">
            <v>300×300×600</v>
          </cell>
          <cell r="F163" t="str">
            <v xml:space="preserve">  </v>
          </cell>
          <cell r="I163" t="str">
            <v xml:space="preserve">  </v>
          </cell>
        </row>
        <row r="164">
          <cell r="B164">
            <v>77</v>
          </cell>
          <cell r="C164" t="str">
            <v>基礎ﾌﾞﾛｯｸ</v>
          </cell>
          <cell r="D164" t="str">
            <v>基礎ﾌﾞﾛｯｸ</v>
          </cell>
          <cell r="E164" t="str">
            <v>W=127kg</v>
          </cell>
          <cell r="F164" t="str">
            <v>個</v>
          </cell>
          <cell r="G164">
            <v>3810</v>
          </cell>
          <cell r="H164">
            <v>3810</v>
          </cell>
          <cell r="I164" t="str">
            <v>地区単価</v>
          </cell>
        </row>
        <row r="165">
          <cell r="C165">
            <v>78</v>
          </cell>
          <cell r="D165" t="str">
            <v>SD295A</v>
          </cell>
          <cell r="E165" t="str">
            <v>SD295A</v>
          </cell>
          <cell r="I165" t="str">
            <v>道土木 単価</v>
          </cell>
        </row>
        <row r="166">
          <cell r="B166">
            <v>78</v>
          </cell>
          <cell r="C166" t="str">
            <v>鉄筋</v>
          </cell>
          <cell r="D166" t="str">
            <v>鉄筋</v>
          </cell>
          <cell r="E166" t="str">
            <v>D13mm</v>
          </cell>
          <cell r="F166" t="str">
            <v>kg</v>
          </cell>
          <cell r="G166">
            <v>45</v>
          </cell>
          <cell r="H166" t="str">
            <v>割増 3%必要</v>
          </cell>
          <cell r="I166" t="str">
            <v>P23</v>
          </cell>
          <cell r="J166" t="str">
            <v>割増 3%必要</v>
          </cell>
        </row>
        <row r="167">
          <cell r="C167">
            <v>79</v>
          </cell>
          <cell r="D167" t="str">
            <v>SD295A</v>
          </cell>
          <cell r="E167" t="str">
            <v>SD295A</v>
          </cell>
          <cell r="F167" t="str">
            <v>施工規模&lt;10ton</v>
          </cell>
          <cell r="I167" t="str">
            <v xml:space="preserve">  </v>
          </cell>
          <cell r="J167" t="str">
            <v>施工規模&lt;10ton</v>
          </cell>
        </row>
        <row r="168">
          <cell r="B168">
            <v>79</v>
          </cell>
          <cell r="C168" t="str">
            <v>鉄筋加工･組立</v>
          </cell>
          <cell r="D168" t="str">
            <v>鉄筋加工･組立</v>
          </cell>
          <cell r="E168" t="str">
            <v>D13mm以下</v>
          </cell>
          <cell r="F168" t="str">
            <v>ton</v>
          </cell>
          <cell r="G168">
            <v>61000</v>
          </cell>
          <cell r="H168" t="str">
            <v>15%割増必要</v>
          </cell>
          <cell r="I168" t="str">
            <v>市場単価</v>
          </cell>
          <cell r="J168" t="str">
            <v>15%割増必要</v>
          </cell>
        </row>
        <row r="169">
          <cell r="C169" t="str">
            <v/>
          </cell>
          <cell r="D169" t="str">
            <v xml:space="preserve">  </v>
          </cell>
          <cell r="E169" t="str">
            <v xml:space="preserve">割増 500&gt; 15% </v>
          </cell>
          <cell r="I169" t="str">
            <v xml:space="preserve">  </v>
          </cell>
          <cell r="J169" t="str">
            <v xml:space="preserve">割増 500&gt; 15% </v>
          </cell>
        </row>
        <row r="170">
          <cell r="B170">
            <v>80</v>
          </cell>
          <cell r="C170" t="str">
            <v>腐食酸種子吹付</v>
          </cell>
          <cell r="D170" t="str">
            <v>腐食酸種子吹付</v>
          </cell>
          <cell r="E170">
            <v>305</v>
          </cell>
          <cell r="F170" t="str">
            <v>ｍ2</v>
          </cell>
          <cell r="G170">
            <v>305</v>
          </cell>
          <cell r="I170" t="str">
            <v>市場単価</v>
          </cell>
          <cell r="J170" t="str">
            <v>500&lt;&lt;1000  5%</v>
          </cell>
        </row>
        <row r="173">
          <cell r="B173" t="str">
            <v>番　号</v>
          </cell>
          <cell r="C173" t="str">
            <v>付番号</v>
          </cell>
          <cell r="D173" t="str">
            <v>名　　称</v>
          </cell>
          <cell r="E173" t="str">
            <v>規　　格</v>
          </cell>
          <cell r="F173" t="str">
            <v>単 位</v>
          </cell>
          <cell r="G173" t="str">
            <v>金　　額</v>
          </cell>
          <cell r="H173" t="str">
            <v>特殊製品費</v>
          </cell>
          <cell r="I173" t="str">
            <v>積算根拠</v>
          </cell>
          <cell r="J173" t="str">
            <v>摘　　要</v>
          </cell>
        </row>
        <row r="174">
          <cell r="C174" t="str">
            <v/>
          </cell>
          <cell r="D174" t="str">
            <v>　</v>
          </cell>
          <cell r="E174" t="str">
            <v xml:space="preserve">  </v>
          </cell>
          <cell r="F174" t="str">
            <v xml:space="preserve">割増 500&gt; 15% </v>
          </cell>
          <cell r="H174" t="str">
            <v>　</v>
          </cell>
          <cell r="I174" t="str">
            <v xml:space="preserve">  </v>
          </cell>
          <cell r="J174" t="str">
            <v xml:space="preserve">割増 500&gt; 15% </v>
          </cell>
        </row>
        <row r="175">
          <cell r="B175">
            <v>81</v>
          </cell>
          <cell r="C175" t="str">
            <v>有機材種子吹付</v>
          </cell>
          <cell r="D175" t="str">
            <v>有機材種子吹付</v>
          </cell>
          <cell r="E175">
            <v>527</v>
          </cell>
          <cell r="F175" t="str">
            <v>ｍ2</v>
          </cell>
          <cell r="G175">
            <v>527</v>
          </cell>
          <cell r="I175" t="str">
            <v>市場単価</v>
          </cell>
          <cell r="J175" t="str">
            <v>500&lt;&lt;1000  5%</v>
          </cell>
        </row>
        <row r="176">
          <cell r="C176">
            <v>82</v>
          </cell>
          <cell r="D176" t="str">
            <v>道土木 単価</v>
          </cell>
          <cell r="I176" t="str">
            <v>道土木 単価</v>
          </cell>
        </row>
        <row r="177">
          <cell r="B177">
            <v>82</v>
          </cell>
          <cell r="C177" t="str">
            <v>ﾌﾟﾗｲﾑｺ-ﾄ</v>
          </cell>
          <cell r="D177" t="str">
            <v>ﾌﾟﾗｲﾑｺ-ﾄ</v>
          </cell>
          <cell r="E177">
            <v>60000</v>
          </cell>
          <cell r="F177" t="str">
            <v>ton</v>
          </cell>
          <cell r="G177">
            <v>60000</v>
          </cell>
          <cell r="I177" t="str">
            <v>P12</v>
          </cell>
        </row>
        <row r="178">
          <cell r="C178">
            <v>83</v>
          </cell>
          <cell r="D178" t="str">
            <v>道土木 単価</v>
          </cell>
          <cell r="I178" t="str">
            <v>道土木 単価</v>
          </cell>
        </row>
        <row r="179">
          <cell r="B179">
            <v>83</v>
          </cell>
          <cell r="C179" t="str">
            <v>ﾀｯｸｺ-ﾄ</v>
          </cell>
          <cell r="D179" t="str">
            <v>ﾀｯｸｺ-ﾄ</v>
          </cell>
          <cell r="E179">
            <v>60000</v>
          </cell>
          <cell r="F179" t="str">
            <v>ton</v>
          </cell>
          <cell r="G179">
            <v>60000</v>
          </cell>
          <cell r="I179" t="str">
            <v>P12</v>
          </cell>
        </row>
        <row r="180">
          <cell r="C180">
            <v>84</v>
          </cell>
          <cell r="D180" t="str">
            <v>引張強度</v>
          </cell>
          <cell r="E180" t="str">
            <v>引張強度</v>
          </cell>
          <cell r="I180" t="str">
            <v>道土木 単価</v>
          </cell>
        </row>
        <row r="181">
          <cell r="B181">
            <v>84</v>
          </cell>
          <cell r="C181" t="str">
            <v>不織布</v>
          </cell>
          <cell r="D181" t="str">
            <v>不織布</v>
          </cell>
          <cell r="E181" t="str">
            <v>50kg/5cm以下級</v>
          </cell>
          <cell r="F181" t="str">
            <v>ｍ2</v>
          </cell>
          <cell r="G181">
            <v>430</v>
          </cell>
          <cell r="H181">
            <v>430</v>
          </cell>
          <cell r="I181" t="str">
            <v>P112</v>
          </cell>
        </row>
        <row r="182">
          <cell r="C182">
            <v>85</v>
          </cell>
          <cell r="D182" t="str">
            <v>引張強度</v>
          </cell>
          <cell r="E182" t="str">
            <v>引張強度</v>
          </cell>
          <cell r="I182" t="str">
            <v>道土木 単価</v>
          </cell>
        </row>
        <row r="183">
          <cell r="B183">
            <v>85</v>
          </cell>
          <cell r="C183" t="str">
            <v>不織布</v>
          </cell>
          <cell r="D183" t="str">
            <v>不織布</v>
          </cell>
          <cell r="E183" t="str">
            <v>50kg/5cm以上級</v>
          </cell>
          <cell r="F183" t="str">
            <v>ｍ2</v>
          </cell>
          <cell r="G183">
            <v>540</v>
          </cell>
          <cell r="H183">
            <v>540</v>
          </cell>
          <cell r="I183" t="str">
            <v>P112</v>
          </cell>
        </row>
        <row r="184">
          <cell r="C184">
            <v>86</v>
          </cell>
          <cell r="D184" t="str">
            <v>引張強度</v>
          </cell>
          <cell r="E184" t="str">
            <v>引張強度</v>
          </cell>
          <cell r="I184" t="str">
            <v>道土木 単価</v>
          </cell>
        </row>
        <row r="185">
          <cell r="B185">
            <v>86</v>
          </cell>
          <cell r="C185" t="str">
            <v>不織布</v>
          </cell>
          <cell r="D185" t="str">
            <v>不織布</v>
          </cell>
          <cell r="E185" t="str">
            <v>100kg/5cm以上級</v>
          </cell>
          <cell r="F185" t="str">
            <v>ｍ2</v>
          </cell>
          <cell r="G185">
            <v>1300</v>
          </cell>
          <cell r="H185">
            <v>1300</v>
          </cell>
          <cell r="I185" t="str">
            <v>P112</v>
          </cell>
        </row>
        <row r="186">
          <cell r="C186">
            <v>87</v>
          </cell>
          <cell r="D186" t="str">
            <v>270～370kg/m2</v>
          </cell>
          <cell r="E186" t="str">
            <v>270～370kg/m2</v>
          </cell>
          <cell r="I186" t="str">
            <v>道土木 単価</v>
          </cell>
        </row>
        <row r="187">
          <cell r="B187">
            <v>87</v>
          </cell>
          <cell r="C187" t="str">
            <v>連結ﾌﾞﾛｯｸ</v>
          </cell>
          <cell r="D187" t="str">
            <v>連結ﾌﾞﾛｯｸ</v>
          </cell>
          <cell r="E187" t="str">
            <v>150kg/ｹ未満</v>
          </cell>
          <cell r="F187" t="str">
            <v>kg</v>
          </cell>
          <cell r="G187">
            <v>20.2</v>
          </cell>
          <cell r="H187">
            <v>20.2</v>
          </cell>
          <cell r="I187" t="str">
            <v>P118</v>
          </cell>
        </row>
        <row r="188">
          <cell r="C188">
            <v>88</v>
          </cell>
          <cell r="D188" t="str">
            <v>270～370kg/m2</v>
          </cell>
          <cell r="E188" t="str">
            <v>270～370kg/m2</v>
          </cell>
          <cell r="I188" t="str">
            <v>道土木 単価</v>
          </cell>
        </row>
        <row r="189">
          <cell r="B189">
            <v>88</v>
          </cell>
          <cell r="C189" t="str">
            <v>連結ﾌﾞﾛｯｸ</v>
          </cell>
          <cell r="D189" t="str">
            <v>連結ﾌﾞﾛｯｸ</v>
          </cell>
          <cell r="E189" t="str">
            <v>150kg/ｹ以上</v>
          </cell>
          <cell r="F189" t="str">
            <v>kg</v>
          </cell>
          <cell r="G189">
            <v>21.1</v>
          </cell>
          <cell r="H189">
            <v>21.1</v>
          </cell>
          <cell r="I189" t="str">
            <v>P118</v>
          </cell>
        </row>
        <row r="190">
          <cell r="C190">
            <v>89</v>
          </cell>
          <cell r="D190" t="str">
            <v>道土木 単価</v>
          </cell>
          <cell r="I190" t="str">
            <v>道土木 単価</v>
          </cell>
        </row>
        <row r="191">
          <cell r="B191">
            <v>89</v>
          </cell>
          <cell r="C191" t="str">
            <v>連結線</v>
          </cell>
          <cell r="D191" t="str">
            <v>連結線</v>
          </cell>
          <cell r="E191" t="str">
            <v>φ6mm 4本/m2</v>
          </cell>
          <cell r="F191" t="str">
            <v>ｍ2</v>
          </cell>
          <cell r="G191">
            <v>201</v>
          </cell>
          <cell r="I191" t="str">
            <v>P119</v>
          </cell>
        </row>
        <row r="192">
          <cell r="C192">
            <v>90</v>
          </cell>
          <cell r="D192" t="str">
            <v>道土木 単価</v>
          </cell>
          <cell r="I192" t="str">
            <v>道土木 単価</v>
          </cell>
        </row>
        <row r="193">
          <cell r="B193">
            <v>90</v>
          </cell>
          <cell r="C193" t="str">
            <v>連結線</v>
          </cell>
          <cell r="D193" t="str">
            <v>連結線</v>
          </cell>
          <cell r="E193" t="str">
            <v>φ6mm 2本/m2</v>
          </cell>
          <cell r="F193" t="str">
            <v>ｍ2</v>
          </cell>
          <cell r="G193">
            <v>105</v>
          </cell>
          <cell r="I193" t="str">
            <v>P119</v>
          </cell>
        </row>
        <row r="194">
          <cell r="C194">
            <v>91</v>
          </cell>
          <cell r="D194" t="str">
            <v>道土木 単価</v>
          </cell>
          <cell r="I194" t="str">
            <v>道土木 単価</v>
          </cell>
        </row>
        <row r="195">
          <cell r="B195">
            <v>91</v>
          </cell>
          <cell r="C195" t="str">
            <v>連結線</v>
          </cell>
          <cell r="D195" t="str">
            <v>連結線</v>
          </cell>
          <cell r="E195" t="str">
            <v>φ6mm 1本/m2</v>
          </cell>
          <cell r="F195" t="str">
            <v>ｍ2</v>
          </cell>
          <cell r="G195">
            <v>59</v>
          </cell>
          <cell r="I195" t="str">
            <v>P119</v>
          </cell>
        </row>
        <row r="196">
          <cell r="C196">
            <v>92</v>
          </cell>
          <cell r="D196" t="str">
            <v>道土木 単価</v>
          </cell>
          <cell r="I196" t="str">
            <v>道土木 単価</v>
          </cell>
        </row>
        <row r="197">
          <cell r="B197">
            <v>92</v>
          </cell>
          <cell r="C197" t="str">
            <v>連結線</v>
          </cell>
          <cell r="D197" t="str">
            <v>連結線</v>
          </cell>
          <cell r="E197" t="str">
            <v>φ8mm 1本/m2</v>
          </cell>
          <cell r="F197" t="str">
            <v>ｍ2</v>
          </cell>
          <cell r="G197">
            <v>122</v>
          </cell>
          <cell r="I197" t="str">
            <v>P119</v>
          </cell>
        </row>
        <row r="198">
          <cell r="C198">
            <v>93</v>
          </cell>
          <cell r="D198" t="str">
            <v>既製品</v>
          </cell>
          <cell r="E198" t="str">
            <v>道土木 単価</v>
          </cell>
          <cell r="I198" t="str">
            <v>道土木 単価</v>
          </cell>
        </row>
        <row r="199">
          <cell r="B199">
            <v>93</v>
          </cell>
          <cell r="C199" t="str">
            <v>基礎ﾌﾞﾛｯｸ</v>
          </cell>
          <cell r="D199" t="str">
            <v>基礎ﾌﾞﾛｯｸ</v>
          </cell>
          <cell r="E199">
            <v>22</v>
          </cell>
          <cell r="F199" t="str">
            <v>kg</v>
          </cell>
          <cell r="G199">
            <v>22</v>
          </cell>
          <cell r="H199">
            <v>22</v>
          </cell>
          <cell r="I199" t="str">
            <v>P125</v>
          </cell>
        </row>
        <row r="200">
          <cell r="C200">
            <v>94</v>
          </cell>
          <cell r="D200" t="str">
            <v>遠心力</v>
          </cell>
          <cell r="E200" t="str">
            <v>2種  B型</v>
          </cell>
          <cell r="F200" t="str">
            <v>道土木 単価</v>
          </cell>
          <cell r="I200" t="str">
            <v>道土木 単価</v>
          </cell>
        </row>
        <row r="201">
          <cell r="B201">
            <v>94</v>
          </cell>
          <cell r="C201" t="str">
            <v>鉄筋ｺﾝｸﾘ-ﾄ管</v>
          </cell>
          <cell r="D201" t="str">
            <v>鉄筋ｺﾝｸﾘ-ﾄ管</v>
          </cell>
          <cell r="E201" t="str">
            <v>φ600</v>
          </cell>
          <cell r="F201" t="str">
            <v>ｍ</v>
          </cell>
          <cell r="G201">
            <v>11700</v>
          </cell>
          <cell r="H201">
            <v>11700</v>
          </cell>
          <cell r="I201" t="str">
            <v>P126</v>
          </cell>
        </row>
        <row r="202">
          <cell r="C202">
            <v>95</v>
          </cell>
          <cell r="D202" t="str">
            <v>普通管</v>
          </cell>
          <cell r="E202" t="str">
            <v xml:space="preserve">1種  </v>
          </cell>
          <cell r="F202" t="str">
            <v>道土木 単価</v>
          </cell>
          <cell r="I202" t="str">
            <v>道土木 単価</v>
          </cell>
        </row>
        <row r="203">
          <cell r="B203">
            <v>95</v>
          </cell>
          <cell r="C203" t="str">
            <v>鉄筋ｺﾝｸﾘ-ﾄ管</v>
          </cell>
          <cell r="D203" t="str">
            <v>鉄筋ｺﾝｸﾘ-ﾄ管</v>
          </cell>
          <cell r="E203" t="str">
            <v>φ600</v>
          </cell>
          <cell r="F203" t="str">
            <v>ｍ</v>
          </cell>
          <cell r="G203">
            <v>7040</v>
          </cell>
          <cell r="H203">
            <v>7040</v>
          </cell>
          <cell r="I203" t="str">
            <v>P129</v>
          </cell>
        </row>
        <row r="204">
          <cell r="C204">
            <v>96</v>
          </cell>
          <cell r="D204" t="str">
            <v>Ｕ型ﾄﾗﾌ</v>
          </cell>
          <cell r="E204" t="str">
            <v>L=200cm</v>
          </cell>
          <cell r="F204" t="str">
            <v>道土木 単価</v>
          </cell>
          <cell r="I204" t="str">
            <v>道土木 単価</v>
          </cell>
        </row>
        <row r="205">
          <cell r="B205">
            <v>96</v>
          </cell>
          <cell r="C205" t="str">
            <v>U-300(B)</v>
          </cell>
          <cell r="D205" t="str">
            <v>U-300(B)</v>
          </cell>
          <cell r="E205" t="str">
            <v>W=260kg/ｹ</v>
          </cell>
          <cell r="F205" t="str">
            <v>ｍ</v>
          </cell>
          <cell r="G205">
            <v>2890</v>
          </cell>
          <cell r="H205">
            <v>2890</v>
          </cell>
          <cell r="I205" t="str">
            <v>P147</v>
          </cell>
        </row>
        <row r="206">
          <cell r="C206">
            <v>97</v>
          </cell>
          <cell r="D206" t="str">
            <v>Ｕ型ﾄﾗﾌ</v>
          </cell>
          <cell r="E206" t="str">
            <v>JIS A5305</v>
          </cell>
          <cell r="F206" t="str">
            <v>道土木 単価</v>
          </cell>
          <cell r="I206" t="str">
            <v>道土木 単価</v>
          </cell>
        </row>
        <row r="207">
          <cell r="B207">
            <v>97</v>
          </cell>
          <cell r="C207" t="str">
            <v>U-300(B)</v>
          </cell>
          <cell r="D207" t="str">
            <v>U-300(B)</v>
          </cell>
          <cell r="E207" t="str">
            <v>L=60cm</v>
          </cell>
          <cell r="F207" t="str">
            <v>ｍ</v>
          </cell>
          <cell r="G207">
            <v>2570</v>
          </cell>
          <cell r="H207">
            <v>2570</v>
          </cell>
          <cell r="I207" t="str">
            <v>P143</v>
          </cell>
        </row>
        <row r="208">
          <cell r="C208">
            <v>98</v>
          </cell>
          <cell r="D208" t="str">
            <v>Ｕ型ﾄﾗﾌ蓋</v>
          </cell>
          <cell r="E208" t="str">
            <v>JIS A5334  1種</v>
          </cell>
          <cell r="F208" t="str">
            <v>道土木 単価</v>
          </cell>
          <cell r="I208" t="str">
            <v>道土木 単価</v>
          </cell>
        </row>
        <row r="209">
          <cell r="B209">
            <v>98</v>
          </cell>
          <cell r="C209" t="str">
            <v>ｺﾝｸﾘｰﾄ蓋</v>
          </cell>
          <cell r="D209" t="str">
            <v>ｺﾝｸﾘｰﾄ蓋</v>
          </cell>
          <cell r="E209" t="str">
            <v>U-300用 L=60cm</v>
          </cell>
          <cell r="F209" t="str">
            <v>ｍ</v>
          </cell>
          <cell r="G209">
            <v>1130</v>
          </cell>
          <cell r="H209">
            <v>1130</v>
          </cell>
          <cell r="I209" t="str">
            <v>P143</v>
          </cell>
        </row>
        <row r="210">
          <cell r="C210">
            <v>99</v>
          </cell>
          <cell r="D210" t="str">
            <v>雨水桝 Ⅰ型A</v>
          </cell>
          <cell r="E210" t="str">
            <v>840×920×180/120</v>
          </cell>
          <cell r="F210" t="str">
            <v>道土木 単価</v>
          </cell>
          <cell r="I210" t="str">
            <v>道土木 単価</v>
          </cell>
        </row>
        <row r="211">
          <cell r="B211">
            <v>99</v>
          </cell>
          <cell r="C211" t="str">
            <v>上部桝</v>
          </cell>
          <cell r="D211" t="str">
            <v>上部桝</v>
          </cell>
          <cell r="E211" t="str">
            <v>W=302kg/個</v>
          </cell>
          <cell r="F211" t="str">
            <v>個</v>
          </cell>
          <cell r="G211">
            <v>10500</v>
          </cell>
          <cell r="H211">
            <v>10500</v>
          </cell>
          <cell r="I211" t="str">
            <v>P151</v>
          </cell>
        </row>
        <row r="212">
          <cell r="C212">
            <v>100</v>
          </cell>
          <cell r="D212" t="str">
            <v>雨水桝 Ⅰ型A</v>
          </cell>
          <cell r="E212" t="str">
            <v>840×840×1000</v>
          </cell>
          <cell r="F212" t="str">
            <v>道土木 単価</v>
          </cell>
          <cell r="I212" t="str">
            <v>道土木 単価</v>
          </cell>
        </row>
        <row r="213">
          <cell r="B213">
            <v>100</v>
          </cell>
          <cell r="C213" t="str">
            <v>下部桝</v>
          </cell>
          <cell r="D213" t="str">
            <v>下部桝</v>
          </cell>
          <cell r="E213" t="str">
            <v>W=912kg/個</v>
          </cell>
          <cell r="F213" t="str">
            <v>個</v>
          </cell>
          <cell r="G213">
            <v>26700</v>
          </cell>
          <cell r="H213">
            <v>26700</v>
          </cell>
          <cell r="I213" t="str">
            <v>P151</v>
          </cell>
        </row>
        <row r="216">
          <cell r="B216" t="str">
            <v>番　号</v>
          </cell>
          <cell r="C216" t="str">
            <v>付番号</v>
          </cell>
          <cell r="D216" t="str">
            <v>名　　称</v>
          </cell>
          <cell r="E216" t="str">
            <v>規　　格</v>
          </cell>
          <cell r="F216" t="str">
            <v>単 位</v>
          </cell>
          <cell r="G216" t="str">
            <v>金　　額</v>
          </cell>
          <cell r="H216" t="str">
            <v>特殊製品費</v>
          </cell>
          <cell r="I216" t="str">
            <v>積算根拠</v>
          </cell>
          <cell r="J216" t="str">
            <v>摘　　要</v>
          </cell>
        </row>
        <row r="217">
          <cell r="C217">
            <v>101</v>
          </cell>
          <cell r="D217" t="str">
            <v>雨水桝 Ⅰ型A</v>
          </cell>
          <cell r="E217" t="str">
            <v>840×840×50</v>
          </cell>
          <cell r="F217" t="str">
            <v>道土木 単価</v>
          </cell>
          <cell r="I217" t="str">
            <v>道土木 単価</v>
          </cell>
        </row>
        <row r="218">
          <cell r="B218">
            <v>101</v>
          </cell>
          <cell r="C218" t="str">
            <v>中間桝</v>
          </cell>
          <cell r="D218" t="str">
            <v>中間桝</v>
          </cell>
          <cell r="E218" t="str">
            <v>W=60kg/個</v>
          </cell>
          <cell r="F218" t="str">
            <v>個</v>
          </cell>
          <cell r="G218">
            <v>2050</v>
          </cell>
          <cell r="H218">
            <v>2050</v>
          </cell>
          <cell r="I218" t="str">
            <v>P151</v>
          </cell>
        </row>
        <row r="219">
          <cell r="C219">
            <v>102</v>
          </cell>
          <cell r="D219" t="str">
            <v>雨水桝 Ⅰ型A</v>
          </cell>
          <cell r="E219" t="str">
            <v>840×840×100</v>
          </cell>
          <cell r="F219" t="str">
            <v>道土木 単価</v>
          </cell>
          <cell r="I219" t="str">
            <v>道土木 単価</v>
          </cell>
        </row>
        <row r="220">
          <cell r="B220">
            <v>102</v>
          </cell>
          <cell r="C220" t="str">
            <v>中間桝</v>
          </cell>
          <cell r="D220" t="str">
            <v>中間桝</v>
          </cell>
          <cell r="E220" t="str">
            <v>W=102kg/個</v>
          </cell>
          <cell r="F220" t="str">
            <v>個</v>
          </cell>
          <cell r="G220">
            <v>3740</v>
          </cell>
          <cell r="H220">
            <v>3740</v>
          </cell>
          <cell r="I220" t="str">
            <v>P151</v>
          </cell>
        </row>
        <row r="221">
          <cell r="C221">
            <v>103</v>
          </cell>
          <cell r="D221" t="str">
            <v>雨水桝 Ⅰ型A</v>
          </cell>
          <cell r="E221" t="str">
            <v>840×840×150</v>
          </cell>
          <cell r="F221" t="str">
            <v>道土木 単価</v>
          </cell>
          <cell r="I221" t="str">
            <v>道土木 単価</v>
          </cell>
        </row>
        <row r="222">
          <cell r="B222">
            <v>103</v>
          </cell>
          <cell r="C222" t="str">
            <v>中間桝</v>
          </cell>
          <cell r="D222" t="str">
            <v>中間桝</v>
          </cell>
          <cell r="E222" t="str">
            <v>W=144kg/個</v>
          </cell>
          <cell r="F222" t="str">
            <v>個</v>
          </cell>
          <cell r="G222">
            <v>4980</v>
          </cell>
          <cell r="H222">
            <v>4980</v>
          </cell>
          <cell r="I222" t="str">
            <v>P151</v>
          </cell>
        </row>
        <row r="223">
          <cell r="C223">
            <v>104</v>
          </cell>
          <cell r="D223" t="str">
            <v>雨水桝 Ⅰ型A</v>
          </cell>
          <cell r="E223" t="str">
            <v>840×840×200</v>
          </cell>
          <cell r="F223" t="str">
            <v>道土木 単価</v>
          </cell>
          <cell r="I223" t="str">
            <v>道土木 単価</v>
          </cell>
        </row>
        <row r="224">
          <cell r="B224">
            <v>104</v>
          </cell>
          <cell r="C224" t="str">
            <v>中間桝</v>
          </cell>
          <cell r="D224" t="str">
            <v>中間桝</v>
          </cell>
          <cell r="E224" t="str">
            <v>W=185kg/個</v>
          </cell>
          <cell r="F224" t="str">
            <v>個</v>
          </cell>
          <cell r="G224">
            <v>6000</v>
          </cell>
          <cell r="H224">
            <v>6000</v>
          </cell>
          <cell r="I224" t="str">
            <v>P151</v>
          </cell>
        </row>
        <row r="225">
          <cell r="C225">
            <v>105</v>
          </cell>
          <cell r="D225" t="str">
            <v>雨水桝 Ⅰ型A</v>
          </cell>
          <cell r="E225" t="str">
            <v>840×840×250</v>
          </cell>
          <cell r="F225" t="str">
            <v>道土木 単価</v>
          </cell>
          <cell r="I225" t="str">
            <v>道土木 単価</v>
          </cell>
        </row>
        <row r="226">
          <cell r="B226">
            <v>105</v>
          </cell>
          <cell r="C226" t="str">
            <v>中間桝</v>
          </cell>
          <cell r="D226" t="str">
            <v>中間桝</v>
          </cell>
          <cell r="E226" t="str">
            <v>W=226kg/個</v>
          </cell>
          <cell r="F226" t="str">
            <v>個</v>
          </cell>
          <cell r="G226">
            <v>7120</v>
          </cell>
          <cell r="H226">
            <v>7120</v>
          </cell>
          <cell r="I226" t="str">
            <v>P151</v>
          </cell>
        </row>
        <row r="227">
          <cell r="C227">
            <v>106</v>
          </cell>
          <cell r="D227" t="str">
            <v>雨水桝 Ⅰ型A</v>
          </cell>
          <cell r="E227" t="str">
            <v>840×840×300</v>
          </cell>
          <cell r="F227" t="str">
            <v>道土木 単価</v>
          </cell>
          <cell r="I227" t="str">
            <v>道土木 単価</v>
          </cell>
        </row>
        <row r="228">
          <cell r="B228">
            <v>106</v>
          </cell>
          <cell r="C228" t="str">
            <v>中間桝</v>
          </cell>
          <cell r="D228" t="str">
            <v>中間桝</v>
          </cell>
          <cell r="E228" t="str">
            <v>W=268kg/個</v>
          </cell>
          <cell r="F228" t="str">
            <v>個</v>
          </cell>
          <cell r="G228">
            <v>8010</v>
          </cell>
          <cell r="H228">
            <v>8010</v>
          </cell>
          <cell r="I228" t="str">
            <v>P151</v>
          </cell>
        </row>
        <row r="229">
          <cell r="C229">
            <v>107</v>
          </cell>
          <cell r="D229" t="str">
            <v>雨水桝 Ⅰ型A</v>
          </cell>
          <cell r="E229" t="str">
            <v>840×840×350</v>
          </cell>
          <cell r="F229" t="str">
            <v>道土木 単価</v>
          </cell>
          <cell r="I229" t="str">
            <v>道土木 単価</v>
          </cell>
        </row>
        <row r="230">
          <cell r="B230">
            <v>107</v>
          </cell>
          <cell r="C230" t="str">
            <v>中間桝</v>
          </cell>
          <cell r="D230" t="str">
            <v>中間桝</v>
          </cell>
          <cell r="E230" t="str">
            <v>W=309kg/個</v>
          </cell>
          <cell r="F230" t="str">
            <v>個</v>
          </cell>
          <cell r="G230">
            <v>9560</v>
          </cell>
          <cell r="H230">
            <v>9560</v>
          </cell>
          <cell r="I230" t="str">
            <v>P151</v>
          </cell>
        </row>
        <row r="231">
          <cell r="C231">
            <v>108</v>
          </cell>
          <cell r="D231" t="str">
            <v>雨水桝 Ⅰ型A</v>
          </cell>
          <cell r="E231" t="str">
            <v>840×840×400</v>
          </cell>
          <cell r="F231" t="str">
            <v>道土木 単価</v>
          </cell>
          <cell r="I231" t="str">
            <v>道土木 単価</v>
          </cell>
        </row>
        <row r="232">
          <cell r="B232">
            <v>108</v>
          </cell>
          <cell r="C232" t="str">
            <v>中間桝</v>
          </cell>
          <cell r="D232" t="str">
            <v>中間桝</v>
          </cell>
          <cell r="E232" t="str">
            <v>W=351kg/個</v>
          </cell>
          <cell r="F232" t="str">
            <v>個</v>
          </cell>
          <cell r="G232">
            <v>10800</v>
          </cell>
          <cell r="H232">
            <v>10800</v>
          </cell>
          <cell r="I232" t="str">
            <v>P151</v>
          </cell>
        </row>
        <row r="233">
          <cell r="C233">
            <v>109</v>
          </cell>
          <cell r="D233" t="str">
            <v>雨水桝 Ⅰ型A</v>
          </cell>
          <cell r="E233" t="str">
            <v>840×840×450</v>
          </cell>
          <cell r="F233" t="str">
            <v>道土木 単価</v>
          </cell>
          <cell r="I233" t="str">
            <v>道土木 単価</v>
          </cell>
        </row>
        <row r="234">
          <cell r="B234">
            <v>109</v>
          </cell>
          <cell r="C234" t="str">
            <v>中間桝</v>
          </cell>
          <cell r="D234" t="str">
            <v>中間桝</v>
          </cell>
          <cell r="E234" t="str">
            <v>W=392kg/個</v>
          </cell>
          <cell r="F234" t="str">
            <v>個</v>
          </cell>
          <cell r="G234">
            <v>11400</v>
          </cell>
          <cell r="H234">
            <v>11400</v>
          </cell>
          <cell r="I234" t="str">
            <v>P151</v>
          </cell>
        </row>
        <row r="235">
          <cell r="C235">
            <v>110</v>
          </cell>
          <cell r="D235" t="str">
            <v>雨水桝 Ⅰ型A</v>
          </cell>
          <cell r="E235" t="str">
            <v>840×840×500</v>
          </cell>
          <cell r="F235" t="str">
            <v>道土木 単価</v>
          </cell>
          <cell r="I235" t="str">
            <v>道土木 単価</v>
          </cell>
        </row>
        <row r="236">
          <cell r="B236">
            <v>110</v>
          </cell>
          <cell r="C236" t="str">
            <v>中間桝</v>
          </cell>
          <cell r="D236" t="str">
            <v>中間桝</v>
          </cell>
          <cell r="E236" t="str">
            <v>W=434kg/個</v>
          </cell>
          <cell r="F236" t="str">
            <v>個</v>
          </cell>
          <cell r="G236">
            <v>12600</v>
          </cell>
          <cell r="H236">
            <v>12600</v>
          </cell>
          <cell r="I236" t="str">
            <v>P151</v>
          </cell>
        </row>
        <row r="237">
          <cell r="C237">
            <v>111</v>
          </cell>
          <cell r="D237" t="str">
            <v>雨水桝 Ⅰ型A</v>
          </cell>
          <cell r="E237" t="str">
            <v>840×840×550</v>
          </cell>
          <cell r="F237" t="str">
            <v>道土木 単価</v>
          </cell>
          <cell r="I237" t="str">
            <v>道土木 単価</v>
          </cell>
        </row>
        <row r="238">
          <cell r="B238">
            <v>111</v>
          </cell>
          <cell r="C238" t="str">
            <v>中間桝</v>
          </cell>
          <cell r="D238" t="str">
            <v>中間桝</v>
          </cell>
          <cell r="E238" t="str">
            <v>W=475kg/個</v>
          </cell>
          <cell r="F238" t="str">
            <v>個</v>
          </cell>
          <cell r="G238">
            <v>13400</v>
          </cell>
          <cell r="H238">
            <v>13400</v>
          </cell>
          <cell r="I238" t="str">
            <v>P151</v>
          </cell>
        </row>
        <row r="239">
          <cell r="C239">
            <v>112</v>
          </cell>
          <cell r="D239" t="str">
            <v>雨水桝 Ⅰ型A</v>
          </cell>
          <cell r="E239" t="str">
            <v>840×840×600</v>
          </cell>
          <cell r="F239" t="str">
            <v>道土木 単価</v>
          </cell>
          <cell r="I239" t="str">
            <v>道土木 単価</v>
          </cell>
        </row>
        <row r="240">
          <cell r="B240">
            <v>112</v>
          </cell>
          <cell r="C240" t="str">
            <v>中間桝</v>
          </cell>
          <cell r="D240" t="str">
            <v>中間桝</v>
          </cell>
          <cell r="E240" t="str">
            <v>W=514kg/個</v>
          </cell>
          <cell r="F240" t="str">
            <v>個</v>
          </cell>
          <cell r="G240">
            <v>15400</v>
          </cell>
          <cell r="H240">
            <v>15400</v>
          </cell>
          <cell r="I240" t="str">
            <v>P151</v>
          </cell>
        </row>
        <row r="241">
          <cell r="C241">
            <v>113</v>
          </cell>
          <cell r="D241" t="str">
            <v>雨水桝 Ⅰ型A</v>
          </cell>
          <cell r="E241" t="str">
            <v>840×840×650</v>
          </cell>
          <cell r="F241" t="str">
            <v>道土木 単価</v>
          </cell>
          <cell r="I241" t="str">
            <v>道土木 単価</v>
          </cell>
        </row>
        <row r="242">
          <cell r="B242">
            <v>113</v>
          </cell>
          <cell r="C242" t="str">
            <v>中間桝</v>
          </cell>
          <cell r="D242" t="str">
            <v>中間桝</v>
          </cell>
          <cell r="E242" t="str">
            <v>W=558kg/個</v>
          </cell>
          <cell r="F242" t="str">
            <v>個</v>
          </cell>
          <cell r="G242">
            <v>16000</v>
          </cell>
          <cell r="H242">
            <v>16000</v>
          </cell>
          <cell r="I242" t="str">
            <v>P151</v>
          </cell>
        </row>
        <row r="243">
          <cell r="C243">
            <v>114</v>
          </cell>
          <cell r="D243" t="str">
            <v>雨水桝 Ⅰ型A</v>
          </cell>
          <cell r="E243" t="str">
            <v>840×840×700</v>
          </cell>
          <cell r="F243" t="str">
            <v>道土木 単価</v>
          </cell>
          <cell r="I243" t="str">
            <v>道土木 単価</v>
          </cell>
        </row>
        <row r="244">
          <cell r="B244">
            <v>114</v>
          </cell>
          <cell r="C244" t="str">
            <v>中間桝</v>
          </cell>
          <cell r="D244" t="str">
            <v>中間桝</v>
          </cell>
          <cell r="E244" t="str">
            <v>W=600kg/個</v>
          </cell>
          <cell r="F244" t="str">
            <v>個</v>
          </cell>
          <cell r="G244">
            <v>17000</v>
          </cell>
          <cell r="H244">
            <v>17000</v>
          </cell>
          <cell r="I244" t="str">
            <v>P151</v>
          </cell>
        </row>
        <row r="245">
          <cell r="C245">
            <v>115</v>
          </cell>
          <cell r="D245" t="str">
            <v>雨水桝 Ⅰ型A</v>
          </cell>
          <cell r="E245" t="str">
            <v>840×840×750</v>
          </cell>
          <cell r="F245" t="str">
            <v>道土木 単価</v>
          </cell>
          <cell r="I245" t="str">
            <v>道土木 単価</v>
          </cell>
        </row>
        <row r="246">
          <cell r="B246">
            <v>115</v>
          </cell>
          <cell r="C246" t="str">
            <v>中間桝</v>
          </cell>
          <cell r="D246" t="str">
            <v>中間桝</v>
          </cell>
          <cell r="E246" t="str">
            <v>W=641kg/個</v>
          </cell>
          <cell r="F246" t="str">
            <v>個</v>
          </cell>
          <cell r="G246">
            <v>18900</v>
          </cell>
          <cell r="H246">
            <v>18900</v>
          </cell>
          <cell r="I246" t="str">
            <v>P151</v>
          </cell>
        </row>
        <row r="247">
          <cell r="C247">
            <v>116</v>
          </cell>
          <cell r="D247" t="str">
            <v>雨水桝 Ⅰ型A</v>
          </cell>
          <cell r="E247" t="str">
            <v>840×840×800</v>
          </cell>
          <cell r="F247" t="str">
            <v>道土木 単価</v>
          </cell>
          <cell r="I247" t="str">
            <v>道土木 単価</v>
          </cell>
        </row>
        <row r="248">
          <cell r="B248">
            <v>116</v>
          </cell>
          <cell r="C248" t="str">
            <v>中間桝</v>
          </cell>
          <cell r="D248" t="str">
            <v>中間桝</v>
          </cell>
          <cell r="E248" t="str">
            <v>W=683kg/個</v>
          </cell>
          <cell r="F248" t="str">
            <v>個</v>
          </cell>
          <cell r="G248">
            <v>20100</v>
          </cell>
          <cell r="H248">
            <v>20100</v>
          </cell>
          <cell r="I248" t="str">
            <v>P151</v>
          </cell>
        </row>
        <row r="249">
          <cell r="C249">
            <v>117</v>
          </cell>
          <cell r="D249" t="str">
            <v>雨水桝 Ⅰ型A</v>
          </cell>
          <cell r="E249" t="str">
            <v>840×840×850</v>
          </cell>
          <cell r="F249" t="str">
            <v>道土木 単価</v>
          </cell>
          <cell r="I249" t="str">
            <v>道土木 単価</v>
          </cell>
        </row>
        <row r="250">
          <cell r="B250">
            <v>117</v>
          </cell>
          <cell r="C250" t="str">
            <v>中間桝</v>
          </cell>
          <cell r="D250" t="str">
            <v>中間桝</v>
          </cell>
          <cell r="E250" t="str">
            <v>W=724kg/個</v>
          </cell>
          <cell r="F250" t="str">
            <v>個</v>
          </cell>
          <cell r="G250">
            <v>21600</v>
          </cell>
          <cell r="H250">
            <v>21600</v>
          </cell>
          <cell r="I250" t="str">
            <v>P151</v>
          </cell>
        </row>
        <row r="251">
          <cell r="C251">
            <v>118</v>
          </cell>
          <cell r="D251" t="str">
            <v>雨水桝 Ⅰ型A</v>
          </cell>
          <cell r="E251" t="str">
            <v>840×840×900</v>
          </cell>
          <cell r="F251" t="str">
            <v>道土木 単価</v>
          </cell>
          <cell r="I251" t="str">
            <v>道土木 単価</v>
          </cell>
        </row>
        <row r="252">
          <cell r="B252">
            <v>118</v>
          </cell>
          <cell r="C252" t="str">
            <v>中間桝</v>
          </cell>
          <cell r="D252" t="str">
            <v>中間桝</v>
          </cell>
          <cell r="E252" t="str">
            <v>W=766kg/個</v>
          </cell>
          <cell r="F252" t="str">
            <v>個</v>
          </cell>
          <cell r="G252">
            <v>22400</v>
          </cell>
          <cell r="H252">
            <v>22400</v>
          </cell>
          <cell r="I252" t="str">
            <v>P151</v>
          </cell>
        </row>
        <row r="253">
          <cell r="C253">
            <v>119</v>
          </cell>
          <cell r="D253" t="str">
            <v>雨水桝 Ⅰ型A</v>
          </cell>
          <cell r="E253" t="str">
            <v>840×840×950</v>
          </cell>
          <cell r="F253" t="str">
            <v>道土木 単価</v>
          </cell>
          <cell r="I253" t="str">
            <v>道土木 単価</v>
          </cell>
        </row>
        <row r="254">
          <cell r="B254">
            <v>119</v>
          </cell>
          <cell r="C254" t="str">
            <v>中間桝</v>
          </cell>
          <cell r="D254" t="str">
            <v>中間桝</v>
          </cell>
          <cell r="E254" t="str">
            <v>W=807kg/個</v>
          </cell>
          <cell r="F254" t="str">
            <v>個</v>
          </cell>
          <cell r="G254">
            <v>23000</v>
          </cell>
          <cell r="H254">
            <v>23000</v>
          </cell>
          <cell r="I254" t="str">
            <v>P151</v>
          </cell>
        </row>
        <row r="255">
          <cell r="C255">
            <v>120</v>
          </cell>
          <cell r="D255" t="str">
            <v>雨水桝 Ⅰ型A</v>
          </cell>
          <cell r="E255" t="str">
            <v>840×840×1000</v>
          </cell>
          <cell r="F255" t="str">
            <v>道土木 単価</v>
          </cell>
          <cell r="I255" t="str">
            <v>道土木 単価</v>
          </cell>
        </row>
        <row r="256">
          <cell r="B256">
            <v>120</v>
          </cell>
          <cell r="C256" t="str">
            <v>中間桝</v>
          </cell>
          <cell r="D256" t="str">
            <v>中間桝</v>
          </cell>
          <cell r="E256" t="str">
            <v>W=849kg/個</v>
          </cell>
          <cell r="F256" t="str">
            <v>個</v>
          </cell>
          <cell r="G256">
            <v>24200</v>
          </cell>
          <cell r="H256">
            <v>24200</v>
          </cell>
          <cell r="I256" t="str">
            <v>P151</v>
          </cell>
        </row>
        <row r="259">
          <cell r="B259" t="str">
            <v>番　号</v>
          </cell>
          <cell r="C259" t="str">
            <v>付番号</v>
          </cell>
          <cell r="D259" t="str">
            <v>名　　称</v>
          </cell>
          <cell r="E259" t="str">
            <v>規　　格</v>
          </cell>
          <cell r="F259" t="str">
            <v>単 位</v>
          </cell>
          <cell r="G259" t="str">
            <v>金　　額</v>
          </cell>
          <cell r="H259" t="str">
            <v>特殊製品費</v>
          </cell>
          <cell r="I259" t="str">
            <v>積算根拠</v>
          </cell>
          <cell r="J259" t="str">
            <v>摘　　要</v>
          </cell>
        </row>
        <row r="260">
          <cell r="C260">
            <v>121</v>
          </cell>
          <cell r="D260" t="str">
            <v>雨水桝 Ⅰ型B</v>
          </cell>
          <cell r="E260" t="str">
            <v>1100×1100×180/210</v>
          </cell>
          <cell r="F260" t="str">
            <v>道土木 単価</v>
          </cell>
          <cell r="I260" t="str">
            <v>道土木 単価</v>
          </cell>
        </row>
        <row r="261">
          <cell r="B261">
            <v>121</v>
          </cell>
          <cell r="C261" t="str">
            <v>上部桝</v>
          </cell>
          <cell r="D261" t="str">
            <v>上部桝</v>
          </cell>
          <cell r="E261" t="str">
            <v>W=526kg/個</v>
          </cell>
          <cell r="F261" t="str">
            <v>個</v>
          </cell>
          <cell r="G261">
            <v>15400</v>
          </cell>
          <cell r="H261">
            <v>15400</v>
          </cell>
          <cell r="I261" t="str">
            <v>P151</v>
          </cell>
        </row>
        <row r="262">
          <cell r="C262">
            <v>122</v>
          </cell>
          <cell r="D262" t="str">
            <v>雨水桝 Ⅰ型B</v>
          </cell>
          <cell r="E262" t="str">
            <v>1100×1100×1200</v>
          </cell>
          <cell r="F262" t="str">
            <v>道土木 単価</v>
          </cell>
          <cell r="I262" t="str">
            <v>道土木 単価</v>
          </cell>
        </row>
        <row r="263">
          <cell r="B263">
            <v>122</v>
          </cell>
          <cell r="C263" t="str">
            <v>下部桝</v>
          </cell>
          <cell r="D263" t="str">
            <v>下部桝</v>
          </cell>
          <cell r="E263" t="str">
            <v>W=1707kg/個</v>
          </cell>
          <cell r="F263" t="str">
            <v>個</v>
          </cell>
          <cell r="G263">
            <v>49200</v>
          </cell>
          <cell r="H263">
            <v>49200</v>
          </cell>
          <cell r="I263" t="str">
            <v>P151</v>
          </cell>
        </row>
        <row r="264">
          <cell r="C264">
            <v>123</v>
          </cell>
          <cell r="D264" t="str">
            <v>雨水桝 Ⅰ型B</v>
          </cell>
          <cell r="E264" t="str">
            <v>1100×1100×50</v>
          </cell>
          <cell r="F264" t="str">
            <v>道土木 単価</v>
          </cell>
          <cell r="I264" t="str">
            <v>道土木 単価</v>
          </cell>
        </row>
        <row r="265">
          <cell r="B265">
            <v>123</v>
          </cell>
          <cell r="C265" t="str">
            <v>中間桝</v>
          </cell>
          <cell r="D265" t="str">
            <v>中間桝</v>
          </cell>
          <cell r="E265" t="str">
            <v>W=90kg/個</v>
          </cell>
          <cell r="F265" t="str">
            <v>個</v>
          </cell>
          <cell r="G265">
            <v>2650</v>
          </cell>
          <cell r="H265">
            <v>2650</v>
          </cell>
          <cell r="I265" t="str">
            <v>P151</v>
          </cell>
        </row>
        <row r="266">
          <cell r="C266">
            <v>124</v>
          </cell>
          <cell r="D266" t="str">
            <v>雨水桝 Ⅰ型B</v>
          </cell>
          <cell r="E266" t="str">
            <v>1100×1100×100</v>
          </cell>
          <cell r="F266" t="str">
            <v>道土木 単価</v>
          </cell>
          <cell r="I266" t="str">
            <v>道土木 単価</v>
          </cell>
        </row>
        <row r="267">
          <cell r="B267">
            <v>124</v>
          </cell>
          <cell r="C267" t="str">
            <v>中間桝</v>
          </cell>
          <cell r="D267" t="str">
            <v>中間桝</v>
          </cell>
          <cell r="E267" t="str">
            <v>W=166kg/個</v>
          </cell>
          <cell r="F267" t="str">
            <v>個</v>
          </cell>
          <cell r="G267">
            <v>4920</v>
          </cell>
          <cell r="H267">
            <v>4920</v>
          </cell>
          <cell r="I267" t="str">
            <v>P151</v>
          </cell>
        </row>
        <row r="268">
          <cell r="C268">
            <v>125</v>
          </cell>
          <cell r="D268" t="str">
            <v>雨水桝 Ⅰ型B</v>
          </cell>
          <cell r="E268" t="str">
            <v>1100×1100×150</v>
          </cell>
          <cell r="F268" t="str">
            <v>道土木 単価</v>
          </cell>
          <cell r="I268" t="str">
            <v>道土木 単価</v>
          </cell>
        </row>
        <row r="269">
          <cell r="B269">
            <v>125</v>
          </cell>
          <cell r="C269" t="str">
            <v>中間桝</v>
          </cell>
          <cell r="D269" t="str">
            <v>中間桝</v>
          </cell>
          <cell r="E269" t="str">
            <v>W=235kg/個</v>
          </cell>
          <cell r="F269" t="str">
            <v>個</v>
          </cell>
          <cell r="G269">
            <v>6640</v>
          </cell>
          <cell r="H269">
            <v>6640</v>
          </cell>
          <cell r="I269" t="str">
            <v>P151</v>
          </cell>
        </row>
        <row r="270">
          <cell r="C270">
            <v>126</v>
          </cell>
          <cell r="D270" t="str">
            <v>雨水桝 Ⅰ型B</v>
          </cell>
          <cell r="E270" t="str">
            <v>1100×1100×200</v>
          </cell>
          <cell r="F270" t="str">
            <v>道土木 単価</v>
          </cell>
          <cell r="I270" t="str">
            <v>道土木 単価</v>
          </cell>
        </row>
        <row r="271">
          <cell r="B271">
            <v>126</v>
          </cell>
          <cell r="C271" t="str">
            <v>中間桝</v>
          </cell>
          <cell r="D271" t="str">
            <v>中間桝</v>
          </cell>
          <cell r="E271" t="str">
            <v>W=302kg/個</v>
          </cell>
          <cell r="F271" t="str">
            <v>個</v>
          </cell>
          <cell r="G271">
            <v>8860</v>
          </cell>
          <cell r="H271">
            <v>8860</v>
          </cell>
          <cell r="I271" t="str">
            <v>P151</v>
          </cell>
        </row>
        <row r="272">
          <cell r="C272">
            <v>127</v>
          </cell>
          <cell r="D272" t="str">
            <v>雨水桝 Ⅰ型B</v>
          </cell>
          <cell r="E272" t="str">
            <v>1100×1100×250</v>
          </cell>
          <cell r="F272" t="str">
            <v>道土木 単価</v>
          </cell>
          <cell r="I272" t="str">
            <v>道土木 単価</v>
          </cell>
        </row>
        <row r="273">
          <cell r="B273">
            <v>127</v>
          </cell>
          <cell r="C273" t="str">
            <v>中間桝</v>
          </cell>
          <cell r="D273" t="str">
            <v>中間桝</v>
          </cell>
          <cell r="E273" t="str">
            <v>W=372kg/個</v>
          </cell>
          <cell r="F273" t="str">
            <v>個</v>
          </cell>
          <cell r="G273">
            <v>10600</v>
          </cell>
          <cell r="H273">
            <v>10600</v>
          </cell>
          <cell r="I273" t="str">
            <v>P151</v>
          </cell>
        </row>
        <row r="274">
          <cell r="C274">
            <v>128</v>
          </cell>
          <cell r="D274" t="str">
            <v>雨水桝 Ⅰ型B</v>
          </cell>
          <cell r="E274" t="str">
            <v>1100×1100×300</v>
          </cell>
          <cell r="F274" t="str">
            <v>道土木 単価</v>
          </cell>
          <cell r="I274" t="str">
            <v>道土木 単価</v>
          </cell>
        </row>
        <row r="275">
          <cell r="B275">
            <v>128</v>
          </cell>
          <cell r="C275" t="str">
            <v>中間桝</v>
          </cell>
          <cell r="D275" t="str">
            <v>中間桝</v>
          </cell>
          <cell r="E275" t="str">
            <v>W=439kg/個</v>
          </cell>
          <cell r="F275" t="str">
            <v>個</v>
          </cell>
          <cell r="G275">
            <v>12800</v>
          </cell>
          <cell r="H275">
            <v>12800</v>
          </cell>
          <cell r="I275" t="str">
            <v>P151</v>
          </cell>
        </row>
        <row r="276">
          <cell r="C276">
            <v>129</v>
          </cell>
          <cell r="D276" t="str">
            <v>雨水桝 Ⅰ型B</v>
          </cell>
          <cell r="E276" t="str">
            <v>1100×1100×350</v>
          </cell>
          <cell r="F276" t="str">
            <v>道土木 単価</v>
          </cell>
          <cell r="I276" t="str">
            <v>道土木 単価</v>
          </cell>
        </row>
        <row r="277">
          <cell r="B277">
            <v>129</v>
          </cell>
          <cell r="C277" t="str">
            <v>中間桝</v>
          </cell>
          <cell r="D277" t="str">
            <v>中間桝</v>
          </cell>
          <cell r="E277" t="str">
            <v>W=509kg/個</v>
          </cell>
          <cell r="F277" t="str">
            <v>個</v>
          </cell>
          <cell r="G277">
            <v>14300</v>
          </cell>
          <cell r="H277">
            <v>14300</v>
          </cell>
          <cell r="I277" t="str">
            <v>P151</v>
          </cell>
        </row>
        <row r="278">
          <cell r="C278">
            <v>130</v>
          </cell>
          <cell r="D278" t="str">
            <v>雨水桝 Ⅰ型B</v>
          </cell>
          <cell r="E278" t="str">
            <v>1100×1100×400</v>
          </cell>
          <cell r="F278" t="str">
            <v>道土木 単価</v>
          </cell>
          <cell r="I278" t="str">
            <v>道土木 単価</v>
          </cell>
        </row>
        <row r="279">
          <cell r="B279">
            <v>130</v>
          </cell>
          <cell r="C279" t="str">
            <v>中間桝</v>
          </cell>
          <cell r="D279" t="str">
            <v>中間桝</v>
          </cell>
          <cell r="E279" t="str">
            <v>W=576kg/個</v>
          </cell>
          <cell r="F279" t="str">
            <v>個</v>
          </cell>
          <cell r="G279">
            <v>16900</v>
          </cell>
          <cell r="H279">
            <v>16900</v>
          </cell>
          <cell r="I279" t="str">
            <v>P151</v>
          </cell>
        </row>
        <row r="280">
          <cell r="C280">
            <v>131</v>
          </cell>
          <cell r="D280" t="str">
            <v>雨水桝 Ⅰ型B</v>
          </cell>
          <cell r="E280" t="str">
            <v>1100×1100×450</v>
          </cell>
          <cell r="F280" t="str">
            <v>道土木 単価</v>
          </cell>
          <cell r="I280" t="str">
            <v>道土木 単価</v>
          </cell>
        </row>
        <row r="281">
          <cell r="B281">
            <v>131</v>
          </cell>
          <cell r="C281" t="str">
            <v>中間桝</v>
          </cell>
          <cell r="D281" t="str">
            <v>中間桝</v>
          </cell>
          <cell r="E281" t="str">
            <v>W=646kg/個</v>
          </cell>
          <cell r="F281" t="str">
            <v>個</v>
          </cell>
          <cell r="G281">
            <v>18300</v>
          </cell>
          <cell r="H281">
            <v>18300</v>
          </cell>
          <cell r="I281" t="str">
            <v>P151</v>
          </cell>
        </row>
        <row r="282">
          <cell r="C282">
            <v>132</v>
          </cell>
          <cell r="D282" t="str">
            <v>雨水桝 Ⅰ型B</v>
          </cell>
          <cell r="E282" t="str">
            <v>1100×1100×500</v>
          </cell>
          <cell r="F282" t="str">
            <v>道土木 単価</v>
          </cell>
          <cell r="I282" t="str">
            <v>道土木 単価</v>
          </cell>
        </row>
        <row r="283">
          <cell r="B283">
            <v>132</v>
          </cell>
          <cell r="C283" t="str">
            <v>中間桝</v>
          </cell>
          <cell r="D283" t="str">
            <v>中間桝</v>
          </cell>
          <cell r="E283" t="str">
            <v>W=713kg/個</v>
          </cell>
          <cell r="F283" t="str">
            <v>個</v>
          </cell>
          <cell r="G283">
            <v>20900</v>
          </cell>
          <cell r="H283">
            <v>20900</v>
          </cell>
          <cell r="I283" t="str">
            <v>P151</v>
          </cell>
        </row>
        <row r="284">
          <cell r="C284">
            <v>133</v>
          </cell>
          <cell r="D284" t="str">
            <v>雨水桝 Ⅰ型B</v>
          </cell>
          <cell r="E284" t="str">
            <v>1100×1100×550</v>
          </cell>
          <cell r="F284" t="str">
            <v>道土木 単価</v>
          </cell>
          <cell r="I284" t="str">
            <v>道土木 単価</v>
          </cell>
        </row>
        <row r="285">
          <cell r="B285">
            <v>133</v>
          </cell>
          <cell r="C285" t="str">
            <v>中間桝</v>
          </cell>
          <cell r="D285" t="str">
            <v>中間桝</v>
          </cell>
          <cell r="E285" t="str">
            <v>W=780kg/個</v>
          </cell>
          <cell r="F285" t="str">
            <v>個</v>
          </cell>
          <cell r="G285">
            <v>22500</v>
          </cell>
          <cell r="H285">
            <v>22500</v>
          </cell>
          <cell r="I285" t="str">
            <v>P151</v>
          </cell>
        </row>
        <row r="286">
          <cell r="C286">
            <v>134</v>
          </cell>
          <cell r="D286" t="str">
            <v>雨水桝 Ⅰ型B</v>
          </cell>
          <cell r="E286" t="str">
            <v>1100×1100×600</v>
          </cell>
          <cell r="F286" t="str">
            <v>道土木 単価</v>
          </cell>
          <cell r="I286" t="str">
            <v>道土木 単価</v>
          </cell>
        </row>
        <row r="287">
          <cell r="B287">
            <v>134</v>
          </cell>
          <cell r="C287" t="str">
            <v>中間桝</v>
          </cell>
          <cell r="D287" t="str">
            <v>中間桝</v>
          </cell>
          <cell r="E287" t="str">
            <v>W=870kg/個</v>
          </cell>
          <cell r="F287" t="str">
            <v>個</v>
          </cell>
          <cell r="G287">
            <v>24900</v>
          </cell>
          <cell r="H287">
            <v>24900</v>
          </cell>
          <cell r="I287" t="str">
            <v>P151</v>
          </cell>
        </row>
        <row r="288">
          <cell r="C288">
            <v>135</v>
          </cell>
          <cell r="D288" t="str">
            <v>雨水桝 Ⅰ型B</v>
          </cell>
          <cell r="E288" t="str">
            <v>1100×1100×650</v>
          </cell>
          <cell r="F288" t="str">
            <v>道土木 単価</v>
          </cell>
          <cell r="I288" t="str">
            <v>道土木 単価</v>
          </cell>
        </row>
        <row r="289">
          <cell r="B289">
            <v>135</v>
          </cell>
          <cell r="C289" t="str">
            <v>中間桝</v>
          </cell>
          <cell r="D289" t="str">
            <v>中間桝</v>
          </cell>
          <cell r="E289" t="str">
            <v>W=919kg/個</v>
          </cell>
          <cell r="F289" t="str">
            <v>個</v>
          </cell>
          <cell r="G289">
            <v>26300</v>
          </cell>
          <cell r="H289">
            <v>26300</v>
          </cell>
          <cell r="I289" t="str">
            <v>P151</v>
          </cell>
        </row>
        <row r="290">
          <cell r="C290">
            <v>136</v>
          </cell>
          <cell r="D290" t="str">
            <v>雨水桝 Ⅰ型B</v>
          </cell>
          <cell r="E290" t="str">
            <v>1100×1100×700</v>
          </cell>
          <cell r="F290" t="str">
            <v>道土木 単価</v>
          </cell>
          <cell r="I290" t="str">
            <v>道土木 単価</v>
          </cell>
        </row>
        <row r="291">
          <cell r="B291">
            <v>136</v>
          </cell>
          <cell r="C291" t="str">
            <v>中間桝</v>
          </cell>
          <cell r="D291" t="str">
            <v>中間桝</v>
          </cell>
          <cell r="E291" t="str">
            <v>W=988kg/個</v>
          </cell>
          <cell r="F291" t="str">
            <v>個</v>
          </cell>
          <cell r="G291">
            <v>29000</v>
          </cell>
          <cell r="H291">
            <v>29000</v>
          </cell>
          <cell r="I291" t="str">
            <v>P151</v>
          </cell>
        </row>
        <row r="292">
          <cell r="C292">
            <v>137</v>
          </cell>
          <cell r="D292" t="str">
            <v>雨水桝 Ⅰ型B</v>
          </cell>
          <cell r="E292" t="str">
            <v>1100×1100×750</v>
          </cell>
          <cell r="F292" t="str">
            <v>道土木 単価</v>
          </cell>
          <cell r="I292" t="str">
            <v>道土木 単価</v>
          </cell>
        </row>
        <row r="293">
          <cell r="B293">
            <v>137</v>
          </cell>
          <cell r="C293" t="str">
            <v>中間桝</v>
          </cell>
          <cell r="D293" t="str">
            <v>中間桝</v>
          </cell>
          <cell r="E293" t="str">
            <v>W=1056kg/個</v>
          </cell>
          <cell r="F293" t="str">
            <v>個</v>
          </cell>
          <cell r="G293">
            <v>31000</v>
          </cell>
          <cell r="H293">
            <v>31000</v>
          </cell>
          <cell r="I293" t="str">
            <v>P151</v>
          </cell>
        </row>
        <row r="294">
          <cell r="C294">
            <v>138</v>
          </cell>
          <cell r="D294" t="str">
            <v>雨水桝 Ⅰ型B</v>
          </cell>
          <cell r="E294" t="str">
            <v>1100×1100×800</v>
          </cell>
          <cell r="F294" t="str">
            <v>道土木 単価</v>
          </cell>
          <cell r="I294" t="str">
            <v>道土木 単価</v>
          </cell>
        </row>
        <row r="295">
          <cell r="B295">
            <v>138</v>
          </cell>
          <cell r="C295" t="str">
            <v>中間桝</v>
          </cell>
          <cell r="D295" t="str">
            <v>中間桝</v>
          </cell>
          <cell r="E295" t="str">
            <v>W=1123kg/個</v>
          </cell>
          <cell r="F295" t="str">
            <v>個</v>
          </cell>
          <cell r="G295">
            <v>33100</v>
          </cell>
          <cell r="H295">
            <v>33100</v>
          </cell>
          <cell r="I295" t="str">
            <v>P151</v>
          </cell>
        </row>
        <row r="296">
          <cell r="C296">
            <v>139</v>
          </cell>
          <cell r="D296" t="str">
            <v>雨水桝 Ⅰ型B</v>
          </cell>
          <cell r="E296" t="str">
            <v>1100×1100×850</v>
          </cell>
          <cell r="F296" t="str">
            <v>道土木 単価</v>
          </cell>
          <cell r="I296" t="str">
            <v>道土木 単価</v>
          </cell>
        </row>
        <row r="297">
          <cell r="B297">
            <v>139</v>
          </cell>
          <cell r="C297" t="str">
            <v>中間桝</v>
          </cell>
          <cell r="D297" t="str">
            <v>中間桝</v>
          </cell>
          <cell r="E297" t="str">
            <v>W=1193kg/個</v>
          </cell>
          <cell r="F297" t="str">
            <v>個</v>
          </cell>
          <cell r="G297">
            <v>35400</v>
          </cell>
          <cell r="H297">
            <v>35400</v>
          </cell>
          <cell r="I297" t="str">
            <v>P151</v>
          </cell>
        </row>
        <row r="298">
          <cell r="C298">
            <v>140</v>
          </cell>
          <cell r="D298" t="str">
            <v>雨水桝 Ⅰ型B</v>
          </cell>
          <cell r="E298" t="str">
            <v>1100×1100×900</v>
          </cell>
          <cell r="F298" t="str">
            <v>道土木 単価</v>
          </cell>
          <cell r="I298" t="str">
            <v>道土木 単価</v>
          </cell>
        </row>
        <row r="299">
          <cell r="B299">
            <v>140</v>
          </cell>
          <cell r="C299" t="str">
            <v>中間桝</v>
          </cell>
          <cell r="D299" t="str">
            <v>中間桝</v>
          </cell>
          <cell r="E299" t="str">
            <v>W=1260kg/個</v>
          </cell>
          <cell r="F299" t="str">
            <v>個</v>
          </cell>
          <cell r="G299">
            <v>37800</v>
          </cell>
          <cell r="H299">
            <v>37800</v>
          </cell>
          <cell r="I299" t="str">
            <v>P151</v>
          </cell>
        </row>
        <row r="302">
          <cell r="B302" t="str">
            <v>番　号</v>
          </cell>
          <cell r="C302" t="str">
            <v>付番号</v>
          </cell>
          <cell r="D302" t="str">
            <v>名　　称</v>
          </cell>
          <cell r="E302" t="str">
            <v>規　　格</v>
          </cell>
          <cell r="F302" t="str">
            <v>単 位</v>
          </cell>
          <cell r="G302" t="str">
            <v>金　　額</v>
          </cell>
          <cell r="H302" t="str">
            <v>特殊製品費</v>
          </cell>
          <cell r="I302" t="str">
            <v>積算根拠</v>
          </cell>
          <cell r="J302" t="str">
            <v>摘　　要</v>
          </cell>
        </row>
        <row r="303">
          <cell r="C303">
            <v>141</v>
          </cell>
          <cell r="D303" t="str">
            <v>雨水桝 Ⅰ型B</v>
          </cell>
          <cell r="E303" t="str">
            <v>1100×1100×950</v>
          </cell>
          <cell r="F303" t="str">
            <v>道土木 単価</v>
          </cell>
          <cell r="I303" t="str">
            <v>道土木 単価</v>
          </cell>
        </row>
        <row r="304">
          <cell r="B304">
            <v>141</v>
          </cell>
          <cell r="C304" t="str">
            <v>中間桝</v>
          </cell>
          <cell r="D304" t="str">
            <v>中間桝</v>
          </cell>
          <cell r="E304" t="str">
            <v>W=1330kg/個</v>
          </cell>
          <cell r="F304" t="str">
            <v>個</v>
          </cell>
          <cell r="G304">
            <v>39600</v>
          </cell>
          <cell r="H304">
            <v>39600</v>
          </cell>
          <cell r="I304" t="str">
            <v>P151</v>
          </cell>
        </row>
        <row r="305">
          <cell r="C305">
            <v>142</v>
          </cell>
          <cell r="D305" t="str">
            <v>雨水桝 Ⅰ型B</v>
          </cell>
          <cell r="E305" t="str">
            <v>1100×1100×1000</v>
          </cell>
          <cell r="F305" t="str">
            <v>道土木 単価</v>
          </cell>
          <cell r="I305" t="str">
            <v>道土木 単価</v>
          </cell>
        </row>
        <row r="306">
          <cell r="B306">
            <v>142</v>
          </cell>
          <cell r="C306" t="str">
            <v>中間桝</v>
          </cell>
          <cell r="D306" t="str">
            <v>中間桝</v>
          </cell>
          <cell r="E306" t="str">
            <v>W=1397kg/個</v>
          </cell>
          <cell r="F306" t="str">
            <v>個</v>
          </cell>
          <cell r="G306">
            <v>41300</v>
          </cell>
          <cell r="H306">
            <v>41300</v>
          </cell>
          <cell r="I306" t="str">
            <v>P151</v>
          </cell>
        </row>
        <row r="307">
          <cell r="C307">
            <v>143</v>
          </cell>
          <cell r="D307" t="str">
            <v>有孔管</v>
          </cell>
          <cell r="E307" t="str">
            <v>有孔管</v>
          </cell>
          <cell r="I307" t="str">
            <v>道土木 単価</v>
          </cell>
        </row>
        <row r="308">
          <cell r="B308">
            <v>143</v>
          </cell>
          <cell r="C308" t="str">
            <v>波付加工管</v>
          </cell>
          <cell r="D308" t="str">
            <v>波付加工管</v>
          </cell>
          <cell r="E308" t="str">
            <v>φ150</v>
          </cell>
          <cell r="F308" t="str">
            <v>ｍ</v>
          </cell>
          <cell r="G308">
            <v>935</v>
          </cell>
          <cell r="H308">
            <v>935</v>
          </cell>
          <cell r="I308" t="str">
            <v>P171</v>
          </cell>
        </row>
        <row r="309">
          <cell r="C309">
            <v>144</v>
          </cell>
          <cell r="D309" t="str">
            <v>有孔管</v>
          </cell>
          <cell r="E309" t="str">
            <v>有孔管</v>
          </cell>
          <cell r="I309" t="str">
            <v>道土木 単価</v>
          </cell>
        </row>
        <row r="310">
          <cell r="B310">
            <v>144</v>
          </cell>
          <cell r="C310" t="str">
            <v>ﾌﾟﾗﾋｭ-ﾑ管</v>
          </cell>
          <cell r="D310" t="str">
            <v>ﾌﾟﾗﾋｭ-ﾑ管</v>
          </cell>
          <cell r="E310" t="str">
            <v>φ600</v>
          </cell>
          <cell r="F310" t="str">
            <v>ｍ</v>
          </cell>
          <cell r="G310">
            <v>11000</v>
          </cell>
          <cell r="H310">
            <v>11000</v>
          </cell>
          <cell r="I310" t="str">
            <v>P172</v>
          </cell>
        </row>
        <row r="311">
          <cell r="C311">
            <v>145</v>
          </cell>
          <cell r="D311" t="str">
            <v>道土木 単価</v>
          </cell>
          <cell r="I311" t="str">
            <v>道土木 単価</v>
          </cell>
        </row>
        <row r="312">
          <cell r="B312">
            <v>145</v>
          </cell>
          <cell r="C312" t="str">
            <v>硬質塩化ﾋﾞﾆﾙ管</v>
          </cell>
          <cell r="D312" t="str">
            <v>硬質塩化ﾋﾞﾆﾙ管</v>
          </cell>
          <cell r="E312" t="str">
            <v>VP φ50</v>
          </cell>
          <cell r="F312" t="str">
            <v>ｍ</v>
          </cell>
          <cell r="G312">
            <v>325</v>
          </cell>
          <cell r="H312">
            <v>325</v>
          </cell>
          <cell r="I312" t="str">
            <v>P173</v>
          </cell>
        </row>
        <row r="313">
          <cell r="C313">
            <v>146</v>
          </cell>
          <cell r="D313" t="str">
            <v>道土木 単価</v>
          </cell>
          <cell r="I313" t="str">
            <v>道土木 単価</v>
          </cell>
        </row>
        <row r="314">
          <cell r="B314">
            <v>146</v>
          </cell>
          <cell r="C314" t="str">
            <v>硬質塩化ﾋﾞﾆﾙ管</v>
          </cell>
          <cell r="D314" t="str">
            <v>硬質塩化ﾋﾞﾆﾙ管</v>
          </cell>
          <cell r="E314" t="str">
            <v>VP φ75</v>
          </cell>
          <cell r="F314" t="str">
            <v>ｍ</v>
          </cell>
          <cell r="G314">
            <v>640</v>
          </cell>
          <cell r="H314">
            <v>640</v>
          </cell>
          <cell r="I314" t="str">
            <v>P173</v>
          </cell>
        </row>
        <row r="315">
          <cell r="C315">
            <v>147</v>
          </cell>
          <cell r="D315" t="str">
            <v>道土木 単価</v>
          </cell>
          <cell r="I315" t="str">
            <v>道土木 単価</v>
          </cell>
        </row>
        <row r="316">
          <cell r="B316">
            <v>147</v>
          </cell>
          <cell r="C316" t="str">
            <v>硬質塩化ﾋﾞﾆﾙ管</v>
          </cell>
          <cell r="D316" t="str">
            <v>硬質塩化ﾋﾞﾆﾙ管</v>
          </cell>
          <cell r="E316" t="str">
            <v>VP φ100</v>
          </cell>
          <cell r="F316" t="str">
            <v>ｍ</v>
          </cell>
          <cell r="G316">
            <v>937</v>
          </cell>
          <cell r="H316">
            <v>937</v>
          </cell>
          <cell r="I316" t="str">
            <v>P173</v>
          </cell>
        </row>
        <row r="317">
          <cell r="C317">
            <v>148</v>
          </cell>
          <cell r="D317" t="str">
            <v>配管用</v>
          </cell>
          <cell r="E317" t="str">
            <v>道土木 単価</v>
          </cell>
          <cell r="I317" t="str">
            <v>道土木 単価</v>
          </cell>
        </row>
        <row r="318">
          <cell r="B318">
            <v>148</v>
          </cell>
          <cell r="C318" t="str">
            <v>炭素鋼鋼管</v>
          </cell>
          <cell r="D318" t="str">
            <v>炭素鋼鋼管</v>
          </cell>
          <cell r="E318" t="str">
            <v>SGP 50A</v>
          </cell>
          <cell r="F318" t="str">
            <v>ｍ</v>
          </cell>
          <cell r="G318">
            <v>512</v>
          </cell>
          <cell r="H318">
            <v>512</v>
          </cell>
          <cell r="I318" t="str">
            <v>P173</v>
          </cell>
        </row>
        <row r="319">
          <cell r="C319">
            <v>149</v>
          </cell>
          <cell r="D319" t="str">
            <v>配管用</v>
          </cell>
          <cell r="E319" t="str">
            <v>道土木 単価</v>
          </cell>
          <cell r="I319" t="str">
            <v>道土木 単価</v>
          </cell>
        </row>
        <row r="320">
          <cell r="B320">
            <v>149</v>
          </cell>
          <cell r="C320" t="str">
            <v>炭素鋼鋼管</v>
          </cell>
          <cell r="D320" t="str">
            <v>炭素鋼鋼管</v>
          </cell>
          <cell r="E320" t="str">
            <v>SGP 80A</v>
          </cell>
          <cell r="F320" t="str">
            <v>ｍ</v>
          </cell>
          <cell r="G320">
            <v>849</v>
          </cell>
          <cell r="H320">
            <v>849</v>
          </cell>
          <cell r="I320" t="str">
            <v>P173</v>
          </cell>
        </row>
        <row r="321">
          <cell r="C321">
            <v>150</v>
          </cell>
          <cell r="D321" t="str">
            <v>配管用</v>
          </cell>
          <cell r="E321" t="str">
            <v>道土木 単価</v>
          </cell>
          <cell r="I321" t="str">
            <v>道土木 単価</v>
          </cell>
        </row>
        <row r="322">
          <cell r="B322">
            <v>150</v>
          </cell>
          <cell r="C322" t="str">
            <v>炭素鋼鋼管</v>
          </cell>
          <cell r="D322" t="str">
            <v>炭素鋼鋼管</v>
          </cell>
          <cell r="E322" t="str">
            <v>SGP 100A</v>
          </cell>
          <cell r="F322" t="str">
            <v>ｍ</v>
          </cell>
          <cell r="G322">
            <v>1180</v>
          </cell>
          <cell r="H322">
            <v>1180</v>
          </cell>
          <cell r="I322" t="str">
            <v>P173</v>
          </cell>
        </row>
        <row r="323">
          <cell r="C323">
            <v>151</v>
          </cell>
          <cell r="D323" t="str">
            <v>道土木 単価</v>
          </cell>
          <cell r="I323" t="str">
            <v>道土木 単価</v>
          </cell>
        </row>
        <row r="324">
          <cell r="B324">
            <v>151</v>
          </cell>
          <cell r="C324" t="str">
            <v>芝串</v>
          </cell>
          <cell r="D324" t="str">
            <v>芝串</v>
          </cell>
          <cell r="E324">
            <v>2</v>
          </cell>
          <cell r="F324" t="str">
            <v>本</v>
          </cell>
          <cell r="G324">
            <v>2</v>
          </cell>
          <cell r="I324" t="str">
            <v>P220</v>
          </cell>
        </row>
        <row r="325">
          <cell r="C325">
            <v>152</v>
          </cell>
          <cell r="D325" t="str">
            <v>φ4.0mm 13cm</v>
          </cell>
          <cell r="E325" t="str">
            <v>φ4.0mm 13cm</v>
          </cell>
          <cell r="I325" t="str">
            <v>道土木 単価</v>
          </cell>
        </row>
        <row r="326">
          <cell r="B326">
            <v>152</v>
          </cell>
          <cell r="C326" t="str">
            <v>ふとんかご</v>
          </cell>
          <cell r="D326" t="str">
            <v>ふとんかご</v>
          </cell>
          <cell r="E326" t="str">
            <v>500×1200</v>
          </cell>
          <cell r="F326" t="str">
            <v>ｍ</v>
          </cell>
          <cell r="G326">
            <v>2180</v>
          </cell>
          <cell r="H326">
            <v>2180</v>
          </cell>
          <cell r="I326" t="str">
            <v>P231</v>
          </cell>
        </row>
        <row r="327">
          <cell r="C327">
            <v>153</v>
          </cell>
          <cell r="D327" t="str">
            <v>φ4.0mm 13cm</v>
          </cell>
          <cell r="E327" t="str">
            <v>φ4.0mm 13cm</v>
          </cell>
          <cell r="I327" t="str">
            <v>道土木 単価</v>
          </cell>
        </row>
        <row r="328">
          <cell r="B328">
            <v>153</v>
          </cell>
          <cell r="C328" t="str">
            <v>二重ふとんかご</v>
          </cell>
          <cell r="D328" t="str">
            <v>二重ふとんかご</v>
          </cell>
          <cell r="E328" t="str">
            <v>500×1200×2000</v>
          </cell>
          <cell r="F328" t="str">
            <v>本</v>
          </cell>
          <cell r="G328">
            <v>8350</v>
          </cell>
          <cell r="H328">
            <v>8350</v>
          </cell>
          <cell r="I328" t="str">
            <v>P231</v>
          </cell>
        </row>
        <row r="329">
          <cell r="C329">
            <v>154</v>
          </cell>
          <cell r="D329" t="str">
            <v>道土木 単価</v>
          </cell>
          <cell r="I329" t="str">
            <v>道土木 単価</v>
          </cell>
        </row>
        <row r="330">
          <cell r="B330">
            <v>154</v>
          </cell>
          <cell r="C330" t="str">
            <v>麻袋</v>
          </cell>
          <cell r="D330" t="str">
            <v>麻袋</v>
          </cell>
          <cell r="E330" t="str">
            <v>1000×600</v>
          </cell>
          <cell r="F330" t="str">
            <v>枚</v>
          </cell>
          <cell r="G330">
            <v>70</v>
          </cell>
          <cell r="I330" t="str">
            <v>P258</v>
          </cell>
        </row>
        <row r="331">
          <cell r="C331">
            <v>155</v>
          </cell>
          <cell r="D331" t="str">
            <v>ﾌﾞﾙﾄﾞ-ｻﾞ21ton</v>
          </cell>
          <cell r="E331" t="str">
            <v>ﾌﾞﾙﾄﾞ-ｻﾞ21ton</v>
          </cell>
          <cell r="F331" t="str">
            <v>普通</v>
          </cell>
          <cell r="I331" t="str">
            <v>道土木 複単</v>
          </cell>
          <cell r="J331" t="str">
            <v>普通</v>
          </cell>
        </row>
        <row r="332">
          <cell r="B332">
            <v>155</v>
          </cell>
          <cell r="C332" t="str">
            <v>機械掘削</v>
          </cell>
          <cell r="D332" t="str">
            <v>機械掘削</v>
          </cell>
          <cell r="E332" t="str">
            <v>L=20m 土砂</v>
          </cell>
          <cell r="F332" t="str">
            <v>ｍ3</v>
          </cell>
          <cell r="G332">
            <v>212</v>
          </cell>
          <cell r="H332" t="str">
            <v>E=0.65</v>
          </cell>
          <cell r="I332" t="str">
            <v>S01040</v>
          </cell>
          <cell r="J332" t="str">
            <v>E=0.65</v>
          </cell>
        </row>
        <row r="333">
          <cell r="C333">
            <v>156</v>
          </cell>
          <cell r="D333" t="str">
            <v>ﾌﾞﾙﾄﾞｰｻﾞ21ton</v>
          </cell>
          <cell r="E333" t="str">
            <v>ﾌﾞﾙﾄﾞｰｻﾞ21ton</v>
          </cell>
          <cell r="F333" t="str">
            <v>普通</v>
          </cell>
          <cell r="I333" t="str">
            <v>道土木 複単</v>
          </cell>
          <cell r="J333" t="str">
            <v>普通</v>
          </cell>
        </row>
        <row r="334">
          <cell r="B334">
            <v>156</v>
          </cell>
          <cell r="C334" t="str">
            <v>機械掘削</v>
          </cell>
          <cell r="D334" t="str">
            <v>機械掘削</v>
          </cell>
          <cell r="E334" t="str">
            <v>L=40m 土砂</v>
          </cell>
          <cell r="F334" t="str">
            <v>ｍ3</v>
          </cell>
          <cell r="G334">
            <v>298</v>
          </cell>
          <cell r="H334" t="str">
            <v>E=0.65</v>
          </cell>
          <cell r="I334" t="str">
            <v>S01040</v>
          </cell>
          <cell r="J334" t="str">
            <v>E=0.65</v>
          </cell>
        </row>
        <row r="335">
          <cell r="C335">
            <v>157</v>
          </cell>
          <cell r="D335" t="str">
            <v>ﾌﾞﾙﾄﾞｰｻﾞ21ton</v>
          </cell>
          <cell r="E335" t="str">
            <v>ﾌﾞﾙﾄﾞｰｻﾞ21ton</v>
          </cell>
          <cell r="I335" t="str">
            <v>道土木 複単</v>
          </cell>
        </row>
        <row r="336">
          <cell r="B336">
            <v>157</v>
          </cell>
          <cell r="C336" t="str">
            <v>盛土敷均転圧工</v>
          </cell>
          <cell r="D336" t="str">
            <v>盛土敷均転圧工</v>
          </cell>
          <cell r="E336" t="str">
            <v>土砂(A) W=4.0m以上</v>
          </cell>
          <cell r="F336" t="str">
            <v>ｍ3</v>
          </cell>
          <cell r="G336">
            <v>189</v>
          </cell>
          <cell r="H336" t="str">
            <v>容易</v>
          </cell>
          <cell r="I336" t="str">
            <v>S01330</v>
          </cell>
          <cell r="J336" t="str">
            <v>容易</v>
          </cell>
        </row>
        <row r="337">
          <cell r="C337">
            <v>158</v>
          </cell>
          <cell r="D337" t="str">
            <v>ﾌﾞﾙﾄﾞｰｻﾞ21ton</v>
          </cell>
          <cell r="E337" t="str">
            <v>ﾌﾞﾙﾄﾞｰｻﾞ21ton</v>
          </cell>
          <cell r="I337" t="str">
            <v>道土木 複単</v>
          </cell>
        </row>
        <row r="338">
          <cell r="B338">
            <v>158</v>
          </cell>
          <cell r="C338" t="str">
            <v>盛土敷均転圧工</v>
          </cell>
          <cell r="D338" t="str">
            <v>盛土敷均転圧工</v>
          </cell>
          <cell r="E338" t="str">
            <v>土砂(B) W=4.0m以上</v>
          </cell>
          <cell r="F338" t="str">
            <v>ｍ3</v>
          </cell>
          <cell r="G338">
            <v>243</v>
          </cell>
          <cell r="H338" t="str">
            <v>容易</v>
          </cell>
          <cell r="I338" t="str">
            <v>S01330</v>
          </cell>
          <cell r="J338" t="str">
            <v>容易</v>
          </cell>
        </row>
        <row r="339">
          <cell r="C339">
            <v>159</v>
          </cell>
          <cell r="D339" t="str">
            <v>ﾌﾞﾙﾄﾞｰｻﾞ21ton</v>
          </cell>
          <cell r="E339" t="str">
            <v>ﾌﾞﾙﾄﾞｰｻﾞ21ton</v>
          </cell>
          <cell r="I339" t="str">
            <v>道土木 複単</v>
          </cell>
        </row>
        <row r="340">
          <cell r="B340">
            <v>159</v>
          </cell>
          <cell r="C340" t="str">
            <v>盛土敷均工</v>
          </cell>
          <cell r="D340" t="str">
            <v>盛土敷均工</v>
          </cell>
          <cell r="E340" t="str">
            <v>土砂(A) W=4.0m以上</v>
          </cell>
          <cell r="F340" t="str">
            <v>ｍ3</v>
          </cell>
          <cell r="G340">
            <v>149</v>
          </cell>
          <cell r="H340" t="str">
            <v>容易</v>
          </cell>
          <cell r="I340" t="str">
            <v>S01330</v>
          </cell>
          <cell r="J340" t="str">
            <v>容易</v>
          </cell>
        </row>
        <row r="341">
          <cell r="C341">
            <v>160</v>
          </cell>
          <cell r="D341" t="str">
            <v>ﾌﾞﾙﾄﾞｰｻﾞ21ton</v>
          </cell>
          <cell r="E341" t="str">
            <v>ﾌﾞﾙﾄﾞｰｻﾞ21ton</v>
          </cell>
          <cell r="I341" t="str">
            <v>道土木 複単</v>
          </cell>
        </row>
        <row r="342">
          <cell r="B342">
            <v>160</v>
          </cell>
          <cell r="C342" t="str">
            <v>盛土敷均工</v>
          </cell>
          <cell r="D342" t="str">
            <v>盛土敷均工</v>
          </cell>
          <cell r="E342" t="str">
            <v>土砂(B) W=4.0m以上</v>
          </cell>
          <cell r="F342" t="str">
            <v>ｍ3</v>
          </cell>
          <cell r="G342">
            <v>149</v>
          </cell>
          <cell r="H342" t="str">
            <v>容易</v>
          </cell>
          <cell r="I342" t="str">
            <v>S01330</v>
          </cell>
          <cell r="J342" t="str">
            <v>容易</v>
          </cell>
        </row>
        <row r="345">
          <cell r="B345" t="str">
            <v>番　号</v>
          </cell>
          <cell r="C345" t="str">
            <v>付番号</v>
          </cell>
          <cell r="D345" t="str">
            <v>名　　称</v>
          </cell>
          <cell r="E345" t="str">
            <v>規　　格</v>
          </cell>
          <cell r="F345" t="str">
            <v>単 位</v>
          </cell>
          <cell r="G345" t="str">
            <v>金　　額</v>
          </cell>
          <cell r="H345" t="str">
            <v>特殊製品費</v>
          </cell>
          <cell r="I345" t="str">
            <v>積算根拠</v>
          </cell>
          <cell r="J345" t="str">
            <v>摘　　要</v>
          </cell>
        </row>
        <row r="346">
          <cell r="C346">
            <v>161</v>
          </cell>
          <cell r="D346" t="str">
            <v>ﾌﾞﾙﾄﾞｰｻﾞ21ton</v>
          </cell>
          <cell r="E346" t="str">
            <v>ﾌﾞﾙﾄﾞｰｻﾞ21ton</v>
          </cell>
          <cell r="I346" t="str">
            <v>道土木 複単</v>
          </cell>
        </row>
        <row r="347">
          <cell r="B347">
            <v>161</v>
          </cell>
          <cell r="C347" t="str">
            <v>盛土転圧工</v>
          </cell>
          <cell r="D347" t="str">
            <v>盛土転圧工</v>
          </cell>
          <cell r="E347" t="str">
            <v>土砂(A) W=4.0m以上</v>
          </cell>
          <cell r="F347" t="str">
            <v>ｍ3</v>
          </cell>
          <cell r="G347">
            <v>39</v>
          </cell>
          <cell r="H347" t="str">
            <v>容易</v>
          </cell>
          <cell r="I347" t="str">
            <v>S01330</v>
          </cell>
          <cell r="J347" t="str">
            <v>容易</v>
          </cell>
        </row>
        <row r="348">
          <cell r="C348">
            <v>162</v>
          </cell>
          <cell r="D348" t="str">
            <v>ﾌﾞﾙﾄﾞｰｻﾞ21ton</v>
          </cell>
          <cell r="E348" t="str">
            <v>ﾌﾞﾙﾄﾞｰｻﾞ21ton</v>
          </cell>
          <cell r="I348" t="str">
            <v>道土木 複単</v>
          </cell>
        </row>
        <row r="349">
          <cell r="B349">
            <v>162</v>
          </cell>
          <cell r="C349" t="str">
            <v>盛土転圧工</v>
          </cell>
          <cell r="D349" t="str">
            <v>盛土転圧工</v>
          </cell>
          <cell r="E349" t="str">
            <v>土砂(B) W=4.0m以上</v>
          </cell>
          <cell r="F349" t="str">
            <v>ｍ3</v>
          </cell>
          <cell r="G349">
            <v>94</v>
          </cell>
          <cell r="H349" t="str">
            <v>容易</v>
          </cell>
          <cell r="I349" t="str">
            <v>S01330</v>
          </cell>
          <cell r="J349" t="str">
            <v>容易</v>
          </cell>
        </row>
        <row r="350">
          <cell r="C350">
            <v>163</v>
          </cell>
          <cell r="D350" t="str">
            <v>ﾊﾞｯｸﾎｳ0.6m3級</v>
          </cell>
          <cell r="E350" t="str">
            <v>ﾊﾞｯｸﾎｳ0.6m3級</v>
          </cell>
          <cell r="F350" t="str">
            <v>良好</v>
          </cell>
          <cell r="I350" t="str">
            <v>道土木 複単</v>
          </cell>
          <cell r="J350" t="str">
            <v>良好</v>
          </cell>
        </row>
        <row r="351">
          <cell r="B351">
            <v>163</v>
          </cell>
          <cell r="C351" t="str">
            <v>掘削置土</v>
          </cell>
          <cell r="D351" t="str">
            <v>掘削置土</v>
          </cell>
          <cell r="E351" t="str">
            <v>粘性土 地山</v>
          </cell>
          <cell r="F351" t="str">
            <v>ｍ3</v>
          </cell>
          <cell r="G351">
            <v>223</v>
          </cell>
          <cell r="H351" t="str">
            <v>E=0.70</v>
          </cell>
          <cell r="I351" t="str">
            <v>S01070</v>
          </cell>
          <cell r="J351" t="str">
            <v>E=0.70</v>
          </cell>
        </row>
        <row r="352">
          <cell r="C352">
            <v>164</v>
          </cell>
          <cell r="D352" t="str">
            <v>ﾊﾞｯｸﾎｳ0.6m3級</v>
          </cell>
          <cell r="E352" t="str">
            <v>ﾊﾞｯｸﾎｳ0.6m3級</v>
          </cell>
          <cell r="F352" t="str">
            <v>良好</v>
          </cell>
          <cell r="I352" t="str">
            <v>道土木 複単</v>
          </cell>
          <cell r="J352" t="str">
            <v>良好</v>
          </cell>
        </row>
        <row r="353">
          <cell r="B353">
            <v>164</v>
          </cell>
          <cell r="C353" t="str">
            <v>掘削積込</v>
          </cell>
          <cell r="D353" t="str">
            <v>掘削積込</v>
          </cell>
          <cell r="E353" t="str">
            <v>粘性土 地山</v>
          </cell>
          <cell r="F353" t="str">
            <v>ｍ3</v>
          </cell>
          <cell r="G353">
            <v>209</v>
          </cell>
          <cell r="H353" t="str">
            <v>E=0.75</v>
          </cell>
          <cell r="I353" t="str">
            <v>S01070</v>
          </cell>
          <cell r="J353" t="str">
            <v>E=0.75</v>
          </cell>
        </row>
        <row r="354">
          <cell r="C354">
            <v>165</v>
          </cell>
          <cell r="D354" t="str">
            <v>ﾊﾞｯｸﾎｳ0.6m3級</v>
          </cell>
          <cell r="E354" t="str">
            <v>ﾊﾞｯｸﾎｳ0.6m3級</v>
          </cell>
          <cell r="F354" t="str">
            <v>良好</v>
          </cell>
          <cell r="I354" t="str">
            <v>道土木 複単</v>
          </cell>
          <cell r="J354" t="str">
            <v>良好</v>
          </cell>
        </row>
        <row r="355">
          <cell r="B355">
            <v>165</v>
          </cell>
          <cell r="C355" t="str">
            <v>掘削積込</v>
          </cell>
          <cell r="D355" t="str">
            <v>掘削積込</v>
          </cell>
          <cell r="E355" t="str">
            <v>粘性土 ﾙ-ｽﾞ</v>
          </cell>
          <cell r="F355" t="str">
            <v>ｍ3</v>
          </cell>
          <cell r="G355">
            <v>196</v>
          </cell>
          <cell r="H355" t="str">
            <v>E=0.80</v>
          </cell>
          <cell r="I355" t="str">
            <v>S01070</v>
          </cell>
          <cell r="J355" t="str">
            <v>E=0.80</v>
          </cell>
        </row>
        <row r="356">
          <cell r="C356">
            <v>166</v>
          </cell>
          <cell r="D356" t="str">
            <v>道土木 複単</v>
          </cell>
          <cell r="I356" t="str">
            <v>道土木 複単</v>
          </cell>
        </row>
        <row r="357">
          <cell r="B357">
            <v>166</v>
          </cell>
          <cell r="C357" t="str">
            <v>人力切崩</v>
          </cell>
          <cell r="D357" t="str">
            <v>人力切崩</v>
          </cell>
          <cell r="E357" t="str">
            <v>粘性土</v>
          </cell>
          <cell r="F357" t="str">
            <v>ｍ3</v>
          </cell>
          <cell r="G357">
            <v>2860</v>
          </cell>
          <cell r="I357" t="str">
            <v>S01150</v>
          </cell>
        </row>
        <row r="358">
          <cell r="C358">
            <v>167</v>
          </cell>
          <cell r="D358" t="str">
            <v>道土木 複単</v>
          </cell>
          <cell r="I358" t="str">
            <v>道土木 複単</v>
          </cell>
        </row>
        <row r="359">
          <cell r="B359">
            <v>167</v>
          </cell>
          <cell r="C359" t="str">
            <v>人力掘削</v>
          </cell>
          <cell r="D359" t="str">
            <v>人力掘削</v>
          </cell>
          <cell r="E359" t="str">
            <v>粘性土</v>
          </cell>
          <cell r="F359" t="str">
            <v>ｍ3</v>
          </cell>
          <cell r="G359">
            <v>6006</v>
          </cell>
          <cell r="I359" t="str">
            <v>S01150</v>
          </cell>
        </row>
        <row r="360">
          <cell r="C360">
            <v>168</v>
          </cell>
          <cell r="D360" t="str">
            <v>道土木 複単</v>
          </cell>
          <cell r="I360" t="str">
            <v>道土木 複単</v>
          </cell>
        </row>
        <row r="361">
          <cell r="B361">
            <v>168</v>
          </cell>
          <cell r="C361" t="str">
            <v>人力積込</v>
          </cell>
          <cell r="D361" t="str">
            <v>人力積込</v>
          </cell>
          <cell r="E361" t="str">
            <v>粘性土</v>
          </cell>
          <cell r="F361" t="str">
            <v>ｍ3</v>
          </cell>
          <cell r="G361">
            <v>1859</v>
          </cell>
          <cell r="I361" t="str">
            <v>S01150</v>
          </cell>
        </row>
        <row r="362">
          <cell r="C362">
            <v>169</v>
          </cell>
          <cell r="D362" t="str">
            <v>道土木 複単</v>
          </cell>
          <cell r="I362" t="str">
            <v>道土木 複単</v>
          </cell>
        </row>
        <row r="363">
          <cell r="B363">
            <v>169</v>
          </cell>
          <cell r="C363" t="str">
            <v>人力埋戻</v>
          </cell>
          <cell r="D363" t="str">
            <v>人力埋戻</v>
          </cell>
          <cell r="E363" t="str">
            <v>粘性土</v>
          </cell>
          <cell r="F363" t="str">
            <v>ｍ3</v>
          </cell>
          <cell r="G363">
            <v>2717</v>
          </cell>
          <cell r="I363" t="str">
            <v>S101150</v>
          </cell>
        </row>
        <row r="364">
          <cell r="C364">
            <v>170</v>
          </cell>
          <cell r="D364" t="str">
            <v>道土木 複単</v>
          </cell>
          <cell r="I364" t="str">
            <v>道土木 複単</v>
          </cell>
        </row>
        <row r="365">
          <cell r="B365">
            <v>170</v>
          </cell>
          <cell r="C365" t="str">
            <v>人力床均し</v>
          </cell>
          <cell r="D365" t="str">
            <v>人力床均し</v>
          </cell>
          <cell r="E365" t="str">
            <v>不陸均し</v>
          </cell>
          <cell r="F365" t="str">
            <v>ｍ2</v>
          </cell>
          <cell r="G365">
            <v>286</v>
          </cell>
          <cell r="I365" t="str">
            <v>S01180</v>
          </cell>
        </row>
        <row r="366">
          <cell r="C366">
            <v>171</v>
          </cell>
          <cell r="D366" t="str">
            <v>道土木 複単</v>
          </cell>
          <cell r="I366" t="str">
            <v>道土木 複単</v>
          </cell>
        </row>
        <row r="367">
          <cell r="B367">
            <v>171</v>
          </cell>
          <cell r="C367" t="str">
            <v>人力床均し</v>
          </cell>
          <cell r="D367" t="str">
            <v>人力床均し</v>
          </cell>
          <cell r="E367" t="str">
            <v>構造物床仕上</v>
          </cell>
          <cell r="F367" t="str">
            <v>ｍ2</v>
          </cell>
          <cell r="G367">
            <v>514</v>
          </cell>
          <cell r="I367" t="str">
            <v>S01180</v>
          </cell>
        </row>
        <row r="368">
          <cell r="C368">
            <v>172</v>
          </cell>
          <cell r="D368" t="str">
            <v>道土木 複単</v>
          </cell>
          <cell r="I368" t="str">
            <v>道土木 複単</v>
          </cell>
        </row>
        <row r="369">
          <cell r="B369">
            <v>172</v>
          </cell>
          <cell r="C369" t="str">
            <v>機械不陸均し</v>
          </cell>
          <cell r="D369" t="str">
            <v>機械不陸均し</v>
          </cell>
          <cell r="E369" t="str">
            <v>ﾌﾞﾙﾄﾞｰｻﾞ15ton</v>
          </cell>
          <cell r="F369" t="str">
            <v>ｍ2</v>
          </cell>
          <cell r="G369">
            <v>35</v>
          </cell>
          <cell r="I369" t="str">
            <v>S01230</v>
          </cell>
        </row>
        <row r="370">
          <cell r="C370">
            <v>173</v>
          </cell>
          <cell r="D370" t="str">
            <v>道土木 複単</v>
          </cell>
          <cell r="I370" t="str">
            <v>道土木 複単</v>
          </cell>
        </row>
        <row r="371">
          <cell r="B371">
            <v>173</v>
          </cell>
          <cell r="C371" t="str">
            <v>機械河床均し</v>
          </cell>
          <cell r="D371" t="str">
            <v>機械河床均し</v>
          </cell>
          <cell r="E371" t="str">
            <v>ﾌﾞﾙﾄﾞｰｻﾞ15ton</v>
          </cell>
          <cell r="F371" t="str">
            <v>ｍ2</v>
          </cell>
          <cell r="G371">
            <v>41</v>
          </cell>
          <cell r="I371" t="str">
            <v>S01230</v>
          </cell>
        </row>
        <row r="372">
          <cell r="C372">
            <v>174</v>
          </cell>
          <cell r="D372" t="str">
            <v>道土木 複単</v>
          </cell>
          <cell r="I372" t="str">
            <v>道土木 複単</v>
          </cell>
        </row>
        <row r="373">
          <cell r="B373">
            <v>174</v>
          </cell>
          <cell r="C373" t="str">
            <v>機械捨土均し</v>
          </cell>
          <cell r="D373" t="str">
            <v>機械捨土均し</v>
          </cell>
          <cell r="E373" t="str">
            <v>ﾌﾞﾙﾄﾞｰｻﾞ15ton</v>
          </cell>
          <cell r="F373" t="str">
            <v>ｍ3</v>
          </cell>
          <cell r="G373">
            <v>99</v>
          </cell>
          <cell r="I373" t="str">
            <v>S01250</v>
          </cell>
        </row>
        <row r="374">
          <cell r="C374">
            <v>175</v>
          </cell>
          <cell r="D374" t="str">
            <v>道土木 複単</v>
          </cell>
          <cell r="E374" t="str">
            <v>埋戻+転圧</v>
          </cell>
          <cell r="I374" t="str">
            <v>道土木 複単</v>
          </cell>
          <cell r="J374" t="str">
            <v>埋戻+転圧</v>
          </cell>
        </row>
        <row r="375">
          <cell r="B375">
            <v>175</v>
          </cell>
          <cell r="C375" t="str">
            <v>埋戻し</v>
          </cell>
          <cell r="D375" t="str">
            <v>埋戻し</v>
          </cell>
          <cell r="E375" t="str">
            <v>W&gt;=4.0m</v>
          </cell>
          <cell r="F375" t="str">
            <v>ｍ3</v>
          </cell>
          <cell r="G375">
            <v>480</v>
          </cell>
          <cell r="H375" t="str">
            <v>15tonﾌﾞﾙ</v>
          </cell>
          <cell r="I375" t="str">
            <v>S01280</v>
          </cell>
          <cell r="J375" t="str">
            <v>15tonﾌﾞﾙ</v>
          </cell>
        </row>
        <row r="376">
          <cell r="C376">
            <v>176</v>
          </cell>
          <cell r="D376" t="str">
            <v>道土木 複単</v>
          </cell>
          <cell r="E376" t="str">
            <v>埋戻+転圧</v>
          </cell>
          <cell r="I376" t="str">
            <v>道土木 複単</v>
          </cell>
          <cell r="J376" t="str">
            <v>埋戻+転圧</v>
          </cell>
        </row>
        <row r="377">
          <cell r="B377">
            <v>176</v>
          </cell>
          <cell r="C377" t="str">
            <v>埋戻し</v>
          </cell>
          <cell r="D377" t="str">
            <v>埋戻し</v>
          </cell>
          <cell r="E377" t="str">
            <v>W&gt;=4.0m</v>
          </cell>
          <cell r="F377" t="str">
            <v>ｍ3</v>
          </cell>
          <cell r="G377">
            <v>877</v>
          </cell>
          <cell r="H377" t="str">
            <v>ﾌﾞﾙ+振動ﾛ-ﾗ</v>
          </cell>
          <cell r="I377" t="str">
            <v>S01280</v>
          </cell>
          <cell r="J377" t="str">
            <v>ﾌﾞﾙ+振動ﾛ-ﾗ</v>
          </cell>
        </row>
        <row r="378">
          <cell r="C378">
            <v>177</v>
          </cell>
          <cell r="D378" t="str">
            <v>道土木 複単</v>
          </cell>
          <cell r="E378" t="str">
            <v>埋戻+転圧</v>
          </cell>
          <cell r="I378" t="str">
            <v>道土木 複単</v>
          </cell>
          <cell r="J378" t="str">
            <v>埋戻+転圧</v>
          </cell>
        </row>
        <row r="379">
          <cell r="B379">
            <v>177</v>
          </cell>
          <cell r="C379" t="str">
            <v>埋戻し</v>
          </cell>
          <cell r="D379" t="str">
            <v>埋戻し</v>
          </cell>
          <cell r="E379" t="str">
            <v>1.0m&lt;=W&lt;4.0m</v>
          </cell>
          <cell r="F379" t="str">
            <v>ｍ3</v>
          </cell>
          <cell r="G379">
            <v>1472</v>
          </cell>
          <cell r="H379" t="str">
            <v>振動ﾛｰﾗ</v>
          </cell>
          <cell r="I379" t="str">
            <v>S01280</v>
          </cell>
          <cell r="J379" t="str">
            <v>振動ﾛｰﾗ</v>
          </cell>
        </row>
        <row r="380">
          <cell r="C380">
            <v>178</v>
          </cell>
          <cell r="D380" t="str">
            <v>道土木 複単</v>
          </cell>
          <cell r="E380" t="str">
            <v>埋戻+転圧</v>
          </cell>
          <cell r="I380" t="str">
            <v>道土木 複単</v>
          </cell>
          <cell r="J380" t="str">
            <v>埋戻+転圧</v>
          </cell>
        </row>
        <row r="381">
          <cell r="B381">
            <v>178</v>
          </cell>
          <cell r="C381" t="str">
            <v>埋戻し</v>
          </cell>
          <cell r="D381" t="str">
            <v>埋戻し</v>
          </cell>
          <cell r="E381" t="str">
            <v>1.0m&gt;W</v>
          </cell>
          <cell r="F381" t="str">
            <v>ｍ3</v>
          </cell>
          <cell r="G381">
            <v>2239</v>
          </cell>
          <cell r="H381" t="str">
            <v>ﾀﾝﾊﾟ-</v>
          </cell>
          <cell r="I381" t="str">
            <v>S01280</v>
          </cell>
          <cell r="J381" t="str">
            <v>ﾀﾝﾊﾟ-</v>
          </cell>
        </row>
        <row r="382">
          <cell r="C382">
            <v>179</v>
          </cell>
          <cell r="D382" t="str">
            <v>道土木 複単</v>
          </cell>
          <cell r="I382" t="str">
            <v>道土木 複単</v>
          </cell>
        </row>
        <row r="383">
          <cell r="B383">
            <v>179</v>
          </cell>
          <cell r="C383" t="str">
            <v>ﾀﾝﾊﾟ-締固め工</v>
          </cell>
          <cell r="D383" t="str">
            <v>ﾀﾝﾊﾟ-締固め工</v>
          </cell>
          <cell r="E383">
            <v>1001</v>
          </cell>
          <cell r="F383" t="str">
            <v>ｍ3</v>
          </cell>
          <cell r="G383">
            <v>1001</v>
          </cell>
          <cell r="I383" t="str">
            <v>S01285</v>
          </cell>
        </row>
        <row r="384">
          <cell r="C384">
            <v>180</v>
          </cell>
          <cell r="D384" t="str">
            <v>道土木 複単</v>
          </cell>
          <cell r="I384" t="str">
            <v>道土木 複単</v>
          </cell>
        </row>
        <row r="385">
          <cell r="B385">
            <v>180</v>
          </cell>
          <cell r="C385" t="str">
            <v>盛土敷均転圧工</v>
          </cell>
          <cell r="D385" t="str">
            <v>盛土敷均転圧工</v>
          </cell>
          <cell r="E385" t="str">
            <v>2.5m&lt;=W&lt;4.0m</v>
          </cell>
          <cell r="F385" t="str">
            <v>ｍ3</v>
          </cell>
          <cell r="G385">
            <v>783</v>
          </cell>
          <cell r="I385" t="str">
            <v>S01330</v>
          </cell>
        </row>
        <row r="388">
          <cell r="B388" t="str">
            <v>番　号</v>
          </cell>
          <cell r="C388" t="str">
            <v>付番号</v>
          </cell>
          <cell r="D388" t="str">
            <v>名　　称</v>
          </cell>
          <cell r="E388" t="str">
            <v>規　　格</v>
          </cell>
          <cell r="F388" t="str">
            <v>単 位</v>
          </cell>
          <cell r="G388" t="str">
            <v>金　　額</v>
          </cell>
          <cell r="H388" t="str">
            <v>特殊製品費</v>
          </cell>
          <cell r="I388" t="str">
            <v>積算根拠</v>
          </cell>
          <cell r="J388" t="str">
            <v>摘　　要</v>
          </cell>
        </row>
        <row r="389">
          <cell r="C389">
            <v>181</v>
          </cell>
          <cell r="D389" t="str">
            <v>道土木 複単</v>
          </cell>
          <cell r="I389" t="str">
            <v>道土木 複単</v>
          </cell>
        </row>
        <row r="390">
          <cell r="B390">
            <v>181</v>
          </cell>
          <cell r="C390" t="str">
            <v>盛土敷均転圧工</v>
          </cell>
          <cell r="D390" t="str">
            <v>盛土敷均転圧工</v>
          </cell>
          <cell r="E390" t="str">
            <v>1.0m&lt;=W&lt;2.5m</v>
          </cell>
          <cell r="F390" t="str">
            <v>ｍ3</v>
          </cell>
          <cell r="G390">
            <v>1167</v>
          </cell>
          <cell r="I390" t="str">
            <v>S01330</v>
          </cell>
        </row>
        <row r="391">
          <cell r="C391">
            <v>182</v>
          </cell>
          <cell r="D391" t="str">
            <v>道土木 複単</v>
          </cell>
          <cell r="I391" t="str">
            <v>道土木 複単</v>
          </cell>
        </row>
        <row r="392">
          <cell r="B392">
            <v>182</v>
          </cell>
          <cell r="C392" t="str">
            <v>盛土敷均転圧工</v>
          </cell>
          <cell r="D392" t="str">
            <v>盛土敷均転圧工</v>
          </cell>
          <cell r="E392" t="str">
            <v>1.0m&gt;w</v>
          </cell>
          <cell r="F392" t="str">
            <v>ｍ3</v>
          </cell>
          <cell r="G392">
            <v>1794</v>
          </cell>
          <cell r="I392" t="str">
            <v>S01330</v>
          </cell>
        </row>
        <row r="393">
          <cell r="C393">
            <v>183</v>
          </cell>
          <cell r="D393" t="str">
            <v>道土木 複単</v>
          </cell>
          <cell r="I393" t="str">
            <v>道土木 複単</v>
          </cell>
        </row>
        <row r="394">
          <cell r="B394">
            <v>183</v>
          </cell>
          <cell r="C394" t="str">
            <v>盛土敷均工</v>
          </cell>
          <cell r="D394" t="str">
            <v>盛土敷均工</v>
          </cell>
          <cell r="E394" t="str">
            <v>2.5m&lt;=W&lt;4.0m</v>
          </cell>
          <cell r="F394" t="str">
            <v>ｍ3</v>
          </cell>
          <cell r="G394">
            <v>403</v>
          </cell>
          <cell r="I394" t="str">
            <v>S01330</v>
          </cell>
        </row>
        <row r="395">
          <cell r="C395">
            <v>184</v>
          </cell>
          <cell r="D395" t="str">
            <v>道土木 複単</v>
          </cell>
          <cell r="I395" t="str">
            <v>道土木 複単</v>
          </cell>
        </row>
        <row r="396">
          <cell r="B396">
            <v>184</v>
          </cell>
          <cell r="C396" t="str">
            <v>盛土敷均工</v>
          </cell>
          <cell r="D396" t="str">
            <v>盛土敷均工</v>
          </cell>
          <cell r="E396" t="str">
            <v>1.0m&lt;=W&lt;2.5m</v>
          </cell>
          <cell r="F396" t="str">
            <v>ｍ3</v>
          </cell>
          <cell r="G396">
            <v>787</v>
          </cell>
          <cell r="I396" t="str">
            <v>S01330</v>
          </cell>
        </row>
        <row r="397">
          <cell r="C397">
            <v>185</v>
          </cell>
          <cell r="D397" t="str">
            <v>道土木 複単</v>
          </cell>
          <cell r="I397" t="str">
            <v>道土木 複単</v>
          </cell>
        </row>
        <row r="398">
          <cell r="B398">
            <v>185</v>
          </cell>
          <cell r="C398" t="str">
            <v>盛土敷均工</v>
          </cell>
          <cell r="D398" t="str">
            <v>盛土敷均工</v>
          </cell>
          <cell r="E398" t="str">
            <v>1.0m&gt;w</v>
          </cell>
          <cell r="F398" t="str">
            <v>ｍ3</v>
          </cell>
          <cell r="G398">
            <v>787</v>
          </cell>
          <cell r="I398" t="str">
            <v>S01330</v>
          </cell>
        </row>
        <row r="399">
          <cell r="C399">
            <v>186</v>
          </cell>
          <cell r="D399" t="str">
            <v>道土木 複単</v>
          </cell>
          <cell r="I399" t="str">
            <v>道土木 複単</v>
          </cell>
        </row>
        <row r="400">
          <cell r="B400">
            <v>186</v>
          </cell>
          <cell r="C400" t="str">
            <v>盛土転圧工</v>
          </cell>
          <cell r="D400" t="str">
            <v>盛土転圧工</v>
          </cell>
          <cell r="E400" t="str">
            <v>2.5m&lt;=W&lt;4.0m</v>
          </cell>
          <cell r="F400" t="str">
            <v>ｍ3</v>
          </cell>
          <cell r="G400">
            <v>379</v>
          </cell>
          <cell r="I400" t="str">
            <v>S01330</v>
          </cell>
        </row>
        <row r="401">
          <cell r="C401">
            <v>187</v>
          </cell>
          <cell r="D401" t="str">
            <v>道土木 複単</v>
          </cell>
          <cell r="I401" t="str">
            <v>道土木 複単</v>
          </cell>
        </row>
        <row r="402">
          <cell r="B402">
            <v>187</v>
          </cell>
          <cell r="C402" t="str">
            <v>盛土転圧工</v>
          </cell>
          <cell r="D402" t="str">
            <v>盛土転圧工</v>
          </cell>
          <cell r="E402" t="str">
            <v>1.0m&lt;=W&lt;2.5m</v>
          </cell>
          <cell r="F402" t="str">
            <v>ｍ3</v>
          </cell>
          <cell r="G402">
            <v>379</v>
          </cell>
          <cell r="I402" t="str">
            <v>S01330</v>
          </cell>
        </row>
        <row r="403">
          <cell r="C403">
            <v>188</v>
          </cell>
          <cell r="D403" t="str">
            <v>道土木 複単</v>
          </cell>
          <cell r="I403" t="str">
            <v>道土木 複単</v>
          </cell>
        </row>
        <row r="404">
          <cell r="B404">
            <v>188</v>
          </cell>
          <cell r="C404" t="str">
            <v>盛土転圧工</v>
          </cell>
          <cell r="D404" t="str">
            <v>盛土転圧工</v>
          </cell>
          <cell r="E404" t="str">
            <v>1.0m&gt;w</v>
          </cell>
          <cell r="F404" t="str">
            <v>ｍ3</v>
          </cell>
          <cell r="G404">
            <v>1006</v>
          </cell>
          <cell r="I404" t="str">
            <v>S01330</v>
          </cell>
        </row>
        <row r="405">
          <cell r="C405">
            <v>189</v>
          </cell>
          <cell r="D405" t="str">
            <v>ﾊﾞｯｸﾎｳ0.6m3級</v>
          </cell>
          <cell r="E405" t="str">
            <v>ﾊﾞｯｸﾎｳ0.6m3級</v>
          </cell>
          <cell r="I405" t="str">
            <v>道土木 複単</v>
          </cell>
        </row>
        <row r="406">
          <cell r="B406">
            <v>189</v>
          </cell>
          <cell r="C406" t="str">
            <v>機械切土法面整形</v>
          </cell>
          <cell r="D406" t="str">
            <v>機械切土法面整形</v>
          </cell>
          <cell r="E406" t="str">
            <v>粘性土</v>
          </cell>
          <cell r="F406" t="str">
            <v>ｍ2</v>
          </cell>
          <cell r="G406">
            <v>702</v>
          </cell>
          <cell r="I406" t="str">
            <v>S01370</v>
          </cell>
        </row>
        <row r="407">
          <cell r="C407">
            <v>190</v>
          </cell>
          <cell r="D407" t="str">
            <v>ﾊﾞｯｸﾎｳ0.6m3級</v>
          </cell>
          <cell r="E407" t="str">
            <v>ﾊﾞｯｸﾎｳ0.6m3級</v>
          </cell>
          <cell r="I407" t="str">
            <v>道土木 複単</v>
          </cell>
        </row>
        <row r="408">
          <cell r="B408">
            <v>190</v>
          </cell>
          <cell r="C408" t="str">
            <v>盛土法面整形</v>
          </cell>
          <cell r="D408" t="str">
            <v>盛土法面整形</v>
          </cell>
          <cell r="E408" t="str">
            <v>削り取り 粘性土</v>
          </cell>
          <cell r="F408" t="str">
            <v>ｍ2</v>
          </cell>
          <cell r="G408">
            <v>409</v>
          </cell>
          <cell r="I408" t="str">
            <v>S01390</v>
          </cell>
        </row>
        <row r="409">
          <cell r="C409">
            <v>191</v>
          </cell>
          <cell r="D409" t="str">
            <v>道土木 複単</v>
          </cell>
          <cell r="I409" t="str">
            <v>道土木 複単</v>
          </cell>
        </row>
        <row r="410">
          <cell r="B410">
            <v>191</v>
          </cell>
          <cell r="C410" t="str">
            <v>天端仕上げ</v>
          </cell>
          <cell r="D410" t="str">
            <v>天端仕上げ</v>
          </cell>
          <cell r="E410" t="str">
            <v>ﾌﾞﾙﾄﾞ-ｻﾞ3ton</v>
          </cell>
          <cell r="F410" t="str">
            <v>ｍ2</v>
          </cell>
          <cell r="G410">
            <v>158</v>
          </cell>
          <cell r="I410" t="str">
            <v>S01450</v>
          </cell>
        </row>
        <row r="411">
          <cell r="C411">
            <v>192</v>
          </cell>
          <cell r="D411" t="str">
            <v>道土木 複単</v>
          </cell>
          <cell r="I411" t="str">
            <v>道土木 複単</v>
          </cell>
        </row>
        <row r="412">
          <cell r="B412">
            <v>192</v>
          </cell>
          <cell r="C412" t="str">
            <v>小段仕上げ</v>
          </cell>
          <cell r="D412" t="str">
            <v>小段仕上げ</v>
          </cell>
          <cell r="E412" t="str">
            <v>ﾊﾞｯｸﾎｳ0.6m3級</v>
          </cell>
          <cell r="F412" t="str">
            <v>ｍ2</v>
          </cell>
          <cell r="G412">
            <v>152</v>
          </cell>
          <cell r="I412" t="str">
            <v>S01450</v>
          </cell>
        </row>
        <row r="413">
          <cell r="C413">
            <v>193</v>
          </cell>
          <cell r="D413" t="str">
            <v>道土木 複単</v>
          </cell>
          <cell r="I413" t="str">
            <v>道土木 複単</v>
          </cell>
        </row>
        <row r="414">
          <cell r="B414">
            <v>193</v>
          </cell>
          <cell r="C414" t="str">
            <v>路面工内法仕上</v>
          </cell>
          <cell r="D414" t="str">
            <v>路面工内法仕上</v>
          </cell>
          <cell r="E414">
            <v>557</v>
          </cell>
          <cell r="F414" t="str">
            <v>ｍ2</v>
          </cell>
          <cell r="G414">
            <v>557</v>
          </cell>
          <cell r="I414" t="str">
            <v>S01420</v>
          </cell>
        </row>
        <row r="415">
          <cell r="C415">
            <v>194</v>
          </cell>
          <cell r="D415" t="str">
            <v>道土木 複単</v>
          </cell>
          <cell r="E415" t="str">
            <v>砂利割増し</v>
          </cell>
          <cell r="I415" t="str">
            <v>道土木 複単</v>
          </cell>
          <cell r="J415" t="str">
            <v>砂利割増し</v>
          </cell>
        </row>
        <row r="416">
          <cell r="B416">
            <v>194</v>
          </cell>
          <cell r="C416" t="str">
            <v>基礎砕石工</v>
          </cell>
          <cell r="D416" t="str">
            <v>基礎砕石工</v>
          </cell>
          <cell r="E416" t="str">
            <v>切込砕石 80mm級</v>
          </cell>
          <cell r="F416" t="str">
            <v>ｍ3</v>
          </cell>
          <cell r="G416">
            <v>3188</v>
          </cell>
          <cell r="H416">
            <v>0.2</v>
          </cell>
          <cell r="I416" t="str">
            <v>S01510</v>
          </cell>
          <cell r="J416">
            <v>0.2</v>
          </cell>
        </row>
        <row r="417">
          <cell r="C417">
            <v>195</v>
          </cell>
          <cell r="D417" t="str">
            <v>道土木 複単</v>
          </cell>
          <cell r="E417" t="str">
            <v>芝割増し 5%</v>
          </cell>
          <cell r="I417" t="str">
            <v>道土木 複単</v>
          </cell>
          <cell r="J417" t="str">
            <v>芝割増し 5%</v>
          </cell>
        </row>
        <row r="418">
          <cell r="B418">
            <v>195</v>
          </cell>
          <cell r="C418" t="str">
            <v>張芝</v>
          </cell>
          <cell r="D418" t="str">
            <v>張芝</v>
          </cell>
          <cell r="E418" t="str">
            <v>平面部</v>
          </cell>
          <cell r="F418" t="str">
            <v>ｍ2</v>
          </cell>
          <cell r="G418">
            <v>355</v>
          </cell>
          <cell r="H418" t="str">
            <v>芝串 含まず</v>
          </cell>
          <cell r="I418" t="str">
            <v>S04080</v>
          </cell>
          <cell r="J418" t="str">
            <v>芝串 含まず</v>
          </cell>
        </row>
        <row r="419">
          <cell r="C419">
            <v>196</v>
          </cell>
          <cell r="D419" t="str">
            <v>道土木 複単</v>
          </cell>
          <cell r="E419" t="str">
            <v>芝割増し 5%</v>
          </cell>
          <cell r="I419" t="str">
            <v>道土木 複単</v>
          </cell>
          <cell r="J419" t="str">
            <v>芝割増し 5%</v>
          </cell>
        </row>
        <row r="420">
          <cell r="B420">
            <v>196</v>
          </cell>
          <cell r="C420" t="str">
            <v>張芝</v>
          </cell>
          <cell r="D420" t="str">
            <v>張芝</v>
          </cell>
          <cell r="E420" t="str">
            <v>法面部</v>
          </cell>
          <cell r="F420" t="str">
            <v>ｍ2</v>
          </cell>
          <cell r="G420">
            <v>433</v>
          </cell>
          <cell r="H420" t="str">
            <v>芝串 含まず</v>
          </cell>
          <cell r="I420" t="str">
            <v>S04080</v>
          </cell>
          <cell r="J420" t="str">
            <v>芝串 含まず</v>
          </cell>
        </row>
        <row r="421">
          <cell r="C421">
            <v>197</v>
          </cell>
          <cell r="D421" t="str">
            <v>道土木 複単</v>
          </cell>
          <cell r="I421" t="str">
            <v>道土木 複単</v>
          </cell>
        </row>
        <row r="422">
          <cell r="B422">
            <v>197</v>
          </cell>
          <cell r="C422" t="str">
            <v>積芝</v>
          </cell>
          <cell r="D422" t="str">
            <v>積芝</v>
          </cell>
          <cell r="E422">
            <v>3003</v>
          </cell>
          <cell r="F422" t="str">
            <v>ｍ2</v>
          </cell>
          <cell r="G422">
            <v>3003</v>
          </cell>
          <cell r="I422" t="str">
            <v>S04140</v>
          </cell>
        </row>
        <row r="423">
          <cell r="C423">
            <v>198</v>
          </cell>
          <cell r="D423" t="str">
            <v>道土木 複単</v>
          </cell>
          <cell r="E423" t="str">
            <v>0.15m3/袋</v>
          </cell>
          <cell r="I423" t="str">
            <v>道土木 複単</v>
          </cell>
          <cell r="J423" t="str">
            <v>0.15m3/袋</v>
          </cell>
        </row>
        <row r="424">
          <cell r="B424">
            <v>198</v>
          </cell>
          <cell r="C424" t="str">
            <v>植生土のう積工</v>
          </cell>
          <cell r="D424" t="str">
            <v>植生土のう積工</v>
          </cell>
          <cell r="E424">
            <v>6435</v>
          </cell>
          <cell r="F424" t="str">
            <v>ｍ2</v>
          </cell>
          <cell r="G424">
            <v>6435</v>
          </cell>
          <cell r="I424" t="str">
            <v>S04160</v>
          </cell>
        </row>
        <row r="425">
          <cell r="C425">
            <v>199</v>
          </cell>
          <cell r="D425" t="str">
            <v>道土木 複単</v>
          </cell>
          <cell r="E425" t="str">
            <v>砂利割増し</v>
          </cell>
          <cell r="I425" t="str">
            <v>道土木 複単</v>
          </cell>
          <cell r="J425" t="str">
            <v>砂利割増し</v>
          </cell>
        </row>
        <row r="426">
          <cell r="B426">
            <v>199</v>
          </cell>
          <cell r="C426" t="str">
            <v>敷砂利工</v>
          </cell>
          <cell r="D426" t="str">
            <v>敷砂利工</v>
          </cell>
          <cell r="E426">
            <v>3651</v>
          </cell>
          <cell r="F426" t="str">
            <v>ｍ3</v>
          </cell>
          <cell r="G426">
            <v>3651</v>
          </cell>
          <cell r="I426" t="str">
            <v>S04402</v>
          </cell>
          <cell r="J426">
            <v>0.2</v>
          </cell>
        </row>
        <row r="427">
          <cell r="C427">
            <v>200</v>
          </cell>
          <cell r="D427" t="str">
            <v>道土木 複単</v>
          </cell>
          <cell r="E427" t="str">
            <v>材料割増し</v>
          </cell>
          <cell r="I427" t="str">
            <v>道土木 複単</v>
          </cell>
          <cell r="J427" t="str">
            <v>材料割増し</v>
          </cell>
        </row>
        <row r="428">
          <cell r="B428">
            <v>200</v>
          </cell>
          <cell r="C428" t="str">
            <v>吸出防止材工</v>
          </cell>
          <cell r="D428" t="str">
            <v>吸出防止材工</v>
          </cell>
          <cell r="E428">
            <v>71</v>
          </cell>
          <cell r="F428" t="str">
            <v>ｍ2</v>
          </cell>
          <cell r="G428">
            <v>71</v>
          </cell>
          <cell r="I428" t="str">
            <v>S04404</v>
          </cell>
          <cell r="J428">
            <v>0.08</v>
          </cell>
        </row>
        <row r="431">
          <cell r="B431" t="str">
            <v>番　号</v>
          </cell>
          <cell r="C431" t="str">
            <v>付番号</v>
          </cell>
          <cell r="D431" t="str">
            <v>名　　称</v>
          </cell>
          <cell r="E431" t="str">
            <v>規　　格</v>
          </cell>
          <cell r="F431" t="str">
            <v>単 位</v>
          </cell>
          <cell r="G431" t="str">
            <v>金　　額</v>
          </cell>
          <cell r="H431" t="str">
            <v>特殊製品費</v>
          </cell>
          <cell r="I431" t="str">
            <v>積算根拠</v>
          </cell>
          <cell r="J431" t="str">
            <v>摘　　要</v>
          </cell>
        </row>
        <row r="432">
          <cell r="C432">
            <v>201</v>
          </cell>
          <cell r="D432" t="str">
            <v>人力 小運搬なし</v>
          </cell>
          <cell r="E432" t="str">
            <v>人力 小運搬なし</v>
          </cell>
          <cell r="F432" t="str">
            <v>ｺﾝｸﾘｰﾄ割増し</v>
          </cell>
          <cell r="I432" t="str">
            <v>道土木 複単</v>
          </cell>
          <cell r="J432" t="str">
            <v>ｺﾝｸﾘｰﾄ割増し</v>
          </cell>
        </row>
        <row r="433">
          <cell r="B433">
            <v>201</v>
          </cell>
          <cell r="C433" t="str">
            <v>ｺﾝｸﾘｰﾄ打設工</v>
          </cell>
          <cell r="D433" t="str">
            <v>ｺﾝｸﾘｰﾄ打設工</v>
          </cell>
          <cell r="E433" t="str">
            <v>無筋構造物</v>
          </cell>
          <cell r="F433" t="str">
            <v>ｍ3</v>
          </cell>
          <cell r="G433">
            <v>4653</v>
          </cell>
          <cell r="H433">
            <v>0.04</v>
          </cell>
          <cell r="I433" t="str">
            <v>S05050</v>
          </cell>
          <cell r="J433">
            <v>0.04</v>
          </cell>
        </row>
        <row r="434">
          <cell r="C434">
            <v>202</v>
          </cell>
          <cell r="D434" t="str">
            <v>人力 小運搬なし</v>
          </cell>
          <cell r="E434" t="str">
            <v>人力 小運搬なし</v>
          </cell>
          <cell r="F434" t="str">
            <v>ｺﾝｸﾘｰﾄ割増し</v>
          </cell>
          <cell r="I434" t="str">
            <v>道土木 単価</v>
          </cell>
          <cell r="J434" t="str">
            <v>ｺﾝｸﾘｰﾄ割増し</v>
          </cell>
        </row>
        <row r="435">
          <cell r="B435">
            <v>202</v>
          </cell>
          <cell r="C435" t="str">
            <v>ｺﾝｸﾘｰﾄ打設工</v>
          </cell>
          <cell r="D435" t="str">
            <v>ｺﾝｸﾘｰﾄ打設工</v>
          </cell>
          <cell r="E435" t="str">
            <v>鉄筋構造物</v>
          </cell>
          <cell r="F435" t="str">
            <v>ｍ3</v>
          </cell>
          <cell r="G435">
            <v>4392</v>
          </cell>
          <cell r="H435">
            <v>0.02</v>
          </cell>
          <cell r="I435" t="str">
            <v>S05050</v>
          </cell>
          <cell r="J435">
            <v>0.02</v>
          </cell>
        </row>
        <row r="436">
          <cell r="C436">
            <v>203</v>
          </cell>
          <cell r="D436" t="str">
            <v>人力 小運搬なし</v>
          </cell>
          <cell r="E436" t="str">
            <v>人力 小運搬なし</v>
          </cell>
          <cell r="F436" t="str">
            <v>ｺﾝｸﾘｰﾄ割増し</v>
          </cell>
          <cell r="I436" t="str">
            <v>道土木 複単</v>
          </cell>
          <cell r="J436" t="str">
            <v>ｺﾝｸﾘｰﾄ割増し</v>
          </cell>
        </row>
        <row r="437">
          <cell r="B437">
            <v>203</v>
          </cell>
          <cell r="C437" t="str">
            <v>ｺﾝｸﾘｰﾄ打設工</v>
          </cell>
          <cell r="D437" t="str">
            <v>ｺﾝｸﾘｰﾄ打設工</v>
          </cell>
          <cell r="E437" t="str">
            <v>小型構造物</v>
          </cell>
          <cell r="F437" t="str">
            <v>ｍ3</v>
          </cell>
          <cell r="G437">
            <v>8825</v>
          </cell>
          <cell r="H437">
            <v>0.06</v>
          </cell>
          <cell r="I437" t="str">
            <v>S05050</v>
          </cell>
          <cell r="J437">
            <v>0.06</v>
          </cell>
        </row>
        <row r="438">
          <cell r="C438">
            <v>204</v>
          </cell>
          <cell r="D438" t="str">
            <v>人力 小運搬あり</v>
          </cell>
          <cell r="E438" t="str">
            <v>人力 小運搬あり</v>
          </cell>
          <cell r="F438" t="str">
            <v>ｺﾝｸﾘｰﾄ割増し</v>
          </cell>
          <cell r="I438" t="str">
            <v>道土木 複単</v>
          </cell>
          <cell r="J438" t="str">
            <v>ｺﾝｸﾘｰﾄ割増し</v>
          </cell>
        </row>
        <row r="439">
          <cell r="B439">
            <v>204</v>
          </cell>
          <cell r="C439" t="str">
            <v>ｺﾝｸﾘｰﾄ打設工</v>
          </cell>
          <cell r="D439" t="str">
            <v>ｺﾝｸﾘｰﾄ打設工</v>
          </cell>
          <cell r="E439" t="str">
            <v>無筋構造物</v>
          </cell>
          <cell r="F439" t="str">
            <v>ｍ3</v>
          </cell>
          <cell r="G439">
            <v>6512</v>
          </cell>
          <cell r="H439">
            <v>0.04</v>
          </cell>
          <cell r="I439" t="str">
            <v>S05050</v>
          </cell>
          <cell r="J439">
            <v>0.04</v>
          </cell>
        </row>
        <row r="440">
          <cell r="C440">
            <v>205</v>
          </cell>
          <cell r="D440" t="str">
            <v>人力 小運搬あり</v>
          </cell>
          <cell r="E440" t="str">
            <v>人力 小運搬あり</v>
          </cell>
          <cell r="F440" t="str">
            <v>ｺﾝｸﾘｰﾄ割増し</v>
          </cell>
          <cell r="I440" t="str">
            <v>道土木 複単</v>
          </cell>
          <cell r="J440" t="str">
            <v>ｺﾝｸﾘｰﾄ割増し</v>
          </cell>
        </row>
        <row r="441">
          <cell r="B441">
            <v>205</v>
          </cell>
          <cell r="C441" t="str">
            <v>ｺﾝｸﾘｰﾄ打設工</v>
          </cell>
          <cell r="D441" t="str">
            <v>ｺﾝｸﾘｰﾄ打設工</v>
          </cell>
          <cell r="E441" t="str">
            <v>鉄筋構造物</v>
          </cell>
          <cell r="F441" t="str">
            <v>ｍ3</v>
          </cell>
          <cell r="G441">
            <v>6251</v>
          </cell>
          <cell r="H441">
            <v>0.02</v>
          </cell>
          <cell r="I441" t="str">
            <v>S05050</v>
          </cell>
          <cell r="J441">
            <v>0.02</v>
          </cell>
        </row>
        <row r="442">
          <cell r="C442">
            <v>206</v>
          </cell>
          <cell r="D442" t="str">
            <v>人力 小運搬あり</v>
          </cell>
          <cell r="E442" t="str">
            <v>人力 小運搬あり</v>
          </cell>
          <cell r="F442" t="str">
            <v>ｺﾝｸﾘｰﾄ割増し</v>
          </cell>
          <cell r="I442" t="str">
            <v>道土木 複単</v>
          </cell>
          <cell r="J442" t="str">
            <v>ｺﾝｸﾘｰﾄ割増し</v>
          </cell>
        </row>
        <row r="443">
          <cell r="B443">
            <v>206</v>
          </cell>
          <cell r="C443" t="str">
            <v>ｺﾝｸﾘｰﾄ打設工</v>
          </cell>
          <cell r="D443" t="str">
            <v>ｺﾝｸﾘｰﾄ打設工</v>
          </cell>
          <cell r="E443" t="str">
            <v>小型構造物</v>
          </cell>
          <cell r="F443" t="str">
            <v>ｍ3</v>
          </cell>
          <cell r="G443">
            <v>10684</v>
          </cell>
          <cell r="H443">
            <v>0.06</v>
          </cell>
          <cell r="I443" t="str">
            <v>S05050</v>
          </cell>
          <cell r="J443">
            <v>0.06</v>
          </cell>
        </row>
        <row r="444">
          <cell r="C444">
            <v>207</v>
          </cell>
          <cell r="D444" t="str">
            <v>ﾎﾟﾝﾌﾟ車 無筋</v>
          </cell>
          <cell r="E444" t="str">
            <v>ﾎﾟﾝﾌﾟ車 無筋</v>
          </cell>
          <cell r="F444" t="str">
            <v>ｺﾝｸﾘｰﾄ割増し</v>
          </cell>
          <cell r="I444" t="str">
            <v>道土木 複単</v>
          </cell>
          <cell r="J444" t="str">
            <v>ｺﾝｸﾘｰﾄ割増し</v>
          </cell>
        </row>
        <row r="445">
          <cell r="B445">
            <v>207</v>
          </cell>
          <cell r="C445" t="str">
            <v>ｺﾝｸﾘｰﾄ打設工</v>
          </cell>
          <cell r="D445" t="str">
            <v>ｺﾝｸﾘｰﾄ打設工</v>
          </cell>
          <cell r="E445" t="str">
            <v>V&lt;50m</v>
          </cell>
          <cell r="F445" t="str">
            <v>ｍ3</v>
          </cell>
          <cell r="G445">
            <v>5421</v>
          </cell>
          <cell r="H445">
            <v>0.04</v>
          </cell>
          <cell r="I445" t="str">
            <v>S05110</v>
          </cell>
          <cell r="J445">
            <v>0.04</v>
          </cell>
        </row>
        <row r="446">
          <cell r="C446">
            <v>208</v>
          </cell>
          <cell r="D446" t="str">
            <v>ﾎﾟﾝﾌﾟ車 無筋</v>
          </cell>
          <cell r="E446" t="str">
            <v>ﾎﾟﾝﾌﾟ車 無筋</v>
          </cell>
          <cell r="F446" t="str">
            <v>ｺﾝｸﾘｰﾄ割増し</v>
          </cell>
          <cell r="I446" t="str">
            <v>道土木 複単</v>
          </cell>
          <cell r="J446" t="str">
            <v>ｺﾝｸﾘｰﾄ割増し</v>
          </cell>
        </row>
        <row r="447">
          <cell r="B447">
            <v>208</v>
          </cell>
          <cell r="C447" t="str">
            <v>ｺﾝｸﾘｰﾄ打設工</v>
          </cell>
          <cell r="D447" t="str">
            <v>ｺﾝｸﾘｰﾄ打設工</v>
          </cell>
          <cell r="E447" t="str">
            <v>50m3&lt;V&lt;=100m3</v>
          </cell>
          <cell r="F447" t="str">
            <v>ｍ3</v>
          </cell>
          <cell r="G447">
            <v>4047</v>
          </cell>
          <cell r="H447">
            <v>0.04</v>
          </cell>
          <cell r="I447" t="str">
            <v>S05110</v>
          </cell>
          <cell r="J447">
            <v>0.04</v>
          </cell>
        </row>
        <row r="448">
          <cell r="C448">
            <v>209</v>
          </cell>
          <cell r="D448" t="str">
            <v>ﾎﾟﾝﾌﾟ車 無筋</v>
          </cell>
          <cell r="E448" t="str">
            <v>ﾎﾟﾝﾌﾟ車 無筋</v>
          </cell>
          <cell r="F448" t="str">
            <v>ｺﾝｸﾘｰﾄ割増し</v>
          </cell>
          <cell r="I448" t="str">
            <v>道土木 複単</v>
          </cell>
          <cell r="J448" t="str">
            <v>ｺﾝｸﾘｰﾄ割増し</v>
          </cell>
        </row>
        <row r="449">
          <cell r="B449">
            <v>209</v>
          </cell>
          <cell r="C449" t="str">
            <v>ｺﾝｸﾘｰﾄ打設工</v>
          </cell>
          <cell r="D449" t="str">
            <v>ｺﾝｸﾘｰﾄ打設工</v>
          </cell>
          <cell r="E449" t="str">
            <v>100m3&lt;V&lt;=300m3</v>
          </cell>
          <cell r="F449" t="str">
            <v>ｍ3</v>
          </cell>
          <cell r="G449">
            <v>2754</v>
          </cell>
          <cell r="H449">
            <v>0.04</v>
          </cell>
          <cell r="I449" t="str">
            <v>S05110</v>
          </cell>
          <cell r="J449">
            <v>0.04</v>
          </cell>
        </row>
        <row r="450">
          <cell r="C450">
            <v>210</v>
          </cell>
          <cell r="D450" t="str">
            <v>ﾎﾟﾝﾌﾟ車 無筋</v>
          </cell>
          <cell r="E450" t="str">
            <v>ﾎﾟﾝﾌﾟ車 無筋</v>
          </cell>
          <cell r="F450" t="str">
            <v>ｺﾝｸﾘｰﾄ割増し</v>
          </cell>
          <cell r="I450" t="str">
            <v>道土木 複単</v>
          </cell>
          <cell r="J450" t="str">
            <v>ｺﾝｸﾘｰﾄ割増し</v>
          </cell>
        </row>
        <row r="451">
          <cell r="B451">
            <v>210</v>
          </cell>
          <cell r="C451" t="str">
            <v>ｺﾝｸﾘｰﾄ打設工</v>
          </cell>
          <cell r="D451" t="str">
            <v>ｺﾝｸﾘｰﾄ打設工</v>
          </cell>
          <cell r="E451" t="str">
            <v>V&gt;300m3</v>
          </cell>
          <cell r="F451" t="str">
            <v>ｍ3</v>
          </cell>
          <cell r="G451">
            <v>2024</v>
          </cell>
          <cell r="H451">
            <v>0.04</v>
          </cell>
          <cell r="I451" t="str">
            <v>S05110</v>
          </cell>
          <cell r="J451">
            <v>0.04</v>
          </cell>
        </row>
        <row r="452">
          <cell r="C452">
            <v>211</v>
          </cell>
          <cell r="D452" t="str">
            <v>ﾎﾟﾝﾌﾟ車 鉄筋</v>
          </cell>
          <cell r="E452" t="str">
            <v>ﾎﾟﾝﾌﾟ車 鉄筋</v>
          </cell>
          <cell r="F452" t="str">
            <v>ｺﾝｸﾘｰﾄ割増し</v>
          </cell>
          <cell r="I452" t="str">
            <v>道土木 複単</v>
          </cell>
          <cell r="J452" t="str">
            <v>ｺﾝｸﾘｰﾄ割増し</v>
          </cell>
        </row>
        <row r="453">
          <cell r="B453">
            <v>211</v>
          </cell>
          <cell r="C453" t="str">
            <v>ｺﾝｸﾘｰﾄ打設工</v>
          </cell>
          <cell r="D453" t="str">
            <v>ｺﾝｸﾘｰﾄ打設工</v>
          </cell>
          <cell r="E453" t="str">
            <v>V&lt;50m3</v>
          </cell>
          <cell r="F453" t="str">
            <v>ｍ3</v>
          </cell>
          <cell r="G453">
            <v>5160</v>
          </cell>
          <cell r="H453">
            <v>0.02</v>
          </cell>
          <cell r="I453" t="str">
            <v>S05110</v>
          </cell>
          <cell r="J453">
            <v>0.02</v>
          </cell>
        </row>
        <row r="454">
          <cell r="C454">
            <v>212</v>
          </cell>
          <cell r="D454" t="str">
            <v>ﾎﾟﾝﾌﾟ車 鉄筋</v>
          </cell>
          <cell r="E454" t="str">
            <v>ﾎﾟﾝﾌﾟ車 鉄筋</v>
          </cell>
          <cell r="F454" t="str">
            <v>ｺﾝｸﾘｰﾄ割増し</v>
          </cell>
          <cell r="I454" t="str">
            <v>道土木 複単</v>
          </cell>
          <cell r="J454" t="str">
            <v>ｺﾝｸﾘｰﾄ割増し</v>
          </cell>
        </row>
        <row r="455">
          <cell r="B455">
            <v>212</v>
          </cell>
          <cell r="C455" t="str">
            <v>ｺﾝｸﾘｰﾄ打設工</v>
          </cell>
          <cell r="D455" t="str">
            <v>ｺﾝｸﾘｰﾄ打設工</v>
          </cell>
          <cell r="E455" t="str">
            <v>50m3&lt;V&lt;=100m3</v>
          </cell>
          <cell r="F455" t="str">
            <v>ｍ3</v>
          </cell>
          <cell r="G455">
            <v>3786</v>
          </cell>
          <cell r="H455">
            <v>0.02</v>
          </cell>
          <cell r="I455" t="str">
            <v>S05110</v>
          </cell>
          <cell r="J455">
            <v>0.02</v>
          </cell>
        </row>
        <row r="456">
          <cell r="C456">
            <v>213</v>
          </cell>
          <cell r="D456" t="str">
            <v>ﾎﾟﾝﾌﾟ車 鉄筋</v>
          </cell>
          <cell r="E456" t="str">
            <v>ﾎﾟﾝﾌﾟ車 鉄筋</v>
          </cell>
          <cell r="F456" t="str">
            <v>ｺﾝｸﾘｰﾄ割増し</v>
          </cell>
          <cell r="I456" t="str">
            <v>道土木 複単</v>
          </cell>
          <cell r="J456" t="str">
            <v>ｺﾝｸﾘｰﾄ割増し</v>
          </cell>
        </row>
        <row r="457">
          <cell r="B457">
            <v>213</v>
          </cell>
          <cell r="C457" t="str">
            <v>ｺﾝｸﾘｰﾄ打設工</v>
          </cell>
          <cell r="D457" t="str">
            <v>ｺﾝｸﾘｰﾄ打設工</v>
          </cell>
          <cell r="E457" t="str">
            <v>100m3&lt;V&lt;=300m3</v>
          </cell>
          <cell r="F457" t="str">
            <v>ｍ3</v>
          </cell>
          <cell r="G457">
            <v>2493</v>
          </cell>
          <cell r="H457">
            <v>0.02</v>
          </cell>
          <cell r="I457" t="str">
            <v>S05110</v>
          </cell>
          <cell r="J457">
            <v>0.02</v>
          </cell>
        </row>
        <row r="458">
          <cell r="C458">
            <v>214</v>
          </cell>
          <cell r="D458" t="str">
            <v>ﾎﾟﾝﾌﾟ車 鉄筋</v>
          </cell>
          <cell r="E458" t="str">
            <v>ﾎﾟﾝﾌﾟ車 鉄筋</v>
          </cell>
          <cell r="F458" t="str">
            <v>ｺﾝｸﾘｰﾄ割増し</v>
          </cell>
          <cell r="I458" t="str">
            <v>道土木 複単</v>
          </cell>
          <cell r="J458" t="str">
            <v>ｺﾝｸﾘｰﾄ割増し</v>
          </cell>
        </row>
        <row r="459">
          <cell r="B459">
            <v>214</v>
          </cell>
          <cell r="C459" t="str">
            <v>ｺﾝｸﾘｰﾄ打設工</v>
          </cell>
          <cell r="D459" t="str">
            <v>ｺﾝｸﾘｰﾄ打設工</v>
          </cell>
          <cell r="E459" t="str">
            <v>V&gt;300m3</v>
          </cell>
          <cell r="F459" t="str">
            <v>ｍ3</v>
          </cell>
          <cell r="G459">
            <v>1763</v>
          </cell>
          <cell r="H459">
            <v>0.02</v>
          </cell>
          <cell r="I459" t="str">
            <v>S05110</v>
          </cell>
          <cell r="J459">
            <v>0.02</v>
          </cell>
        </row>
        <row r="460">
          <cell r="C460">
            <v>215</v>
          </cell>
          <cell r="D460" t="str">
            <v>平面型枠 無筋</v>
          </cell>
          <cell r="E460" t="str">
            <v>平面型枠 無筋</v>
          </cell>
          <cell r="I460" t="str">
            <v>道土木 複単</v>
          </cell>
        </row>
        <row r="461">
          <cell r="B461">
            <v>215</v>
          </cell>
          <cell r="C461" t="str">
            <v>型枠工</v>
          </cell>
          <cell r="D461" t="str">
            <v>型枠工</v>
          </cell>
          <cell r="E461" t="str">
            <v xml:space="preserve">H&lt;4.0m </v>
          </cell>
          <cell r="F461" t="str">
            <v>ｍ2</v>
          </cell>
          <cell r="G461">
            <v>6434</v>
          </cell>
          <cell r="I461" t="str">
            <v>S05650</v>
          </cell>
        </row>
        <row r="462">
          <cell r="C462">
            <v>216</v>
          </cell>
          <cell r="D462" t="str">
            <v>平面型枠 無筋</v>
          </cell>
          <cell r="E462" t="str">
            <v>平面型枠 無筋</v>
          </cell>
          <cell r="I462" t="str">
            <v>道土木 複単</v>
          </cell>
        </row>
        <row r="463">
          <cell r="B463">
            <v>216</v>
          </cell>
          <cell r="C463" t="str">
            <v>型枠工</v>
          </cell>
          <cell r="D463" t="str">
            <v>型枠工</v>
          </cell>
          <cell r="E463" t="str">
            <v>4.0m&lt;=H&lt;20m</v>
          </cell>
          <cell r="F463" t="str">
            <v>ｍ2</v>
          </cell>
          <cell r="G463">
            <v>6578</v>
          </cell>
          <cell r="I463" t="str">
            <v>S05650</v>
          </cell>
        </row>
        <row r="464">
          <cell r="C464">
            <v>217</v>
          </cell>
          <cell r="D464" t="str">
            <v>平面型枠 無筋</v>
          </cell>
          <cell r="E464" t="str">
            <v>平面型枠 無筋</v>
          </cell>
          <cell r="I464" t="str">
            <v>道土木 複単</v>
          </cell>
        </row>
        <row r="465">
          <cell r="B465">
            <v>217</v>
          </cell>
          <cell r="C465" t="str">
            <v>型枠工</v>
          </cell>
          <cell r="D465" t="str">
            <v>型枠工</v>
          </cell>
          <cell r="E465" t="str">
            <v>H&gt;=20m</v>
          </cell>
          <cell r="F465" t="str">
            <v>ｍ2</v>
          </cell>
          <cell r="G465">
            <v>6669</v>
          </cell>
          <cell r="I465" t="str">
            <v>S05650</v>
          </cell>
        </row>
        <row r="466">
          <cell r="C466">
            <v>218</v>
          </cell>
          <cell r="D466" t="str">
            <v>平面型枠 鉄筋</v>
          </cell>
          <cell r="E466" t="str">
            <v>平面型枠 鉄筋</v>
          </cell>
          <cell r="I466" t="str">
            <v>道土木 複単</v>
          </cell>
        </row>
        <row r="467">
          <cell r="B467">
            <v>218</v>
          </cell>
          <cell r="C467" t="str">
            <v>型枠工</v>
          </cell>
          <cell r="D467" t="str">
            <v>型枠工</v>
          </cell>
          <cell r="E467" t="str">
            <v>H&lt;4.0m</v>
          </cell>
          <cell r="F467" t="str">
            <v>ｍ2</v>
          </cell>
          <cell r="G467">
            <v>6434</v>
          </cell>
          <cell r="I467" t="str">
            <v>S05650</v>
          </cell>
        </row>
        <row r="468">
          <cell r="C468">
            <v>219</v>
          </cell>
          <cell r="D468" t="str">
            <v>平面型枠 鉄筋</v>
          </cell>
          <cell r="E468" t="str">
            <v>平面型枠 鉄筋</v>
          </cell>
          <cell r="I468" t="str">
            <v>道土木 複単</v>
          </cell>
        </row>
        <row r="469">
          <cell r="B469">
            <v>219</v>
          </cell>
          <cell r="C469" t="str">
            <v>型枠工</v>
          </cell>
          <cell r="D469" t="str">
            <v>型枠工</v>
          </cell>
          <cell r="E469" t="str">
            <v>4.0m&lt;=H&lt;20m</v>
          </cell>
          <cell r="F469" t="str">
            <v>ｍ2</v>
          </cell>
          <cell r="G469">
            <v>6578</v>
          </cell>
          <cell r="I469" t="str">
            <v>S05650</v>
          </cell>
        </row>
        <row r="470">
          <cell r="C470">
            <v>220</v>
          </cell>
          <cell r="D470" t="str">
            <v>平面型枠 鉄筋</v>
          </cell>
          <cell r="E470" t="str">
            <v>平面型枠 鉄筋</v>
          </cell>
          <cell r="I470" t="str">
            <v>道土木 複単</v>
          </cell>
        </row>
        <row r="471">
          <cell r="B471">
            <v>220</v>
          </cell>
          <cell r="C471" t="str">
            <v>型枠工</v>
          </cell>
          <cell r="D471" t="str">
            <v>型枠工</v>
          </cell>
          <cell r="E471" t="str">
            <v>20m&lt;H</v>
          </cell>
          <cell r="F471" t="str">
            <v>ｍ2</v>
          </cell>
          <cell r="G471">
            <v>6669</v>
          </cell>
          <cell r="I471" t="str">
            <v>S05650</v>
          </cell>
        </row>
        <row r="474">
          <cell r="B474" t="str">
            <v>番　号</v>
          </cell>
          <cell r="C474" t="str">
            <v>付番号</v>
          </cell>
          <cell r="D474" t="str">
            <v>名　　称</v>
          </cell>
          <cell r="E474" t="str">
            <v>規　　格</v>
          </cell>
          <cell r="F474" t="str">
            <v>単 位</v>
          </cell>
          <cell r="G474" t="str">
            <v>金　　額</v>
          </cell>
          <cell r="H474" t="str">
            <v>特殊製品費</v>
          </cell>
          <cell r="I474" t="str">
            <v>積算根拠</v>
          </cell>
          <cell r="J474" t="str">
            <v>摘　　要</v>
          </cell>
        </row>
        <row r="475">
          <cell r="C475">
            <v>221</v>
          </cell>
          <cell r="D475" t="str">
            <v>円形型枠 無筋</v>
          </cell>
          <cell r="E475" t="str">
            <v>円形型枠 無筋</v>
          </cell>
          <cell r="I475" t="str">
            <v>道土木 複単</v>
          </cell>
        </row>
        <row r="476">
          <cell r="B476">
            <v>221</v>
          </cell>
          <cell r="C476" t="str">
            <v>型枠工</v>
          </cell>
          <cell r="D476" t="str">
            <v>型枠工</v>
          </cell>
          <cell r="E476" t="str">
            <v xml:space="preserve">H&lt;4.0m </v>
          </cell>
          <cell r="F476" t="str">
            <v>ｍ2</v>
          </cell>
          <cell r="G476">
            <v>8152</v>
          </cell>
          <cell r="I476" t="str">
            <v>S05650</v>
          </cell>
        </row>
        <row r="477">
          <cell r="C477">
            <v>222</v>
          </cell>
          <cell r="D477" t="str">
            <v>円形型枠 無筋</v>
          </cell>
          <cell r="E477" t="str">
            <v>円形型枠 無筋</v>
          </cell>
          <cell r="I477" t="str">
            <v>道土木 複単</v>
          </cell>
        </row>
        <row r="478">
          <cell r="B478">
            <v>222</v>
          </cell>
          <cell r="C478" t="str">
            <v>型枠工</v>
          </cell>
          <cell r="D478" t="str">
            <v>型枠工</v>
          </cell>
          <cell r="E478" t="str">
            <v>4.0m&lt;=H&lt;20m</v>
          </cell>
          <cell r="F478" t="str">
            <v>ｍ2</v>
          </cell>
          <cell r="G478">
            <v>8568</v>
          </cell>
          <cell r="I478" t="str">
            <v>S05650</v>
          </cell>
        </row>
        <row r="479">
          <cell r="C479">
            <v>223</v>
          </cell>
          <cell r="D479" t="str">
            <v>円形型枠 無筋</v>
          </cell>
          <cell r="E479" t="str">
            <v>円形型枠 無筋</v>
          </cell>
          <cell r="I479" t="str">
            <v>道土木 複単</v>
          </cell>
        </row>
        <row r="480">
          <cell r="B480">
            <v>223</v>
          </cell>
          <cell r="C480" t="str">
            <v>型枠工</v>
          </cell>
          <cell r="D480" t="str">
            <v>型枠工</v>
          </cell>
          <cell r="E480" t="str">
            <v>H&gt;=20m</v>
          </cell>
          <cell r="F480" t="str">
            <v>ｍ2</v>
          </cell>
          <cell r="G480">
            <v>8625</v>
          </cell>
          <cell r="I480" t="str">
            <v>S05650</v>
          </cell>
        </row>
        <row r="481">
          <cell r="C481">
            <v>224</v>
          </cell>
          <cell r="D481" t="str">
            <v>円形型枠 鉄筋</v>
          </cell>
          <cell r="E481" t="str">
            <v>円形型枠 鉄筋</v>
          </cell>
          <cell r="I481" t="str">
            <v>道土木 複単</v>
          </cell>
        </row>
        <row r="482">
          <cell r="B482">
            <v>224</v>
          </cell>
          <cell r="C482" t="str">
            <v>型枠工</v>
          </cell>
          <cell r="D482" t="str">
            <v>型枠工</v>
          </cell>
          <cell r="E482" t="str">
            <v>H&lt;4.0m</v>
          </cell>
          <cell r="F482" t="str">
            <v>ｍ2</v>
          </cell>
          <cell r="G482">
            <v>8322</v>
          </cell>
          <cell r="I482" t="str">
            <v>S05650</v>
          </cell>
        </row>
        <row r="483">
          <cell r="C483">
            <v>225</v>
          </cell>
          <cell r="D483" t="str">
            <v>円形型枠 鉄筋</v>
          </cell>
          <cell r="E483" t="str">
            <v>円形型枠 鉄筋</v>
          </cell>
          <cell r="I483" t="str">
            <v>道土木 複単</v>
          </cell>
        </row>
        <row r="484">
          <cell r="B484">
            <v>225</v>
          </cell>
          <cell r="C484" t="str">
            <v>型枠工</v>
          </cell>
          <cell r="D484" t="str">
            <v>型枠工</v>
          </cell>
          <cell r="E484" t="str">
            <v>4.0m&lt;=H&lt;20m</v>
          </cell>
          <cell r="F484" t="str">
            <v>ｍ2</v>
          </cell>
          <cell r="G484">
            <v>8754</v>
          </cell>
          <cell r="I484" t="str">
            <v>S05650</v>
          </cell>
        </row>
        <row r="485">
          <cell r="C485">
            <v>226</v>
          </cell>
          <cell r="D485" t="str">
            <v>円形型枠 鉄筋</v>
          </cell>
          <cell r="E485" t="str">
            <v>円形型枠 鉄筋</v>
          </cell>
          <cell r="I485" t="str">
            <v>道土木 複単</v>
          </cell>
        </row>
        <row r="486">
          <cell r="B486">
            <v>226</v>
          </cell>
          <cell r="C486" t="str">
            <v>型枠工</v>
          </cell>
          <cell r="D486" t="str">
            <v>型枠工</v>
          </cell>
          <cell r="E486" t="str">
            <v>20m&lt;H</v>
          </cell>
          <cell r="F486" t="str">
            <v>ｍ2</v>
          </cell>
          <cell r="G486">
            <v>8811</v>
          </cell>
          <cell r="I486" t="str">
            <v>S05650</v>
          </cell>
        </row>
        <row r="487">
          <cell r="C487">
            <v>227</v>
          </cell>
          <cell r="D487" t="str">
            <v>道土木 複単</v>
          </cell>
          <cell r="I487" t="str">
            <v>道土木 複単</v>
          </cell>
        </row>
        <row r="488">
          <cell r="B488">
            <v>227</v>
          </cell>
          <cell r="C488" t="str">
            <v>型枠工</v>
          </cell>
          <cell r="D488" t="str">
            <v>型枠工</v>
          </cell>
          <cell r="E488" t="str">
            <v>均し基礎ｺﾝｸﾘ-ﾄ</v>
          </cell>
          <cell r="F488" t="str">
            <v>ｍ2</v>
          </cell>
          <cell r="G488">
            <v>3173</v>
          </cell>
          <cell r="I488" t="str">
            <v>S05650</v>
          </cell>
        </row>
        <row r="489">
          <cell r="C489">
            <v>228</v>
          </cell>
          <cell r="D489" t="str">
            <v>道土木 複単</v>
          </cell>
          <cell r="I489" t="str">
            <v>道土木 複単</v>
          </cell>
        </row>
        <row r="490">
          <cell r="B490">
            <v>228</v>
          </cell>
          <cell r="C490" t="str">
            <v>型枠工</v>
          </cell>
          <cell r="D490" t="str">
            <v>型枠工</v>
          </cell>
          <cell r="E490" t="str">
            <v>小型構造物(Ⅰ)</v>
          </cell>
          <cell r="F490" t="str">
            <v>ｍ2</v>
          </cell>
          <cell r="G490">
            <v>5314</v>
          </cell>
          <cell r="I490" t="str">
            <v>S05650</v>
          </cell>
        </row>
        <row r="491">
          <cell r="C491">
            <v>229</v>
          </cell>
          <cell r="D491" t="str">
            <v>道土木 複単</v>
          </cell>
          <cell r="I491" t="str">
            <v>道土木 複単</v>
          </cell>
        </row>
        <row r="492">
          <cell r="B492">
            <v>229</v>
          </cell>
          <cell r="C492" t="str">
            <v>型枠工</v>
          </cell>
          <cell r="D492" t="str">
            <v>型枠工</v>
          </cell>
          <cell r="E492" t="str">
            <v>小型構造物(Ⅱ)</v>
          </cell>
          <cell r="F492" t="str">
            <v>ｍ2</v>
          </cell>
          <cell r="G492">
            <v>6166</v>
          </cell>
          <cell r="I492" t="str">
            <v>S05650</v>
          </cell>
        </row>
        <row r="493">
          <cell r="C493">
            <v>230</v>
          </cell>
          <cell r="D493" t="str">
            <v>枠組足場</v>
          </cell>
          <cell r="E493" t="str">
            <v>枠組足場</v>
          </cell>
          <cell r="I493" t="str">
            <v>道土木 複単</v>
          </cell>
        </row>
        <row r="494">
          <cell r="B494">
            <v>230</v>
          </cell>
          <cell r="C494" t="str">
            <v>足場工</v>
          </cell>
          <cell r="D494" t="str">
            <v>足場工</v>
          </cell>
          <cell r="E494" t="str">
            <v>H&lt;4.0m 無筋</v>
          </cell>
          <cell r="F494" t="str">
            <v>ｍ2</v>
          </cell>
          <cell r="G494">
            <v>2033</v>
          </cell>
          <cell r="I494" t="str">
            <v>S05700</v>
          </cell>
        </row>
        <row r="495">
          <cell r="C495">
            <v>231</v>
          </cell>
          <cell r="D495" t="str">
            <v>枠組足場</v>
          </cell>
          <cell r="E495" t="str">
            <v>枠組足場</v>
          </cell>
          <cell r="I495" t="str">
            <v>道土木 複単</v>
          </cell>
        </row>
        <row r="496">
          <cell r="B496">
            <v>231</v>
          </cell>
          <cell r="C496" t="str">
            <v>足場工</v>
          </cell>
          <cell r="D496" t="str">
            <v>足場工</v>
          </cell>
          <cell r="E496" t="str">
            <v>H&gt;4.0m 無筋</v>
          </cell>
          <cell r="F496" t="str">
            <v>ｍ2</v>
          </cell>
          <cell r="G496">
            <v>2043</v>
          </cell>
          <cell r="I496" t="str">
            <v>S05700</v>
          </cell>
        </row>
        <row r="497">
          <cell r="C497">
            <v>232</v>
          </cell>
          <cell r="D497" t="str">
            <v>枠組足場</v>
          </cell>
          <cell r="E497" t="str">
            <v>枠組足場</v>
          </cell>
          <cell r="I497" t="str">
            <v>道土木 複単</v>
          </cell>
        </row>
        <row r="498">
          <cell r="B498">
            <v>232</v>
          </cell>
          <cell r="C498" t="str">
            <v>足場工</v>
          </cell>
          <cell r="D498" t="str">
            <v>足場工</v>
          </cell>
          <cell r="E498" t="str">
            <v>H&lt;4.0m 鉄筋</v>
          </cell>
          <cell r="F498" t="str">
            <v>ｍ2</v>
          </cell>
          <cell r="G498">
            <v>2144</v>
          </cell>
          <cell r="I498" t="str">
            <v>S05700</v>
          </cell>
        </row>
        <row r="499">
          <cell r="C499">
            <v>233</v>
          </cell>
          <cell r="D499" t="str">
            <v>枠組足場</v>
          </cell>
          <cell r="E499" t="str">
            <v>枠組足場</v>
          </cell>
          <cell r="I499" t="str">
            <v>道土木 複単</v>
          </cell>
        </row>
        <row r="500">
          <cell r="B500">
            <v>233</v>
          </cell>
          <cell r="C500" t="str">
            <v>足場工</v>
          </cell>
          <cell r="D500" t="str">
            <v>足場工</v>
          </cell>
          <cell r="E500" t="str">
            <v>H&gt;4.0m 鉄筋</v>
          </cell>
          <cell r="F500" t="str">
            <v>ｍ2</v>
          </cell>
          <cell r="G500">
            <v>2134</v>
          </cell>
          <cell r="I500" t="str">
            <v>S05700</v>
          </cell>
        </row>
        <row r="501">
          <cell r="C501">
            <v>234</v>
          </cell>
          <cell r="D501" t="str">
            <v>H&lt;20m</v>
          </cell>
          <cell r="E501" t="str">
            <v>H&lt;20m</v>
          </cell>
          <cell r="I501" t="str">
            <v>道土木 複単</v>
          </cell>
        </row>
        <row r="502">
          <cell r="B502">
            <v>234</v>
          </cell>
          <cell r="C502" t="str">
            <v>内部支保工</v>
          </cell>
          <cell r="D502" t="str">
            <v>内部支保工</v>
          </cell>
          <cell r="E502" t="str">
            <v>耐力&lt;=4t/m2</v>
          </cell>
          <cell r="F502" t="str">
            <v>空ｍ3</v>
          </cell>
          <cell r="G502">
            <v>2895</v>
          </cell>
          <cell r="I502" t="str">
            <v>S05760</v>
          </cell>
        </row>
        <row r="503">
          <cell r="C503">
            <v>235</v>
          </cell>
          <cell r="D503" t="str">
            <v>H&lt;20m</v>
          </cell>
          <cell r="E503" t="str">
            <v>H&lt;20m</v>
          </cell>
          <cell r="I503" t="str">
            <v>道土木 複単</v>
          </cell>
        </row>
        <row r="504">
          <cell r="B504">
            <v>235</v>
          </cell>
          <cell r="C504" t="str">
            <v>内部支保工</v>
          </cell>
          <cell r="D504" t="str">
            <v>内部支保工</v>
          </cell>
          <cell r="E504" t="str">
            <v>4&lt;耐力&lt;=6t/m2</v>
          </cell>
          <cell r="F504" t="str">
            <v>空ｍ3</v>
          </cell>
          <cell r="G504">
            <v>5046</v>
          </cell>
          <cell r="I504" t="str">
            <v>S05760</v>
          </cell>
        </row>
        <row r="505">
          <cell r="C505">
            <v>236</v>
          </cell>
          <cell r="D505" t="str">
            <v>ｱｽﾌｧﾙﾄ</v>
          </cell>
          <cell r="E505" t="str">
            <v>ｱｽﾌｧﾙﾄ</v>
          </cell>
          <cell r="I505" t="str">
            <v>道土木 複単</v>
          </cell>
        </row>
        <row r="506">
          <cell r="B506">
            <v>236</v>
          </cell>
          <cell r="C506" t="str">
            <v>舗装切断工</v>
          </cell>
          <cell r="D506" t="str">
            <v>舗装切断工</v>
          </cell>
          <cell r="E506" t="str">
            <v>t&gt;=10cm</v>
          </cell>
          <cell r="F506" t="str">
            <v>ｍ</v>
          </cell>
          <cell r="G506">
            <v>313</v>
          </cell>
          <cell r="I506" t="str">
            <v>S06560</v>
          </cell>
        </row>
        <row r="507">
          <cell r="C507">
            <v>237</v>
          </cell>
          <cell r="D507" t="str">
            <v>ｱｽﾌｧﾙﾄ</v>
          </cell>
          <cell r="E507" t="str">
            <v>ｱｽﾌｧﾙﾄ</v>
          </cell>
          <cell r="I507" t="str">
            <v>道土木 複単</v>
          </cell>
        </row>
        <row r="508">
          <cell r="B508">
            <v>237</v>
          </cell>
          <cell r="C508" t="str">
            <v>舗装切断工</v>
          </cell>
          <cell r="D508" t="str">
            <v>舗装切断工</v>
          </cell>
          <cell r="E508" t="str">
            <v>t&gt;=10cm</v>
          </cell>
          <cell r="F508" t="str">
            <v>ｍ</v>
          </cell>
          <cell r="G508">
            <v>449</v>
          </cell>
          <cell r="I508" t="str">
            <v>S06560</v>
          </cell>
        </row>
        <row r="509">
          <cell r="C509">
            <v>238</v>
          </cell>
          <cell r="D509" t="str">
            <v>人力 積込作業あり</v>
          </cell>
          <cell r="E509" t="str">
            <v>人力 積込作業あり</v>
          </cell>
          <cell r="I509" t="str">
            <v>道土木 複単</v>
          </cell>
        </row>
        <row r="510">
          <cell r="B510">
            <v>238</v>
          </cell>
          <cell r="C510" t="str">
            <v>舗装版取り壊し</v>
          </cell>
          <cell r="D510" t="str">
            <v>舗装版取り壊し</v>
          </cell>
          <cell r="E510" t="str">
            <v>t&lt;=4cm</v>
          </cell>
          <cell r="F510" t="str">
            <v>ｍ2</v>
          </cell>
          <cell r="G510">
            <v>1859</v>
          </cell>
          <cell r="I510" t="str">
            <v>S06400</v>
          </cell>
        </row>
        <row r="511">
          <cell r="C511">
            <v>239</v>
          </cell>
          <cell r="D511" t="str">
            <v>人力 積込作業あり</v>
          </cell>
          <cell r="E511" t="str">
            <v>人力 積込作業あり</v>
          </cell>
          <cell r="I511" t="str">
            <v>道土木 複単</v>
          </cell>
        </row>
        <row r="512">
          <cell r="B512">
            <v>239</v>
          </cell>
          <cell r="C512" t="str">
            <v>舗装版取り壊し</v>
          </cell>
          <cell r="D512" t="str">
            <v>舗装版取り壊し</v>
          </cell>
          <cell r="E512" t="str">
            <v>4&lt;t&lt;=10cm</v>
          </cell>
          <cell r="F512" t="str">
            <v>ｍ2</v>
          </cell>
          <cell r="G512">
            <v>3186</v>
          </cell>
          <cell r="I512" t="str">
            <v>S06400</v>
          </cell>
        </row>
        <row r="513">
          <cell r="C513">
            <v>240</v>
          </cell>
          <cell r="D513" t="str">
            <v>人力 積込作業あり</v>
          </cell>
          <cell r="E513" t="str">
            <v>人力 積込作業あり</v>
          </cell>
          <cell r="I513" t="str">
            <v>道土木 複単</v>
          </cell>
        </row>
        <row r="514">
          <cell r="B514">
            <v>240</v>
          </cell>
          <cell r="C514" t="str">
            <v>舗装版取り壊し</v>
          </cell>
          <cell r="D514" t="str">
            <v>舗装版取り壊し</v>
          </cell>
          <cell r="E514" t="str">
            <v>10&lt;t&lt;=15cm</v>
          </cell>
          <cell r="F514" t="str">
            <v>ｍ2</v>
          </cell>
          <cell r="G514">
            <v>4292</v>
          </cell>
          <cell r="I514" t="str">
            <v>S06400</v>
          </cell>
        </row>
        <row r="517">
          <cell r="B517" t="str">
            <v>番　号</v>
          </cell>
          <cell r="C517" t="str">
            <v>付番号</v>
          </cell>
          <cell r="D517" t="str">
            <v>名　　称</v>
          </cell>
          <cell r="E517" t="str">
            <v>規　　格</v>
          </cell>
          <cell r="F517" t="str">
            <v>単 位</v>
          </cell>
          <cell r="G517" t="str">
            <v>金　　額</v>
          </cell>
          <cell r="H517" t="str">
            <v>特殊製品費</v>
          </cell>
          <cell r="I517" t="str">
            <v>積算根拠</v>
          </cell>
          <cell r="J517" t="str">
            <v>摘　　要</v>
          </cell>
        </row>
        <row r="518">
          <cell r="C518">
            <v>241</v>
          </cell>
          <cell r="D518" t="str">
            <v>人力 積込作業なし</v>
          </cell>
          <cell r="E518" t="str">
            <v>人力 積込作業なし</v>
          </cell>
          <cell r="I518" t="str">
            <v>道土木 複単</v>
          </cell>
        </row>
        <row r="519">
          <cell r="B519">
            <v>241</v>
          </cell>
          <cell r="C519" t="str">
            <v>舗装版取り壊し</v>
          </cell>
          <cell r="D519" t="str">
            <v>舗装版取り壊し</v>
          </cell>
          <cell r="E519" t="str">
            <v>t&lt;=4cm</v>
          </cell>
          <cell r="F519" t="str">
            <v>ｍ2</v>
          </cell>
          <cell r="G519">
            <v>1631</v>
          </cell>
          <cell r="I519" t="str">
            <v>S06400</v>
          </cell>
        </row>
        <row r="520">
          <cell r="C520">
            <v>242</v>
          </cell>
          <cell r="D520" t="str">
            <v>人力 積込作業なし</v>
          </cell>
          <cell r="E520" t="str">
            <v>人力 積込作業なし</v>
          </cell>
          <cell r="I520" t="str">
            <v>道土木 複単</v>
          </cell>
        </row>
        <row r="521">
          <cell r="B521">
            <v>242</v>
          </cell>
          <cell r="C521" t="str">
            <v>舗装版取り壊し</v>
          </cell>
          <cell r="D521" t="str">
            <v>舗装版取り壊し</v>
          </cell>
          <cell r="E521" t="str">
            <v>4&lt;t&lt;=10cm</v>
          </cell>
          <cell r="F521" t="str">
            <v>ｍ2</v>
          </cell>
          <cell r="G521">
            <v>2800</v>
          </cell>
          <cell r="I521" t="str">
            <v>S06400</v>
          </cell>
        </row>
        <row r="522">
          <cell r="C522">
            <v>243</v>
          </cell>
          <cell r="D522" t="str">
            <v>人力 積込作業なし</v>
          </cell>
          <cell r="E522" t="str">
            <v>人力 積込作業なし</v>
          </cell>
          <cell r="I522" t="str">
            <v>道土木 複単</v>
          </cell>
        </row>
        <row r="523">
          <cell r="B523">
            <v>243</v>
          </cell>
          <cell r="C523" t="str">
            <v>舗装版取り壊し</v>
          </cell>
          <cell r="D523" t="str">
            <v>舗装版取り壊し</v>
          </cell>
          <cell r="E523" t="str">
            <v>10&lt;t&lt;=15cm</v>
          </cell>
          <cell r="F523" t="str">
            <v>ｍ2</v>
          </cell>
          <cell r="G523">
            <v>3763</v>
          </cell>
          <cell r="I523" t="str">
            <v>S06400</v>
          </cell>
        </row>
        <row r="524">
          <cell r="C524">
            <v>244</v>
          </cell>
          <cell r="D524" t="str">
            <v>据付</v>
          </cell>
          <cell r="E524" t="str">
            <v>据付</v>
          </cell>
          <cell r="I524" t="str">
            <v>道土木 複単</v>
          </cell>
        </row>
        <row r="525">
          <cell r="B525">
            <v>244</v>
          </cell>
          <cell r="C525" t="str">
            <v>遠心力管据付工</v>
          </cell>
          <cell r="D525" t="str">
            <v>遠心力管据付工</v>
          </cell>
          <cell r="E525" t="str">
            <v>φ300</v>
          </cell>
          <cell r="F525" t="str">
            <v>ｍ</v>
          </cell>
          <cell r="G525">
            <v>3991</v>
          </cell>
          <cell r="I525" t="str">
            <v>S07010</v>
          </cell>
        </row>
        <row r="526">
          <cell r="C526">
            <v>245</v>
          </cell>
          <cell r="D526" t="str">
            <v>据付</v>
          </cell>
          <cell r="E526" t="str">
            <v>据付</v>
          </cell>
          <cell r="I526" t="str">
            <v>道土木 複単</v>
          </cell>
        </row>
        <row r="527">
          <cell r="B527">
            <v>245</v>
          </cell>
          <cell r="C527" t="str">
            <v>遠心力管据付工</v>
          </cell>
          <cell r="D527" t="str">
            <v>遠心力管据付工</v>
          </cell>
          <cell r="E527" t="str">
            <v>φ450</v>
          </cell>
          <cell r="F527" t="str">
            <v>ｍ</v>
          </cell>
          <cell r="G527">
            <v>4715</v>
          </cell>
          <cell r="I527" t="str">
            <v>S07010</v>
          </cell>
        </row>
        <row r="528">
          <cell r="C528">
            <v>246</v>
          </cell>
          <cell r="D528" t="str">
            <v>据付</v>
          </cell>
          <cell r="E528" t="str">
            <v>据付</v>
          </cell>
          <cell r="I528" t="str">
            <v>道土木 複単</v>
          </cell>
        </row>
        <row r="529">
          <cell r="B529">
            <v>246</v>
          </cell>
          <cell r="C529" t="str">
            <v>遠心力管据付工</v>
          </cell>
          <cell r="D529" t="str">
            <v>遠心力管据付工</v>
          </cell>
          <cell r="E529" t="str">
            <v>φ600</v>
          </cell>
          <cell r="F529" t="str">
            <v>ｍ</v>
          </cell>
          <cell r="G529">
            <v>5557</v>
          </cell>
          <cell r="I529" t="str">
            <v>S07010</v>
          </cell>
        </row>
        <row r="530">
          <cell r="C530">
            <v>247</v>
          </cell>
          <cell r="D530" t="str">
            <v>据付</v>
          </cell>
          <cell r="E530" t="str">
            <v>据付</v>
          </cell>
          <cell r="I530" t="str">
            <v>道土木 複単</v>
          </cell>
        </row>
        <row r="531">
          <cell r="B531">
            <v>247</v>
          </cell>
          <cell r="C531" t="str">
            <v>遠心力管据付工</v>
          </cell>
          <cell r="D531" t="str">
            <v>遠心力管据付工</v>
          </cell>
          <cell r="E531" t="str">
            <v>φ900</v>
          </cell>
          <cell r="F531" t="str">
            <v>ｍ</v>
          </cell>
          <cell r="G531">
            <v>7315</v>
          </cell>
          <cell r="I531" t="str">
            <v>S07010</v>
          </cell>
        </row>
        <row r="532">
          <cell r="C532">
            <v>248</v>
          </cell>
          <cell r="D532" t="str">
            <v>据付</v>
          </cell>
          <cell r="E532" t="str">
            <v>据付</v>
          </cell>
          <cell r="I532" t="str">
            <v>道土木 複単</v>
          </cell>
        </row>
        <row r="533">
          <cell r="B533">
            <v>248</v>
          </cell>
          <cell r="C533" t="str">
            <v>遠心力管据付工</v>
          </cell>
          <cell r="D533" t="str">
            <v>遠心力管据付工</v>
          </cell>
          <cell r="E533" t="str">
            <v>φ1000</v>
          </cell>
          <cell r="F533" t="str">
            <v>ｍ</v>
          </cell>
          <cell r="G533">
            <v>8523</v>
          </cell>
          <cell r="I533" t="str">
            <v>S07010</v>
          </cell>
        </row>
        <row r="534">
          <cell r="C534">
            <v>249</v>
          </cell>
          <cell r="D534" t="str">
            <v>据付</v>
          </cell>
          <cell r="E534" t="str">
            <v>据付</v>
          </cell>
          <cell r="I534" t="str">
            <v>道土木 複単</v>
          </cell>
        </row>
        <row r="535">
          <cell r="B535">
            <v>249</v>
          </cell>
          <cell r="C535" t="str">
            <v>遠心力管据付工</v>
          </cell>
          <cell r="D535" t="str">
            <v>遠心力管据付工</v>
          </cell>
          <cell r="E535" t="str">
            <v>φ1100</v>
          </cell>
          <cell r="F535" t="str">
            <v>ｍ</v>
          </cell>
          <cell r="G535">
            <v>8523</v>
          </cell>
          <cell r="I535" t="str">
            <v>S07010</v>
          </cell>
        </row>
        <row r="536">
          <cell r="C536">
            <v>250</v>
          </cell>
          <cell r="D536" t="str">
            <v>据付</v>
          </cell>
          <cell r="E536" t="str">
            <v>据付</v>
          </cell>
          <cell r="I536" t="str">
            <v>道土木 複単</v>
          </cell>
        </row>
        <row r="537">
          <cell r="B537">
            <v>250</v>
          </cell>
          <cell r="C537" t="str">
            <v>遠心力管据付工</v>
          </cell>
          <cell r="D537" t="str">
            <v>遠心力管据付工</v>
          </cell>
          <cell r="E537" t="str">
            <v>φ1200</v>
          </cell>
          <cell r="F537" t="str">
            <v>ｍ</v>
          </cell>
          <cell r="G537">
            <v>11726</v>
          </cell>
          <cell r="I537" t="str">
            <v>S07010</v>
          </cell>
        </row>
        <row r="538">
          <cell r="C538">
            <v>251</v>
          </cell>
          <cell r="D538" t="str">
            <v>据付</v>
          </cell>
          <cell r="E538" t="str">
            <v>据付</v>
          </cell>
          <cell r="I538" t="str">
            <v>道土木 複単</v>
          </cell>
        </row>
        <row r="539">
          <cell r="B539">
            <v>251</v>
          </cell>
          <cell r="C539" t="str">
            <v>遠心力管据付工</v>
          </cell>
          <cell r="D539" t="str">
            <v>遠心力管据付工</v>
          </cell>
          <cell r="E539" t="str">
            <v>φ1350</v>
          </cell>
          <cell r="F539" t="str">
            <v>ｍ</v>
          </cell>
          <cell r="G539">
            <v>11726</v>
          </cell>
          <cell r="I539" t="str">
            <v>S07010</v>
          </cell>
        </row>
        <row r="540">
          <cell r="C540">
            <v>252</v>
          </cell>
          <cell r="D540" t="str">
            <v>撤去</v>
          </cell>
          <cell r="E540" t="str">
            <v>撤去</v>
          </cell>
          <cell r="I540" t="str">
            <v>道土木 複単</v>
          </cell>
        </row>
        <row r="541">
          <cell r="B541">
            <v>252</v>
          </cell>
          <cell r="C541" t="str">
            <v>遠心力管据付工</v>
          </cell>
          <cell r="D541" t="str">
            <v>遠心力管据付工</v>
          </cell>
          <cell r="E541" t="str">
            <v>φ300</v>
          </cell>
          <cell r="F541" t="str">
            <v>ｍ</v>
          </cell>
          <cell r="G541">
            <v>1559</v>
          </cell>
          <cell r="I541" t="str">
            <v>S07010</v>
          </cell>
        </row>
        <row r="542">
          <cell r="C542">
            <v>253</v>
          </cell>
          <cell r="D542" t="str">
            <v>撤去</v>
          </cell>
          <cell r="E542" t="str">
            <v>撤去</v>
          </cell>
          <cell r="I542" t="str">
            <v>道土木 複単</v>
          </cell>
        </row>
        <row r="543">
          <cell r="B543">
            <v>253</v>
          </cell>
          <cell r="C543" t="str">
            <v>遠心力管据付工</v>
          </cell>
          <cell r="D543" t="str">
            <v>遠心力管据付工</v>
          </cell>
          <cell r="E543" t="str">
            <v>φ450</v>
          </cell>
          <cell r="F543" t="str">
            <v>ｍ</v>
          </cell>
          <cell r="G543">
            <v>1842</v>
          </cell>
          <cell r="I543" t="str">
            <v>S07010</v>
          </cell>
        </row>
        <row r="544">
          <cell r="C544">
            <v>254</v>
          </cell>
          <cell r="D544" t="str">
            <v>撤去</v>
          </cell>
          <cell r="E544" t="str">
            <v>撤去</v>
          </cell>
          <cell r="I544" t="str">
            <v>道土木 複単</v>
          </cell>
        </row>
        <row r="545">
          <cell r="B545">
            <v>254</v>
          </cell>
          <cell r="C545" t="str">
            <v>遠心力管据付工</v>
          </cell>
          <cell r="D545" t="str">
            <v>遠心力管据付工</v>
          </cell>
          <cell r="E545" t="str">
            <v>φ600</v>
          </cell>
          <cell r="F545" t="str">
            <v>ｍ</v>
          </cell>
          <cell r="G545">
            <v>2171</v>
          </cell>
          <cell r="I545" t="str">
            <v>S07010</v>
          </cell>
        </row>
        <row r="546">
          <cell r="C546">
            <v>255</v>
          </cell>
          <cell r="D546" t="str">
            <v>撤去</v>
          </cell>
          <cell r="E546" t="str">
            <v>撤去</v>
          </cell>
          <cell r="I546" t="str">
            <v>道土木 複単</v>
          </cell>
        </row>
        <row r="547">
          <cell r="B547">
            <v>255</v>
          </cell>
          <cell r="C547" t="str">
            <v>遠心力管据付工</v>
          </cell>
          <cell r="D547" t="str">
            <v>遠心力管据付工</v>
          </cell>
          <cell r="E547" t="str">
            <v>φ900</v>
          </cell>
          <cell r="F547" t="str">
            <v>ｍ</v>
          </cell>
          <cell r="G547">
            <v>2857</v>
          </cell>
          <cell r="I547" t="str">
            <v>S07010</v>
          </cell>
        </row>
        <row r="548">
          <cell r="C548">
            <v>256</v>
          </cell>
          <cell r="D548" t="str">
            <v>撤去</v>
          </cell>
          <cell r="E548" t="str">
            <v>撤去</v>
          </cell>
          <cell r="I548" t="str">
            <v>道土木 複単</v>
          </cell>
        </row>
        <row r="549">
          <cell r="B549">
            <v>256</v>
          </cell>
          <cell r="C549" t="str">
            <v>遠心力管据付工</v>
          </cell>
          <cell r="D549" t="str">
            <v>遠心力管据付工</v>
          </cell>
          <cell r="E549" t="str">
            <v>φ1000</v>
          </cell>
          <cell r="F549" t="str">
            <v>ｍ</v>
          </cell>
          <cell r="G549">
            <v>3329</v>
          </cell>
          <cell r="I549" t="str">
            <v>S07010</v>
          </cell>
        </row>
        <row r="550">
          <cell r="C550">
            <v>257</v>
          </cell>
          <cell r="D550" t="str">
            <v>撤去</v>
          </cell>
          <cell r="E550" t="str">
            <v>撤去</v>
          </cell>
          <cell r="I550" t="str">
            <v>道土木 複単</v>
          </cell>
        </row>
        <row r="551">
          <cell r="B551">
            <v>257</v>
          </cell>
          <cell r="C551" t="str">
            <v>遠心力管据付工</v>
          </cell>
          <cell r="D551" t="str">
            <v>遠心力管据付工</v>
          </cell>
          <cell r="E551" t="str">
            <v>φ1100</v>
          </cell>
          <cell r="F551" t="str">
            <v>ｍ</v>
          </cell>
          <cell r="G551">
            <v>3329</v>
          </cell>
          <cell r="I551" t="str">
            <v>S07010</v>
          </cell>
        </row>
        <row r="552">
          <cell r="C552">
            <v>258</v>
          </cell>
          <cell r="D552" t="str">
            <v>撤去</v>
          </cell>
          <cell r="E552" t="str">
            <v>撤去</v>
          </cell>
          <cell r="I552" t="str">
            <v>道土木 複単</v>
          </cell>
        </row>
        <row r="553">
          <cell r="B553">
            <v>258</v>
          </cell>
          <cell r="C553" t="str">
            <v>遠心力管据付工</v>
          </cell>
          <cell r="D553" t="str">
            <v>遠心力管据付工</v>
          </cell>
          <cell r="E553" t="str">
            <v>φ1200</v>
          </cell>
          <cell r="F553" t="str">
            <v>ｍ</v>
          </cell>
          <cell r="G553">
            <v>4580</v>
          </cell>
          <cell r="I553" t="str">
            <v>S07010</v>
          </cell>
        </row>
        <row r="554">
          <cell r="C554">
            <v>259</v>
          </cell>
          <cell r="D554" t="str">
            <v>撤去</v>
          </cell>
          <cell r="E554" t="str">
            <v>撤去</v>
          </cell>
          <cell r="I554" t="str">
            <v>道土木 複単</v>
          </cell>
        </row>
        <row r="555">
          <cell r="B555">
            <v>259</v>
          </cell>
          <cell r="C555" t="str">
            <v>遠心力管据付工</v>
          </cell>
          <cell r="D555" t="str">
            <v>遠心力管据付工</v>
          </cell>
          <cell r="E555" t="str">
            <v>φ1350</v>
          </cell>
          <cell r="F555" t="str">
            <v>ｍ</v>
          </cell>
          <cell r="G555">
            <v>4580</v>
          </cell>
          <cell r="I555" t="str">
            <v>S07010</v>
          </cell>
        </row>
        <row r="556">
          <cell r="C556">
            <v>260</v>
          </cell>
          <cell r="D556" t="str">
            <v>鉄筋ｺﾝｸﾘ-ﾄ管</v>
          </cell>
          <cell r="E556" t="str">
            <v>据付</v>
          </cell>
          <cell r="F556" t="str">
            <v>道土木 複単</v>
          </cell>
          <cell r="I556" t="str">
            <v>道土木 複単</v>
          </cell>
        </row>
        <row r="557">
          <cell r="B557">
            <v>260</v>
          </cell>
          <cell r="C557" t="str">
            <v>普通管据付工</v>
          </cell>
          <cell r="D557" t="str">
            <v>普通管据付工</v>
          </cell>
          <cell r="E557" t="str">
            <v>φ300</v>
          </cell>
          <cell r="F557" t="str">
            <v>ｍ</v>
          </cell>
          <cell r="G557">
            <v>2769</v>
          </cell>
          <cell r="I557" t="str">
            <v>S07020</v>
          </cell>
        </row>
        <row r="560">
          <cell r="B560" t="str">
            <v>番　号</v>
          </cell>
          <cell r="C560" t="str">
            <v>付番号</v>
          </cell>
          <cell r="D560" t="str">
            <v>名　　称</v>
          </cell>
          <cell r="E560" t="str">
            <v>規　　格</v>
          </cell>
          <cell r="F560" t="str">
            <v>単 位</v>
          </cell>
          <cell r="G560" t="str">
            <v>金　　額</v>
          </cell>
          <cell r="H560" t="str">
            <v>特殊製品費</v>
          </cell>
          <cell r="I560" t="str">
            <v>積算根拠</v>
          </cell>
          <cell r="J560" t="str">
            <v>摘　　要</v>
          </cell>
        </row>
        <row r="561">
          <cell r="C561">
            <v>261</v>
          </cell>
          <cell r="D561" t="str">
            <v>鉄筋ｺﾝｸﾘ-ﾄ管</v>
          </cell>
          <cell r="E561" t="str">
            <v>据付</v>
          </cell>
          <cell r="F561" t="str">
            <v>道土木 複単</v>
          </cell>
          <cell r="I561" t="str">
            <v>道土木 複単</v>
          </cell>
        </row>
        <row r="562">
          <cell r="B562">
            <v>261</v>
          </cell>
          <cell r="C562" t="str">
            <v>普通管据付工</v>
          </cell>
          <cell r="D562" t="str">
            <v>普通管据付工</v>
          </cell>
          <cell r="E562" t="str">
            <v>φ450</v>
          </cell>
          <cell r="F562" t="str">
            <v>ｍ</v>
          </cell>
          <cell r="G562">
            <v>3031</v>
          </cell>
          <cell r="I562" t="str">
            <v>S07020</v>
          </cell>
        </row>
        <row r="563">
          <cell r="C563">
            <v>262</v>
          </cell>
          <cell r="D563" t="str">
            <v>鉄筋ｺﾝｸﾘ-ﾄ管</v>
          </cell>
          <cell r="E563" t="str">
            <v>据付</v>
          </cell>
          <cell r="F563" t="str">
            <v>道土木 複単</v>
          </cell>
          <cell r="I563" t="str">
            <v>道土木 複単</v>
          </cell>
        </row>
        <row r="564">
          <cell r="B564">
            <v>262</v>
          </cell>
          <cell r="C564" t="str">
            <v>普通管据付工</v>
          </cell>
          <cell r="D564" t="str">
            <v>普通管据付工</v>
          </cell>
          <cell r="E564" t="str">
            <v>φ600</v>
          </cell>
          <cell r="F564" t="str">
            <v>ｍ</v>
          </cell>
          <cell r="G564">
            <v>4205</v>
          </cell>
          <cell r="I564" t="str">
            <v>S07020</v>
          </cell>
        </row>
        <row r="565">
          <cell r="C565">
            <v>263</v>
          </cell>
          <cell r="D565" t="str">
            <v>鉄筋ｺﾝｸﾘ-ﾄ管</v>
          </cell>
          <cell r="E565" t="str">
            <v>据付</v>
          </cell>
          <cell r="F565" t="str">
            <v>道土木 複単</v>
          </cell>
          <cell r="I565" t="str">
            <v>道土木 複単</v>
          </cell>
        </row>
        <row r="566">
          <cell r="B566">
            <v>263</v>
          </cell>
          <cell r="C566" t="str">
            <v>普通管据付工</v>
          </cell>
          <cell r="D566" t="str">
            <v>普通管据付工</v>
          </cell>
          <cell r="E566" t="str">
            <v>φ900</v>
          </cell>
          <cell r="F566" t="str">
            <v>ｍ</v>
          </cell>
          <cell r="G566">
            <v>7049</v>
          </cell>
          <cell r="I566" t="str">
            <v>S07020</v>
          </cell>
        </row>
        <row r="567">
          <cell r="C567">
            <v>264</v>
          </cell>
          <cell r="D567" t="str">
            <v>鉄筋ｺﾝｸﾘ-ﾄ管</v>
          </cell>
          <cell r="E567" t="str">
            <v>据付</v>
          </cell>
          <cell r="F567" t="str">
            <v>道土木 複単</v>
          </cell>
          <cell r="I567" t="str">
            <v>道土木 複単</v>
          </cell>
        </row>
        <row r="568">
          <cell r="B568">
            <v>264</v>
          </cell>
          <cell r="C568" t="str">
            <v>普通管据付工</v>
          </cell>
          <cell r="D568" t="str">
            <v>普通管据付工</v>
          </cell>
          <cell r="E568" t="str">
            <v>φ1000</v>
          </cell>
          <cell r="F568" t="str">
            <v>ｍ</v>
          </cell>
          <cell r="G568">
            <v>7773</v>
          </cell>
          <cell r="I568" t="str">
            <v>S07020</v>
          </cell>
        </row>
        <row r="569">
          <cell r="C569">
            <v>265</v>
          </cell>
          <cell r="D569" t="str">
            <v>鉄筋ｺﾝｸﾘ-ﾄ管</v>
          </cell>
          <cell r="E569" t="str">
            <v>据付</v>
          </cell>
          <cell r="F569" t="str">
            <v>道土木 複単</v>
          </cell>
          <cell r="I569" t="str">
            <v>道土木 複単</v>
          </cell>
        </row>
        <row r="570">
          <cell r="B570">
            <v>265</v>
          </cell>
          <cell r="C570" t="str">
            <v>普通管据付工</v>
          </cell>
          <cell r="D570" t="str">
            <v>普通管据付工</v>
          </cell>
          <cell r="E570" t="str">
            <v>φ1100</v>
          </cell>
          <cell r="F570" t="str">
            <v>ｍ</v>
          </cell>
          <cell r="G570">
            <v>8522</v>
          </cell>
          <cell r="I570" t="str">
            <v>S07020</v>
          </cell>
        </row>
        <row r="571">
          <cell r="C571">
            <v>266</v>
          </cell>
          <cell r="D571" t="str">
            <v>鉄筋ｺﾝｸﾘ-ﾄ管</v>
          </cell>
          <cell r="E571" t="str">
            <v>据付</v>
          </cell>
          <cell r="F571" t="str">
            <v>道土木 複単</v>
          </cell>
          <cell r="I571" t="str">
            <v>道土木 複単</v>
          </cell>
        </row>
        <row r="572">
          <cell r="B572">
            <v>266</v>
          </cell>
          <cell r="C572" t="str">
            <v>普通管据付工</v>
          </cell>
          <cell r="D572" t="str">
            <v>普通管据付工</v>
          </cell>
          <cell r="E572" t="str">
            <v>φ1200</v>
          </cell>
          <cell r="F572" t="str">
            <v>ｍ</v>
          </cell>
          <cell r="G572">
            <v>9500</v>
          </cell>
          <cell r="I572" t="str">
            <v>S07020</v>
          </cell>
        </row>
        <row r="573">
          <cell r="C573">
            <v>267</v>
          </cell>
          <cell r="D573" t="str">
            <v>鉄筋ｺﾝｸﾘ-ﾄ管</v>
          </cell>
          <cell r="E573" t="str">
            <v>据付</v>
          </cell>
          <cell r="F573" t="str">
            <v>道土木 複単</v>
          </cell>
          <cell r="I573" t="str">
            <v>道土木 複単</v>
          </cell>
        </row>
        <row r="574">
          <cell r="B574">
            <v>267</v>
          </cell>
          <cell r="C574" t="str">
            <v>普通管据付工</v>
          </cell>
          <cell r="D574" t="str">
            <v>普通管据付工</v>
          </cell>
          <cell r="E574" t="str">
            <v>φ1350</v>
          </cell>
          <cell r="F574" t="str">
            <v>ｍ</v>
          </cell>
          <cell r="G574">
            <v>10590</v>
          </cell>
          <cell r="I574" t="str">
            <v>S07020</v>
          </cell>
        </row>
        <row r="575">
          <cell r="C575">
            <v>268</v>
          </cell>
          <cell r="D575" t="str">
            <v>鉄筋ｺﾝｸﾘ-ﾄ管</v>
          </cell>
          <cell r="E575" t="str">
            <v>全巻 据付</v>
          </cell>
          <cell r="F575" t="str">
            <v>道土木 複単</v>
          </cell>
          <cell r="I575" t="str">
            <v>道土木 複単</v>
          </cell>
        </row>
        <row r="576">
          <cell r="B576">
            <v>268</v>
          </cell>
          <cell r="C576" t="str">
            <v>普通管据付工</v>
          </cell>
          <cell r="D576" t="str">
            <v>普通管据付工</v>
          </cell>
          <cell r="E576" t="str">
            <v>φ300</v>
          </cell>
          <cell r="F576" t="str">
            <v>ｍ</v>
          </cell>
          <cell r="G576">
            <v>1884</v>
          </cell>
          <cell r="I576" t="str">
            <v>S07020</v>
          </cell>
        </row>
        <row r="577">
          <cell r="C577">
            <v>269</v>
          </cell>
          <cell r="D577" t="str">
            <v>鉄筋ｺﾝｸﾘ-ﾄ管</v>
          </cell>
          <cell r="E577" t="str">
            <v>全巻 据付</v>
          </cell>
          <cell r="F577" t="str">
            <v>道土木 複単</v>
          </cell>
          <cell r="I577" t="str">
            <v>道土木 複単</v>
          </cell>
        </row>
        <row r="578">
          <cell r="B578">
            <v>269</v>
          </cell>
          <cell r="C578" t="str">
            <v>普通管据付工</v>
          </cell>
          <cell r="D578" t="str">
            <v>普通管据付工</v>
          </cell>
          <cell r="E578" t="str">
            <v>φ450</v>
          </cell>
          <cell r="F578" t="str">
            <v>ｍ</v>
          </cell>
          <cell r="G578">
            <v>2274</v>
          </cell>
          <cell r="I578" t="str">
            <v>S07020</v>
          </cell>
        </row>
        <row r="579">
          <cell r="C579">
            <v>270</v>
          </cell>
          <cell r="D579" t="str">
            <v>鉄筋ｺﾝｸﾘ-ﾄ管</v>
          </cell>
          <cell r="E579" t="str">
            <v>全巻 据付</v>
          </cell>
          <cell r="F579" t="str">
            <v>道土木 複単</v>
          </cell>
          <cell r="I579" t="str">
            <v>道土木 複単</v>
          </cell>
        </row>
        <row r="580">
          <cell r="B580">
            <v>270</v>
          </cell>
          <cell r="C580" t="str">
            <v>普通管据付工</v>
          </cell>
          <cell r="D580" t="str">
            <v>普通管据付工</v>
          </cell>
          <cell r="E580" t="str">
            <v>φ600</v>
          </cell>
          <cell r="F580" t="str">
            <v>ｍ</v>
          </cell>
          <cell r="G580">
            <v>3161</v>
          </cell>
          <cell r="I580" t="str">
            <v>S07020</v>
          </cell>
        </row>
        <row r="581">
          <cell r="C581">
            <v>271</v>
          </cell>
          <cell r="D581" t="str">
            <v>鉄筋ｺﾝｸﾘ-ﾄ管</v>
          </cell>
          <cell r="E581" t="str">
            <v>全巻 据付</v>
          </cell>
          <cell r="F581" t="str">
            <v>道土木 複単</v>
          </cell>
          <cell r="I581" t="str">
            <v>道土木 複単</v>
          </cell>
        </row>
        <row r="582">
          <cell r="B582">
            <v>271</v>
          </cell>
          <cell r="C582" t="str">
            <v>普通管据付工</v>
          </cell>
          <cell r="D582" t="str">
            <v>普通管据付工</v>
          </cell>
          <cell r="E582" t="str">
            <v>φ900</v>
          </cell>
          <cell r="F582" t="str">
            <v>ｍ</v>
          </cell>
          <cell r="G582">
            <v>5373</v>
          </cell>
          <cell r="I582" t="str">
            <v>S07020</v>
          </cell>
        </row>
        <row r="583">
          <cell r="C583">
            <v>272</v>
          </cell>
          <cell r="D583" t="str">
            <v>鉄筋ｺﾝｸﾘ-ﾄ管</v>
          </cell>
          <cell r="E583" t="str">
            <v>全巻 据付</v>
          </cell>
          <cell r="F583" t="str">
            <v>道土木 複単</v>
          </cell>
          <cell r="I583" t="str">
            <v>道土木 複単</v>
          </cell>
        </row>
        <row r="584">
          <cell r="B584">
            <v>272</v>
          </cell>
          <cell r="C584" t="str">
            <v>普通管据付工</v>
          </cell>
          <cell r="D584" t="str">
            <v>普通管据付工</v>
          </cell>
          <cell r="E584" t="str">
            <v>φ1000</v>
          </cell>
          <cell r="F584" t="str">
            <v>ｍ</v>
          </cell>
          <cell r="G584">
            <v>5942</v>
          </cell>
          <cell r="I584" t="str">
            <v>S07020</v>
          </cell>
        </row>
        <row r="585">
          <cell r="C585">
            <v>273</v>
          </cell>
          <cell r="D585" t="str">
            <v>鉄筋ｺﾝｸﾘ-ﾄ管</v>
          </cell>
          <cell r="E585" t="str">
            <v>全巻 据付</v>
          </cell>
          <cell r="F585" t="str">
            <v>道土木 複単</v>
          </cell>
          <cell r="I585" t="str">
            <v>道土木 複単</v>
          </cell>
        </row>
        <row r="586">
          <cell r="B586">
            <v>273</v>
          </cell>
          <cell r="C586" t="str">
            <v>普通管据付工</v>
          </cell>
          <cell r="D586" t="str">
            <v>普通管据付工</v>
          </cell>
          <cell r="E586" t="str">
            <v>φ1100</v>
          </cell>
          <cell r="F586" t="str">
            <v>ｍ</v>
          </cell>
          <cell r="G586">
            <v>6506</v>
          </cell>
          <cell r="I586" t="str">
            <v>S07020</v>
          </cell>
        </row>
        <row r="587">
          <cell r="C587">
            <v>274</v>
          </cell>
          <cell r="D587" t="str">
            <v>鉄筋ｺﾝｸﾘ-ﾄ管</v>
          </cell>
          <cell r="E587" t="str">
            <v>全巻 据付</v>
          </cell>
          <cell r="F587" t="str">
            <v>道土木 複単</v>
          </cell>
          <cell r="I587" t="str">
            <v>道土木 複単</v>
          </cell>
        </row>
        <row r="588">
          <cell r="B588">
            <v>274</v>
          </cell>
          <cell r="C588" t="str">
            <v>普通管据付工</v>
          </cell>
          <cell r="D588" t="str">
            <v>普通管据付工</v>
          </cell>
          <cell r="E588" t="str">
            <v>φ1200</v>
          </cell>
          <cell r="F588" t="str">
            <v>ｍ</v>
          </cell>
          <cell r="G588">
            <v>7248</v>
          </cell>
          <cell r="I588" t="str">
            <v>S07020</v>
          </cell>
        </row>
        <row r="589">
          <cell r="C589">
            <v>275</v>
          </cell>
          <cell r="D589" t="str">
            <v>鉄筋ｺﾝｸﾘ-ﾄ管</v>
          </cell>
          <cell r="E589" t="str">
            <v>全巻 据付</v>
          </cell>
          <cell r="F589" t="str">
            <v>道土木 複単</v>
          </cell>
          <cell r="I589" t="str">
            <v>道土木 複単</v>
          </cell>
        </row>
        <row r="590">
          <cell r="B590">
            <v>275</v>
          </cell>
          <cell r="C590" t="str">
            <v>普通管据付工</v>
          </cell>
          <cell r="D590" t="str">
            <v>普通管据付工</v>
          </cell>
          <cell r="E590" t="str">
            <v>φ1350</v>
          </cell>
          <cell r="F590" t="str">
            <v>ｍ</v>
          </cell>
          <cell r="G590">
            <v>8098</v>
          </cell>
          <cell r="I590" t="str">
            <v>S07020</v>
          </cell>
        </row>
        <row r="591">
          <cell r="C591">
            <v>276</v>
          </cell>
          <cell r="D591" t="str">
            <v>鉄筋ｺﾝｸﾘ-ﾄ管</v>
          </cell>
          <cell r="E591" t="str">
            <v>撤去</v>
          </cell>
          <cell r="F591" t="str">
            <v>道土木 複単</v>
          </cell>
          <cell r="I591" t="str">
            <v>道土木 複単</v>
          </cell>
        </row>
        <row r="592">
          <cell r="B592">
            <v>276</v>
          </cell>
          <cell r="C592" t="str">
            <v>普通管据付工</v>
          </cell>
          <cell r="D592" t="str">
            <v>普通管据付工</v>
          </cell>
          <cell r="E592" t="str">
            <v>φ300</v>
          </cell>
          <cell r="F592" t="str">
            <v>ｍ</v>
          </cell>
          <cell r="G592">
            <v>1282</v>
          </cell>
          <cell r="I592" t="str">
            <v>S07020</v>
          </cell>
        </row>
        <row r="593">
          <cell r="C593">
            <v>277</v>
          </cell>
          <cell r="D593" t="str">
            <v>鉄筋ｺﾝｸﾘ-ﾄ管</v>
          </cell>
          <cell r="E593" t="str">
            <v>撤去</v>
          </cell>
          <cell r="F593" t="str">
            <v>道土木 複単</v>
          </cell>
          <cell r="I593" t="str">
            <v>道土木 複単</v>
          </cell>
        </row>
        <row r="594">
          <cell r="B594">
            <v>277</v>
          </cell>
          <cell r="C594" t="str">
            <v>普通管据付工</v>
          </cell>
          <cell r="D594" t="str">
            <v>普通管据付工</v>
          </cell>
          <cell r="E594" t="str">
            <v>φ450</v>
          </cell>
          <cell r="F594" t="str">
            <v>ｍ</v>
          </cell>
          <cell r="G594">
            <v>1403</v>
          </cell>
          <cell r="I594" t="str">
            <v>S07020</v>
          </cell>
        </row>
        <row r="595">
          <cell r="C595">
            <v>278</v>
          </cell>
          <cell r="D595" t="str">
            <v>鉄筋ｺﾝｸﾘ-ﾄ管</v>
          </cell>
          <cell r="E595" t="str">
            <v>撤去</v>
          </cell>
          <cell r="F595" t="str">
            <v>道土木 複単</v>
          </cell>
          <cell r="I595" t="str">
            <v>道土木 複単</v>
          </cell>
        </row>
        <row r="596">
          <cell r="B596">
            <v>278</v>
          </cell>
          <cell r="C596" t="str">
            <v>普通管据付工</v>
          </cell>
          <cell r="D596" t="str">
            <v>普通管据付工</v>
          </cell>
          <cell r="E596" t="str">
            <v>φ600</v>
          </cell>
          <cell r="F596" t="str">
            <v>ｍ</v>
          </cell>
          <cell r="G596">
            <v>1947</v>
          </cell>
          <cell r="I596" t="str">
            <v>S07020</v>
          </cell>
        </row>
        <row r="597">
          <cell r="C597">
            <v>279</v>
          </cell>
          <cell r="D597" t="str">
            <v>鉄筋ｺﾝｸﾘ-ﾄ管</v>
          </cell>
          <cell r="E597" t="str">
            <v>撤去</v>
          </cell>
          <cell r="F597" t="str">
            <v>道土木 複単</v>
          </cell>
          <cell r="I597" t="str">
            <v>道土木 複単</v>
          </cell>
        </row>
        <row r="598">
          <cell r="B598">
            <v>279</v>
          </cell>
          <cell r="C598" t="str">
            <v>普通管据付工</v>
          </cell>
          <cell r="D598" t="str">
            <v>普通管据付工</v>
          </cell>
          <cell r="E598" t="str">
            <v>φ900</v>
          </cell>
          <cell r="F598" t="str">
            <v>ｍ</v>
          </cell>
          <cell r="G598">
            <v>3263</v>
          </cell>
          <cell r="I598" t="str">
            <v>S07020</v>
          </cell>
        </row>
        <row r="599">
          <cell r="C599">
            <v>280</v>
          </cell>
          <cell r="D599" t="str">
            <v>鉄筋ｺﾝｸﾘ-ﾄ管</v>
          </cell>
          <cell r="E599" t="str">
            <v>撤去</v>
          </cell>
          <cell r="F599" t="str">
            <v>道土木 複単</v>
          </cell>
          <cell r="I599" t="str">
            <v>道土木 複単</v>
          </cell>
        </row>
        <row r="600">
          <cell r="B600">
            <v>280</v>
          </cell>
          <cell r="C600" t="str">
            <v>普通管据付工</v>
          </cell>
          <cell r="D600" t="str">
            <v>普通管据付工</v>
          </cell>
          <cell r="E600" t="str">
            <v>φ1000</v>
          </cell>
          <cell r="F600" t="str">
            <v>ｍ</v>
          </cell>
          <cell r="G600">
            <v>3599</v>
          </cell>
          <cell r="I600" t="str">
            <v>S07020</v>
          </cell>
        </row>
        <row r="603">
          <cell r="B603" t="str">
            <v>番　号</v>
          </cell>
          <cell r="C603" t="str">
            <v>付番号</v>
          </cell>
          <cell r="D603" t="str">
            <v>名　　称</v>
          </cell>
          <cell r="E603" t="str">
            <v>規　　格</v>
          </cell>
          <cell r="F603" t="str">
            <v>単 位</v>
          </cell>
          <cell r="G603" t="str">
            <v>金　　額</v>
          </cell>
          <cell r="H603" t="str">
            <v>特殊製品費</v>
          </cell>
          <cell r="I603" t="str">
            <v>積算根拠</v>
          </cell>
          <cell r="J603" t="str">
            <v>摘　　要</v>
          </cell>
        </row>
        <row r="604">
          <cell r="C604">
            <v>281</v>
          </cell>
          <cell r="D604" t="str">
            <v>鉄筋ｺﾝｸﾘ-ﾄ管</v>
          </cell>
          <cell r="E604" t="str">
            <v>撤去</v>
          </cell>
          <cell r="F604" t="str">
            <v>道土木 複単</v>
          </cell>
          <cell r="I604" t="str">
            <v>道土木 複単</v>
          </cell>
        </row>
        <row r="605">
          <cell r="B605">
            <v>281</v>
          </cell>
          <cell r="C605" t="str">
            <v>普通管据付工</v>
          </cell>
          <cell r="D605" t="str">
            <v>普通管据付工</v>
          </cell>
          <cell r="E605" t="str">
            <v>φ1100</v>
          </cell>
          <cell r="F605" t="str">
            <v>ｍ</v>
          </cell>
          <cell r="G605">
            <v>3945</v>
          </cell>
          <cell r="I605" t="str">
            <v>S07020</v>
          </cell>
        </row>
        <row r="606">
          <cell r="C606">
            <v>282</v>
          </cell>
          <cell r="D606" t="str">
            <v>鉄筋ｺﾝｸﾘ-ﾄ管</v>
          </cell>
          <cell r="E606" t="str">
            <v>撤去</v>
          </cell>
          <cell r="F606" t="str">
            <v>道土木 複単</v>
          </cell>
          <cell r="I606" t="str">
            <v>道土木 複単</v>
          </cell>
        </row>
        <row r="607">
          <cell r="B607">
            <v>282</v>
          </cell>
          <cell r="C607" t="str">
            <v>普通管据付工</v>
          </cell>
          <cell r="D607" t="str">
            <v>普通管据付工</v>
          </cell>
          <cell r="E607" t="str">
            <v>φ1200</v>
          </cell>
          <cell r="F607" t="str">
            <v>ｍ</v>
          </cell>
          <cell r="G607">
            <v>4398</v>
          </cell>
          <cell r="I607" t="str">
            <v>S07020</v>
          </cell>
        </row>
        <row r="608">
          <cell r="C608">
            <v>283</v>
          </cell>
          <cell r="D608" t="str">
            <v>鉄筋ｺﾝｸﾘ-ﾄ管</v>
          </cell>
          <cell r="E608" t="str">
            <v>撤去</v>
          </cell>
          <cell r="F608" t="str">
            <v>道土木 複単</v>
          </cell>
          <cell r="I608" t="str">
            <v>道土木 複単</v>
          </cell>
        </row>
        <row r="609">
          <cell r="B609">
            <v>283</v>
          </cell>
          <cell r="C609" t="str">
            <v>普通管据付工</v>
          </cell>
          <cell r="D609" t="str">
            <v>普通管据付工</v>
          </cell>
          <cell r="E609" t="str">
            <v>φ1350</v>
          </cell>
          <cell r="F609" t="str">
            <v>ｍ</v>
          </cell>
          <cell r="G609">
            <v>4903</v>
          </cell>
          <cell r="I609" t="str">
            <v>S07020</v>
          </cell>
        </row>
        <row r="610">
          <cell r="C610">
            <v>284</v>
          </cell>
          <cell r="D610" t="str">
            <v>鉄筋ｺﾝｸﾘ-ﾄ管</v>
          </cell>
          <cell r="E610" t="str">
            <v>据付</v>
          </cell>
          <cell r="F610" t="str">
            <v>道土木 複単</v>
          </cell>
          <cell r="I610" t="str">
            <v>道土木 複単</v>
          </cell>
        </row>
        <row r="611">
          <cell r="B611">
            <v>284</v>
          </cell>
          <cell r="C611" t="str">
            <v>外圧管据付工</v>
          </cell>
          <cell r="D611" t="str">
            <v>外圧管据付工</v>
          </cell>
          <cell r="E611" t="str">
            <v>φ300</v>
          </cell>
          <cell r="F611" t="str">
            <v>ｍ</v>
          </cell>
          <cell r="G611">
            <v>1559</v>
          </cell>
          <cell r="I611" t="str">
            <v>S07040</v>
          </cell>
        </row>
        <row r="612">
          <cell r="C612">
            <v>285</v>
          </cell>
          <cell r="D612" t="str">
            <v>鉄筋ｺﾝｸﾘ-ﾄ管</v>
          </cell>
          <cell r="E612" t="str">
            <v>据付</v>
          </cell>
          <cell r="F612" t="str">
            <v>道土木 複単</v>
          </cell>
          <cell r="I612" t="str">
            <v>道土木 複単</v>
          </cell>
        </row>
        <row r="613">
          <cell r="B613">
            <v>285</v>
          </cell>
          <cell r="C613" t="str">
            <v>外圧管据付工</v>
          </cell>
          <cell r="D613" t="str">
            <v>外圧管据付工</v>
          </cell>
          <cell r="E613" t="str">
            <v>φ450</v>
          </cell>
          <cell r="F613" t="str">
            <v>ｍ</v>
          </cell>
          <cell r="G613">
            <v>3980</v>
          </cell>
          <cell r="I613" t="str">
            <v>S07040</v>
          </cell>
        </row>
        <row r="614">
          <cell r="C614">
            <v>286</v>
          </cell>
          <cell r="D614" t="str">
            <v>鉄筋ｺﾝｸﾘ-ﾄ管</v>
          </cell>
          <cell r="E614" t="str">
            <v>据付</v>
          </cell>
          <cell r="F614" t="str">
            <v>道土木 複単</v>
          </cell>
          <cell r="I614" t="str">
            <v>道土木 複単</v>
          </cell>
        </row>
        <row r="615">
          <cell r="B615">
            <v>286</v>
          </cell>
          <cell r="C615" t="str">
            <v>外圧管据付工</v>
          </cell>
          <cell r="D615" t="str">
            <v>外圧管据付工</v>
          </cell>
          <cell r="E615" t="str">
            <v>φ600</v>
          </cell>
          <cell r="F615" t="str">
            <v>ｍ</v>
          </cell>
          <cell r="G615">
            <v>5354</v>
          </cell>
          <cell r="I615" t="str">
            <v>S07040</v>
          </cell>
        </row>
        <row r="616">
          <cell r="C616">
            <v>287</v>
          </cell>
          <cell r="D616" t="str">
            <v>鉄筋ｺﾝｸﾘ-ﾄ管</v>
          </cell>
          <cell r="E616" t="str">
            <v>据付</v>
          </cell>
          <cell r="F616" t="str">
            <v>道土木 複単</v>
          </cell>
          <cell r="I616" t="str">
            <v>道土木 複単</v>
          </cell>
        </row>
        <row r="617">
          <cell r="B617">
            <v>287</v>
          </cell>
          <cell r="C617" t="str">
            <v>外圧管据付工</v>
          </cell>
          <cell r="D617" t="str">
            <v>外圧管据付工</v>
          </cell>
          <cell r="E617" t="str">
            <v>φ900</v>
          </cell>
          <cell r="F617" t="str">
            <v>ｍ</v>
          </cell>
          <cell r="G617">
            <v>8649</v>
          </cell>
          <cell r="I617" t="str">
            <v>S07040</v>
          </cell>
        </row>
        <row r="618">
          <cell r="C618">
            <v>288</v>
          </cell>
          <cell r="D618" t="str">
            <v>鉄筋ｺﾝｸﾘ-ﾄ管</v>
          </cell>
          <cell r="E618" t="str">
            <v>据付</v>
          </cell>
          <cell r="F618" t="str">
            <v>道土木 複単</v>
          </cell>
          <cell r="I618" t="str">
            <v>道土木 複単</v>
          </cell>
        </row>
        <row r="619">
          <cell r="B619">
            <v>288</v>
          </cell>
          <cell r="C619" t="str">
            <v>外圧管据付工</v>
          </cell>
          <cell r="D619" t="str">
            <v>外圧管据付工</v>
          </cell>
          <cell r="E619" t="str">
            <v>φ1000</v>
          </cell>
          <cell r="F619" t="str">
            <v>ｍ</v>
          </cell>
          <cell r="G619">
            <v>9534</v>
          </cell>
          <cell r="I619" t="str">
            <v>S07040</v>
          </cell>
        </row>
        <row r="620">
          <cell r="C620">
            <v>289</v>
          </cell>
          <cell r="D620" t="str">
            <v>鉄筋ｺﾝｸﾘ-ﾄ管</v>
          </cell>
          <cell r="E620" t="str">
            <v>据付</v>
          </cell>
          <cell r="F620" t="str">
            <v>道土木 複単</v>
          </cell>
          <cell r="I620" t="str">
            <v>道土木 複単</v>
          </cell>
        </row>
        <row r="621">
          <cell r="B621">
            <v>289</v>
          </cell>
          <cell r="C621" t="str">
            <v>外圧管据付工</v>
          </cell>
          <cell r="D621" t="str">
            <v>外圧管据付工</v>
          </cell>
          <cell r="E621" t="str">
            <v>φ1100</v>
          </cell>
          <cell r="F621" t="str">
            <v>ｍ</v>
          </cell>
          <cell r="G621">
            <v>10076</v>
          </cell>
          <cell r="I621" t="str">
            <v>S07040</v>
          </cell>
        </row>
        <row r="622">
          <cell r="C622">
            <v>290</v>
          </cell>
          <cell r="D622" t="str">
            <v>鉄筋ｺﾝｸﾘ-ﾄ管</v>
          </cell>
          <cell r="E622" t="str">
            <v>据付</v>
          </cell>
          <cell r="F622" t="str">
            <v>道土木 複単</v>
          </cell>
          <cell r="I622" t="str">
            <v>道土木 複単</v>
          </cell>
        </row>
        <row r="623">
          <cell r="B623">
            <v>290</v>
          </cell>
          <cell r="C623" t="str">
            <v>外圧管据付工</v>
          </cell>
          <cell r="D623" t="str">
            <v>外圧管据付工</v>
          </cell>
          <cell r="E623" t="str">
            <v>φ1200</v>
          </cell>
          <cell r="F623" t="str">
            <v>ｍ</v>
          </cell>
          <cell r="G623">
            <v>11206</v>
          </cell>
          <cell r="I623" t="str">
            <v>S07040</v>
          </cell>
        </row>
        <row r="624">
          <cell r="C624">
            <v>291</v>
          </cell>
          <cell r="D624" t="str">
            <v>鉄筋ｺﾝｸﾘ-ﾄ管</v>
          </cell>
          <cell r="E624" t="str">
            <v>据付</v>
          </cell>
          <cell r="F624" t="str">
            <v>道土木 複単</v>
          </cell>
          <cell r="I624" t="str">
            <v>道土木 複単</v>
          </cell>
        </row>
        <row r="625">
          <cell r="B625">
            <v>291</v>
          </cell>
          <cell r="C625" t="str">
            <v>外圧管据付工</v>
          </cell>
          <cell r="D625" t="str">
            <v>外圧管据付工</v>
          </cell>
          <cell r="E625" t="str">
            <v>φ1350</v>
          </cell>
          <cell r="F625" t="str">
            <v>ｍ</v>
          </cell>
          <cell r="G625">
            <v>12484</v>
          </cell>
          <cell r="I625" t="str">
            <v>S07040</v>
          </cell>
        </row>
        <row r="626">
          <cell r="C626">
            <v>292</v>
          </cell>
          <cell r="D626" t="str">
            <v>鉄筋ｺﾝｸﾘ-ﾄ管</v>
          </cell>
          <cell r="E626" t="str">
            <v>撤去</v>
          </cell>
          <cell r="F626" t="str">
            <v>道土木 複単</v>
          </cell>
          <cell r="I626" t="str">
            <v>道土木 複単</v>
          </cell>
        </row>
        <row r="627">
          <cell r="B627">
            <v>292</v>
          </cell>
          <cell r="C627" t="str">
            <v>外圧管据付工</v>
          </cell>
          <cell r="D627" t="str">
            <v>外圧管据付工</v>
          </cell>
          <cell r="E627" t="str">
            <v>φ300</v>
          </cell>
          <cell r="F627" t="str">
            <v>ｍ</v>
          </cell>
          <cell r="G627">
            <v>1559</v>
          </cell>
          <cell r="I627" t="str">
            <v>S07040</v>
          </cell>
        </row>
        <row r="628">
          <cell r="C628">
            <v>293</v>
          </cell>
          <cell r="D628" t="str">
            <v>鉄筋ｺﾝｸﾘ-ﾄ管</v>
          </cell>
          <cell r="E628" t="str">
            <v>撤去</v>
          </cell>
          <cell r="F628" t="str">
            <v>道土木 複単</v>
          </cell>
          <cell r="I628" t="str">
            <v>道土木 複単</v>
          </cell>
        </row>
        <row r="629">
          <cell r="B629">
            <v>293</v>
          </cell>
          <cell r="C629" t="str">
            <v>外圧管据付工</v>
          </cell>
          <cell r="D629" t="str">
            <v>外圧管据付工</v>
          </cell>
          <cell r="E629" t="str">
            <v>φ450</v>
          </cell>
          <cell r="F629" t="str">
            <v>ｍ</v>
          </cell>
          <cell r="G629">
            <v>1913</v>
          </cell>
          <cell r="I629" t="str">
            <v>S07040</v>
          </cell>
        </row>
        <row r="630">
          <cell r="C630">
            <v>294</v>
          </cell>
          <cell r="D630" t="str">
            <v>鉄筋ｺﾝｸﾘ-ﾄ管</v>
          </cell>
          <cell r="E630" t="str">
            <v>撤去</v>
          </cell>
          <cell r="F630" t="str">
            <v>道土木 複単</v>
          </cell>
          <cell r="I630" t="str">
            <v>道土木 複単</v>
          </cell>
        </row>
        <row r="631">
          <cell r="B631">
            <v>294</v>
          </cell>
          <cell r="C631" t="str">
            <v>外圧管据付工</v>
          </cell>
          <cell r="D631" t="str">
            <v>外圧管据付工</v>
          </cell>
          <cell r="E631" t="str">
            <v>φ600</v>
          </cell>
          <cell r="F631" t="str">
            <v>ｍ</v>
          </cell>
          <cell r="G631">
            <v>2574</v>
          </cell>
          <cell r="I631" t="str">
            <v>S07040</v>
          </cell>
        </row>
        <row r="632">
          <cell r="C632">
            <v>295</v>
          </cell>
          <cell r="D632" t="str">
            <v>鉄筋ｺﾝｸﾘ-ﾄ管</v>
          </cell>
          <cell r="E632" t="str">
            <v>撤去</v>
          </cell>
          <cell r="F632" t="str">
            <v>道土木 複単</v>
          </cell>
          <cell r="I632" t="str">
            <v>道土木 複単</v>
          </cell>
        </row>
        <row r="633">
          <cell r="B633">
            <v>295</v>
          </cell>
          <cell r="C633" t="str">
            <v>外圧管据付工</v>
          </cell>
          <cell r="D633" t="str">
            <v>外圧管据付工</v>
          </cell>
          <cell r="E633" t="str">
            <v>φ900</v>
          </cell>
          <cell r="F633" t="str">
            <v>ｍ</v>
          </cell>
          <cell r="G633">
            <v>4158</v>
          </cell>
          <cell r="I633" t="str">
            <v>S07040</v>
          </cell>
        </row>
        <row r="634">
          <cell r="C634">
            <v>296</v>
          </cell>
          <cell r="D634" t="str">
            <v>鉄筋ｺﾝｸﾘ-ﾄ管</v>
          </cell>
          <cell r="E634" t="str">
            <v>撤去</v>
          </cell>
          <cell r="F634" t="str">
            <v>道土木 複単</v>
          </cell>
          <cell r="I634" t="str">
            <v>道土木 複単</v>
          </cell>
        </row>
        <row r="635">
          <cell r="B635">
            <v>296</v>
          </cell>
          <cell r="C635" t="str">
            <v>外圧管据付工</v>
          </cell>
          <cell r="D635" t="str">
            <v>外圧管据付工</v>
          </cell>
          <cell r="E635" t="str">
            <v>φ1000</v>
          </cell>
          <cell r="F635" t="str">
            <v>ｍ</v>
          </cell>
          <cell r="G635">
            <v>4584</v>
          </cell>
          <cell r="I635" t="str">
            <v>S07040</v>
          </cell>
        </row>
        <row r="636">
          <cell r="C636">
            <v>297</v>
          </cell>
          <cell r="D636" t="str">
            <v>鉄筋ｺﾝｸﾘ-ﾄ管</v>
          </cell>
          <cell r="E636" t="str">
            <v>撤去</v>
          </cell>
          <cell r="F636" t="str">
            <v>道土木 複単</v>
          </cell>
          <cell r="I636" t="str">
            <v>道土木 複単</v>
          </cell>
        </row>
        <row r="637">
          <cell r="B637">
            <v>297</v>
          </cell>
          <cell r="C637" t="str">
            <v>外圧管据付工</v>
          </cell>
          <cell r="D637" t="str">
            <v>外圧管据付工</v>
          </cell>
          <cell r="E637" t="str">
            <v>φ1100</v>
          </cell>
          <cell r="F637" t="str">
            <v>ｍ</v>
          </cell>
          <cell r="G637">
            <v>4844</v>
          </cell>
          <cell r="I637" t="str">
            <v>S07040</v>
          </cell>
        </row>
        <row r="638">
          <cell r="C638">
            <v>298</v>
          </cell>
          <cell r="D638" t="str">
            <v>鉄筋ｺﾝｸﾘ-ﾄ管</v>
          </cell>
          <cell r="E638" t="str">
            <v>撤去</v>
          </cell>
          <cell r="F638" t="str">
            <v>道土木 複単</v>
          </cell>
          <cell r="I638" t="str">
            <v>道土木 複単</v>
          </cell>
        </row>
        <row r="639">
          <cell r="B639">
            <v>298</v>
          </cell>
          <cell r="C639" t="str">
            <v>外圧管据付工</v>
          </cell>
          <cell r="D639" t="str">
            <v>外圧管据付工</v>
          </cell>
          <cell r="E639" t="str">
            <v>φ1200</v>
          </cell>
          <cell r="F639" t="str">
            <v>ｍ</v>
          </cell>
          <cell r="G639">
            <v>5387</v>
          </cell>
          <cell r="I639" t="str">
            <v>S07040</v>
          </cell>
        </row>
        <row r="640">
          <cell r="C640">
            <v>299</v>
          </cell>
          <cell r="D640" t="str">
            <v>鉄筋ｺﾝｸﾘ-ﾄ管</v>
          </cell>
          <cell r="E640" t="str">
            <v>撤去</v>
          </cell>
          <cell r="F640" t="str">
            <v>道土木 複単</v>
          </cell>
          <cell r="I640" t="str">
            <v>道土木 複単</v>
          </cell>
        </row>
        <row r="641">
          <cell r="B641">
            <v>299</v>
          </cell>
          <cell r="C641" t="str">
            <v>外圧管据付工</v>
          </cell>
          <cell r="D641" t="str">
            <v>外圧管据付工</v>
          </cell>
          <cell r="E641" t="str">
            <v>φ1350</v>
          </cell>
          <cell r="F641" t="str">
            <v>ｍ</v>
          </cell>
          <cell r="G641">
            <v>6002</v>
          </cell>
          <cell r="I641" t="str">
            <v>S07040</v>
          </cell>
        </row>
        <row r="642">
          <cell r="C642">
            <v>300</v>
          </cell>
          <cell r="D642" t="str">
            <v>据付</v>
          </cell>
          <cell r="E642" t="str">
            <v>据付</v>
          </cell>
          <cell r="I642" t="str">
            <v>道土木 複単</v>
          </cell>
        </row>
        <row r="643">
          <cell r="B643">
            <v>300</v>
          </cell>
          <cell r="C643" t="str">
            <v>縁石据付工</v>
          </cell>
          <cell r="D643" t="str">
            <v>縁石据付工</v>
          </cell>
          <cell r="E643" t="str">
            <v>歩車道境界縁石</v>
          </cell>
          <cell r="F643" t="str">
            <v>ｍ</v>
          </cell>
          <cell r="G643">
            <v>1745</v>
          </cell>
          <cell r="I643" t="str">
            <v>S07060</v>
          </cell>
        </row>
        <row r="646">
          <cell r="B646" t="str">
            <v>番　号</v>
          </cell>
          <cell r="C646" t="str">
            <v>付番号</v>
          </cell>
          <cell r="D646" t="str">
            <v>名　　称</v>
          </cell>
          <cell r="E646" t="str">
            <v>規　　格</v>
          </cell>
          <cell r="F646" t="str">
            <v>単 位</v>
          </cell>
          <cell r="G646" t="str">
            <v>金　　額</v>
          </cell>
          <cell r="H646" t="str">
            <v>特殊製品費</v>
          </cell>
          <cell r="I646" t="str">
            <v>積算根拠</v>
          </cell>
          <cell r="J646" t="str">
            <v>摘　　要</v>
          </cell>
        </row>
        <row r="647">
          <cell r="C647">
            <v>301</v>
          </cell>
          <cell r="D647" t="str">
            <v>据付</v>
          </cell>
          <cell r="E647" t="str">
            <v>据付</v>
          </cell>
          <cell r="I647" t="str">
            <v>道土木 複単</v>
          </cell>
        </row>
        <row r="648">
          <cell r="B648">
            <v>301</v>
          </cell>
          <cell r="C648" t="str">
            <v>縁石据付工</v>
          </cell>
          <cell r="D648" t="str">
            <v>縁石据付工</v>
          </cell>
          <cell r="E648" t="str">
            <v>導水縁石</v>
          </cell>
          <cell r="F648" t="str">
            <v>ｍ</v>
          </cell>
          <cell r="G648">
            <v>1745</v>
          </cell>
          <cell r="I648" t="str">
            <v>S07060</v>
          </cell>
        </row>
        <row r="649">
          <cell r="C649">
            <v>302</v>
          </cell>
          <cell r="D649" t="str">
            <v>据付</v>
          </cell>
          <cell r="E649" t="str">
            <v>据付</v>
          </cell>
          <cell r="I649" t="str">
            <v>道土木 複単</v>
          </cell>
        </row>
        <row r="650">
          <cell r="B650">
            <v>302</v>
          </cell>
          <cell r="C650" t="str">
            <v>縁石据付工</v>
          </cell>
          <cell r="D650" t="str">
            <v>縁石据付工</v>
          </cell>
          <cell r="E650" t="str">
            <v>舗装止縁石</v>
          </cell>
          <cell r="F650" t="str">
            <v>ｍ</v>
          </cell>
          <cell r="G650">
            <v>1529</v>
          </cell>
          <cell r="I650" t="str">
            <v>S07060</v>
          </cell>
        </row>
        <row r="651">
          <cell r="C651">
            <v>303</v>
          </cell>
          <cell r="D651" t="str">
            <v>据付</v>
          </cell>
          <cell r="E651" t="str">
            <v>据付</v>
          </cell>
          <cell r="I651" t="str">
            <v>道土木 複単</v>
          </cell>
        </row>
        <row r="652">
          <cell r="B652">
            <v>303</v>
          </cell>
          <cell r="C652" t="str">
            <v>縁石据付工</v>
          </cell>
          <cell r="D652" t="str">
            <v>縁石据付工</v>
          </cell>
          <cell r="E652" t="str">
            <v>ｶ-ﾌﾞｽﾄ-ﾝ</v>
          </cell>
          <cell r="F652" t="str">
            <v>ｍ</v>
          </cell>
          <cell r="G652">
            <v>1833</v>
          </cell>
          <cell r="I652" t="str">
            <v>S07060</v>
          </cell>
        </row>
        <row r="653">
          <cell r="C653">
            <v>304</v>
          </cell>
          <cell r="D653" t="str">
            <v>据付</v>
          </cell>
          <cell r="E653" t="str">
            <v>据付</v>
          </cell>
          <cell r="I653" t="str">
            <v>道土木 複単</v>
          </cell>
        </row>
        <row r="654">
          <cell r="B654">
            <v>304</v>
          </cell>
          <cell r="C654" t="str">
            <v>縁石据付工</v>
          </cell>
          <cell r="D654" t="str">
            <v>縁石据付工</v>
          </cell>
          <cell r="E654" t="str">
            <v>誘導縁石</v>
          </cell>
          <cell r="F654" t="str">
            <v>ｍ</v>
          </cell>
          <cell r="G654">
            <v>1745</v>
          </cell>
          <cell r="I654" t="str">
            <v>S07060</v>
          </cell>
        </row>
        <row r="655">
          <cell r="C655">
            <v>305</v>
          </cell>
          <cell r="D655" t="str">
            <v>据付</v>
          </cell>
          <cell r="E655" t="str">
            <v>据付</v>
          </cell>
          <cell r="I655" t="str">
            <v>道土木 複単</v>
          </cell>
        </row>
        <row r="656">
          <cell r="B656">
            <v>305</v>
          </cell>
          <cell r="C656" t="str">
            <v>縁石据付工</v>
          </cell>
          <cell r="D656" t="str">
            <v>縁石据付工</v>
          </cell>
          <cell r="E656" t="str">
            <v>歩車道境界縁石</v>
          </cell>
          <cell r="F656" t="str">
            <v>ｍ</v>
          </cell>
          <cell r="G656">
            <v>410</v>
          </cell>
          <cell r="I656" t="str">
            <v>S07060</v>
          </cell>
        </row>
        <row r="657">
          <cell r="C657">
            <v>306</v>
          </cell>
          <cell r="D657" t="str">
            <v>撤去</v>
          </cell>
          <cell r="E657" t="str">
            <v>撤去</v>
          </cell>
          <cell r="I657" t="str">
            <v>道土木 複単</v>
          </cell>
        </row>
        <row r="658">
          <cell r="B658">
            <v>306</v>
          </cell>
          <cell r="C658" t="str">
            <v>縁石据付工</v>
          </cell>
          <cell r="D658" t="str">
            <v>縁石据付工</v>
          </cell>
          <cell r="E658" t="str">
            <v>導水縁石</v>
          </cell>
          <cell r="F658" t="str">
            <v>ｍ</v>
          </cell>
          <cell r="G658">
            <v>410</v>
          </cell>
          <cell r="I658" t="str">
            <v>S07060</v>
          </cell>
        </row>
        <row r="659">
          <cell r="C659">
            <v>307</v>
          </cell>
          <cell r="D659" t="str">
            <v>撤去</v>
          </cell>
          <cell r="E659" t="str">
            <v>撤去</v>
          </cell>
          <cell r="I659" t="str">
            <v>道土木 複単</v>
          </cell>
        </row>
        <row r="660">
          <cell r="B660">
            <v>307</v>
          </cell>
          <cell r="C660" t="str">
            <v>縁石据付工</v>
          </cell>
          <cell r="D660" t="str">
            <v>縁石据付工</v>
          </cell>
          <cell r="E660" t="str">
            <v>舗装止縁石</v>
          </cell>
          <cell r="F660" t="str">
            <v>ｍ</v>
          </cell>
          <cell r="G660">
            <v>528</v>
          </cell>
          <cell r="I660" t="str">
            <v>S07060</v>
          </cell>
        </row>
        <row r="661">
          <cell r="C661">
            <v>308</v>
          </cell>
          <cell r="D661" t="str">
            <v>撤去</v>
          </cell>
          <cell r="E661" t="str">
            <v>撤去</v>
          </cell>
          <cell r="I661" t="str">
            <v>道土木 複単</v>
          </cell>
        </row>
        <row r="662">
          <cell r="B662">
            <v>308</v>
          </cell>
          <cell r="C662" t="str">
            <v>縁石据付工</v>
          </cell>
          <cell r="D662" t="str">
            <v>縁石据付工</v>
          </cell>
          <cell r="E662" t="str">
            <v>ｶ-ﾌﾞｽﾄ-ﾝ</v>
          </cell>
          <cell r="F662" t="str">
            <v>ｍ</v>
          </cell>
          <cell r="G662">
            <v>633</v>
          </cell>
          <cell r="I662" t="str">
            <v>S07060</v>
          </cell>
        </row>
        <row r="663">
          <cell r="C663">
            <v>309</v>
          </cell>
          <cell r="D663" t="str">
            <v>撤去</v>
          </cell>
          <cell r="E663" t="str">
            <v>撤去</v>
          </cell>
          <cell r="I663" t="str">
            <v>道土木 複単</v>
          </cell>
        </row>
        <row r="664">
          <cell r="B664">
            <v>309</v>
          </cell>
          <cell r="C664" t="str">
            <v>縁石据付工</v>
          </cell>
          <cell r="D664" t="str">
            <v>縁石据付工</v>
          </cell>
          <cell r="E664" t="str">
            <v>誘導縁石</v>
          </cell>
          <cell r="F664" t="str">
            <v>ｍ</v>
          </cell>
          <cell r="G664">
            <v>410</v>
          </cell>
          <cell r="I664" t="str">
            <v>S07060</v>
          </cell>
        </row>
        <row r="665">
          <cell r="C665">
            <v>310</v>
          </cell>
          <cell r="D665" t="str">
            <v>L=600mm/個</v>
          </cell>
          <cell r="E665" t="str">
            <v>L=600mm/個</v>
          </cell>
          <cell r="F665" t="str">
            <v>敷砂有</v>
          </cell>
          <cell r="I665" t="str">
            <v>道土木 複単</v>
          </cell>
          <cell r="J665" t="str">
            <v>敷砂有</v>
          </cell>
        </row>
        <row r="666">
          <cell r="B666">
            <v>310</v>
          </cell>
          <cell r="C666" t="str">
            <v>側溝類据付工</v>
          </cell>
          <cell r="D666" t="str">
            <v>側溝類据付工</v>
          </cell>
          <cell r="E666" t="str">
            <v>W&lt;50kg</v>
          </cell>
          <cell r="F666" t="str">
            <v>ｍ</v>
          </cell>
          <cell r="G666">
            <v>2369</v>
          </cell>
          <cell r="H666" t="str">
            <v>諸雑費有</v>
          </cell>
          <cell r="I666" t="str">
            <v>S07070</v>
          </cell>
          <cell r="J666" t="str">
            <v>諸雑費有</v>
          </cell>
        </row>
        <row r="667">
          <cell r="C667">
            <v>311</v>
          </cell>
          <cell r="D667" t="str">
            <v>L=600mm/個</v>
          </cell>
          <cell r="E667" t="str">
            <v>L=600mm/個</v>
          </cell>
          <cell r="F667" t="str">
            <v>敷砂有</v>
          </cell>
          <cell r="I667" t="str">
            <v>道土木 複単</v>
          </cell>
          <cell r="J667" t="str">
            <v>敷砂有</v>
          </cell>
        </row>
        <row r="668">
          <cell r="B668">
            <v>311</v>
          </cell>
          <cell r="C668" t="str">
            <v>側溝類据付工</v>
          </cell>
          <cell r="D668" t="str">
            <v>側溝類据付工</v>
          </cell>
          <cell r="E668" t="str">
            <v>50&lt;W&lt;=100kg</v>
          </cell>
          <cell r="F668" t="str">
            <v>ｍ</v>
          </cell>
          <cell r="G668">
            <v>3898</v>
          </cell>
          <cell r="H668" t="str">
            <v>諸雑費有</v>
          </cell>
          <cell r="I668" t="str">
            <v>S07070</v>
          </cell>
          <cell r="J668" t="str">
            <v>諸雑費有</v>
          </cell>
        </row>
        <row r="669">
          <cell r="C669">
            <v>312</v>
          </cell>
          <cell r="D669" t="str">
            <v>L=600mm/個</v>
          </cell>
          <cell r="E669" t="str">
            <v>L=600mm/個</v>
          </cell>
          <cell r="F669" t="str">
            <v>敷砂有</v>
          </cell>
          <cell r="I669" t="str">
            <v>道土木 複単</v>
          </cell>
          <cell r="J669" t="str">
            <v>敷砂有</v>
          </cell>
        </row>
        <row r="670">
          <cell r="B670">
            <v>312</v>
          </cell>
          <cell r="C670" t="str">
            <v>側溝類据付工</v>
          </cell>
          <cell r="D670" t="str">
            <v>側溝類据付工</v>
          </cell>
          <cell r="E670" t="str">
            <v>W&gt;100kg</v>
          </cell>
          <cell r="F670" t="str">
            <v>ｍ</v>
          </cell>
          <cell r="G670">
            <v>4648</v>
          </cell>
          <cell r="H670" t="str">
            <v>諸雑費有</v>
          </cell>
          <cell r="I670" t="str">
            <v>S07070</v>
          </cell>
          <cell r="J670" t="str">
            <v>諸雑費有</v>
          </cell>
        </row>
        <row r="671">
          <cell r="C671">
            <v>313</v>
          </cell>
          <cell r="D671" t="str">
            <v>L=1000mm/個</v>
          </cell>
          <cell r="E671" t="str">
            <v>L=1000mm/個</v>
          </cell>
          <cell r="F671" t="str">
            <v>敷砂有</v>
          </cell>
          <cell r="I671" t="str">
            <v>道土木 複単</v>
          </cell>
          <cell r="J671" t="str">
            <v>敷砂有</v>
          </cell>
        </row>
        <row r="672">
          <cell r="B672">
            <v>313</v>
          </cell>
          <cell r="C672" t="str">
            <v>側溝類据付工</v>
          </cell>
          <cell r="D672" t="str">
            <v>側溝類据付工</v>
          </cell>
          <cell r="E672" t="str">
            <v>50&lt;W&lt;=100kg</v>
          </cell>
          <cell r="F672" t="str">
            <v>ｍ</v>
          </cell>
          <cell r="G672">
            <v>2842</v>
          </cell>
          <cell r="H672" t="str">
            <v>諸雑費有</v>
          </cell>
          <cell r="I672" t="str">
            <v>S07070</v>
          </cell>
          <cell r="J672" t="str">
            <v>諸雑費有</v>
          </cell>
        </row>
        <row r="673">
          <cell r="C673">
            <v>314</v>
          </cell>
          <cell r="D673" t="str">
            <v>L=1000mm/個</v>
          </cell>
          <cell r="E673" t="str">
            <v>L=1000mm/個</v>
          </cell>
          <cell r="F673" t="str">
            <v>敷砂有</v>
          </cell>
          <cell r="I673" t="str">
            <v>道土木 複単</v>
          </cell>
          <cell r="J673" t="str">
            <v>敷砂有</v>
          </cell>
        </row>
        <row r="674">
          <cell r="B674">
            <v>314</v>
          </cell>
          <cell r="C674" t="str">
            <v>側溝類据付工</v>
          </cell>
          <cell r="D674" t="str">
            <v>側溝類据付工</v>
          </cell>
          <cell r="E674" t="str">
            <v>100&lt;W&lt;=350kg</v>
          </cell>
          <cell r="F674" t="str">
            <v>ｍ</v>
          </cell>
          <cell r="G674">
            <v>3106</v>
          </cell>
          <cell r="H674" t="str">
            <v>諸雑費有</v>
          </cell>
          <cell r="I674" t="str">
            <v>S07070</v>
          </cell>
          <cell r="J674" t="str">
            <v>諸雑費有</v>
          </cell>
        </row>
        <row r="675">
          <cell r="C675">
            <v>315</v>
          </cell>
          <cell r="D675" t="str">
            <v>L=1000mm/個</v>
          </cell>
          <cell r="E675" t="str">
            <v>L=1000mm/個</v>
          </cell>
          <cell r="F675" t="str">
            <v>敷砂有</v>
          </cell>
          <cell r="I675" t="str">
            <v>道土木 複単</v>
          </cell>
          <cell r="J675" t="str">
            <v>敷砂有</v>
          </cell>
        </row>
        <row r="676">
          <cell r="B676">
            <v>315</v>
          </cell>
          <cell r="C676" t="str">
            <v>側溝類据付工</v>
          </cell>
          <cell r="D676" t="str">
            <v>側溝類据付工</v>
          </cell>
          <cell r="E676" t="str">
            <v>350&lt;W&lt;=550kg</v>
          </cell>
          <cell r="F676" t="str">
            <v>ｍ</v>
          </cell>
          <cell r="G676">
            <v>4392</v>
          </cell>
          <cell r="H676" t="str">
            <v>諸雑費有</v>
          </cell>
          <cell r="I676" t="str">
            <v>S07070</v>
          </cell>
          <cell r="J676" t="str">
            <v>諸雑費有</v>
          </cell>
        </row>
        <row r="677">
          <cell r="C677">
            <v>316</v>
          </cell>
          <cell r="D677" t="str">
            <v>L=2000mm/個</v>
          </cell>
          <cell r="E677" t="str">
            <v>L=2000mm/個</v>
          </cell>
          <cell r="F677" t="str">
            <v>敷砂有</v>
          </cell>
          <cell r="I677" t="str">
            <v>道土木 複単</v>
          </cell>
          <cell r="J677" t="str">
            <v>敷砂有</v>
          </cell>
        </row>
        <row r="678">
          <cell r="B678">
            <v>316</v>
          </cell>
          <cell r="C678" t="str">
            <v>側溝類据付工</v>
          </cell>
          <cell r="D678" t="str">
            <v>側溝類据付工</v>
          </cell>
          <cell r="E678" t="str">
            <v>50&lt;W&lt;=100kg</v>
          </cell>
          <cell r="F678" t="str">
            <v>ｍ</v>
          </cell>
          <cell r="G678">
            <v>1407</v>
          </cell>
          <cell r="H678" t="str">
            <v>諸雑費有</v>
          </cell>
          <cell r="I678" t="str">
            <v>S07070</v>
          </cell>
          <cell r="J678" t="str">
            <v>諸雑費有</v>
          </cell>
        </row>
        <row r="679">
          <cell r="C679">
            <v>317</v>
          </cell>
          <cell r="D679" t="str">
            <v>L=2000mm/個</v>
          </cell>
          <cell r="E679" t="str">
            <v>L=2000mm/個</v>
          </cell>
          <cell r="F679" t="str">
            <v>敷砂有</v>
          </cell>
          <cell r="I679" t="str">
            <v>道土木 複単</v>
          </cell>
          <cell r="J679" t="str">
            <v>敷砂有</v>
          </cell>
        </row>
        <row r="680">
          <cell r="B680">
            <v>317</v>
          </cell>
          <cell r="C680" t="str">
            <v>側溝類据付工</v>
          </cell>
          <cell r="D680" t="str">
            <v>側溝類据付工</v>
          </cell>
          <cell r="E680" t="str">
            <v>100&lt;W&lt;=350kg</v>
          </cell>
          <cell r="F680" t="str">
            <v>ｍ</v>
          </cell>
          <cell r="G680">
            <v>1740</v>
          </cell>
          <cell r="H680" t="str">
            <v>諸雑費有</v>
          </cell>
          <cell r="I680" t="str">
            <v>S07070</v>
          </cell>
          <cell r="J680" t="str">
            <v>諸雑費有</v>
          </cell>
        </row>
        <row r="681">
          <cell r="C681">
            <v>318</v>
          </cell>
          <cell r="D681" t="str">
            <v>L=2000mm/個</v>
          </cell>
          <cell r="E681" t="str">
            <v>L=2000mm/個</v>
          </cell>
          <cell r="F681" t="str">
            <v>敷砂有</v>
          </cell>
          <cell r="I681" t="str">
            <v>道土木 複単</v>
          </cell>
          <cell r="J681" t="str">
            <v>敷砂有</v>
          </cell>
        </row>
        <row r="682">
          <cell r="B682">
            <v>318</v>
          </cell>
          <cell r="C682" t="str">
            <v>側溝類据付工</v>
          </cell>
          <cell r="D682" t="str">
            <v>側溝類据付工</v>
          </cell>
          <cell r="E682" t="str">
            <v>350&lt;W&lt;=550kg</v>
          </cell>
          <cell r="F682" t="str">
            <v>ｍ</v>
          </cell>
          <cell r="G682">
            <v>2596</v>
          </cell>
          <cell r="H682" t="str">
            <v>諸雑費有</v>
          </cell>
          <cell r="I682" t="str">
            <v>S07070</v>
          </cell>
          <cell r="J682" t="str">
            <v>諸雑費有</v>
          </cell>
        </row>
        <row r="683">
          <cell r="C683">
            <v>319</v>
          </cell>
          <cell r="D683" t="str">
            <v>L=2000mm/個</v>
          </cell>
          <cell r="E683" t="str">
            <v>L=2000mm/個</v>
          </cell>
          <cell r="F683" t="str">
            <v>敷砂有</v>
          </cell>
          <cell r="I683" t="str">
            <v>道土木 複単</v>
          </cell>
          <cell r="J683" t="str">
            <v>敷砂有</v>
          </cell>
        </row>
        <row r="684">
          <cell r="B684">
            <v>319</v>
          </cell>
          <cell r="C684" t="str">
            <v>側溝類据付工</v>
          </cell>
          <cell r="D684" t="str">
            <v>側溝類据付工</v>
          </cell>
          <cell r="E684" t="str">
            <v>550&lt;W&lt;=850kg</v>
          </cell>
          <cell r="F684" t="str">
            <v>ｍ</v>
          </cell>
          <cell r="G684">
            <v>3742</v>
          </cell>
          <cell r="H684" t="str">
            <v>諸雑費有</v>
          </cell>
          <cell r="I684" t="str">
            <v>S07070</v>
          </cell>
          <cell r="J684" t="str">
            <v>諸雑費有</v>
          </cell>
        </row>
        <row r="685">
          <cell r="C685">
            <v>320</v>
          </cell>
          <cell r="D685" t="str">
            <v>L=600mm/個</v>
          </cell>
          <cell r="E685" t="str">
            <v>L=600mm/個</v>
          </cell>
          <cell r="F685" t="str">
            <v>敷砂無</v>
          </cell>
          <cell r="I685" t="str">
            <v>道土木 複単</v>
          </cell>
          <cell r="J685" t="str">
            <v>敷砂無</v>
          </cell>
        </row>
        <row r="686">
          <cell r="B686">
            <v>320</v>
          </cell>
          <cell r="C686" t="str">
            <v>側溝類据付工</v>
          </cell>
          <cell r="D686" t="str">
            <v>側溝類据付工</v>
          </cell>
          <cell r="E686" t="str">
            <v>W&lt;50kg</v>
          </cell>
          <cell r="F686" t="str">
            <v>ｍ</v>
          </cell>
          <cell r="G686">
            <v>2323</v>
          </cell>
          <cell r="H686" t="str">
            <v>諸雑費有</v>
          </cell>
          <cell r="I686" t="str">
            <v>S07070</v>
          </cell>
          <cell r="J686" t="str">
            <v>諸雑費有</v>
          </cell>
        </row>
        <row r="689">
          <cell r="B689" t="str">
            <v>番　号</v>
          </cell>
          <cell r="C689" t="str">
            <v>付番号</v>
          </cell>
          <cell r="D689" t="str">
            <v>名　　称</v>
          </cell>
          <cell r="E689" t="str">
            <v>規　　格</v>
          </cell>
          <cell r="F689" t="str">
            <v>単 位</v>
          </cell>
          <cell r="G689" t="str">
            <v>金　　額</v>
          </cell>
          <cell r="H689" t="str">
            <v>特殊製品費</v>
          </cell>
          <cell r="I689" t="str">
            <v>積算根拠</v>
          </cell>
          <cell r="J689" t="str">
            <v>摘　　要</v>
          </cell>
        </row>
        <row r="690">
          <cell r="C690">
            <v>321</v>
          </cell>
          <cell r="D690" t="str">
            <v>L=600mm/個</v>
          </cell>
          <cell r="E690" t="str">
            <v>L=600mm/個</v>
          </cell>
          <cell r="F690" t="str">
            <v>敷砂無</v>
          </cell>
          <cell r="I690" t="str">
            <v>道土木 複単</v>
          </cell>
          <cell r="J690" t="str">
            <v>敷砂無</v>
          </cell>
        </row>
        <row r="691">
          <cell r="B691">
            <v>321</v>
          </cell>
          <cell r="C691" t="str">
            <v>側溝類据付工</v>
          </cell>
          <cell r="D691" t="str">
            <v>側溝類据付工</v>
          </cell>
          <cell r="E691" t="str">
            <v>50&lt;W&lt;=100kg</v>
          </cell>
          <cell r="F691" t="str">
            <v>ｍ</v>
          </cell>
          <cell r="G691">
            <v>3823</v>
          </cell>
          <cell r="H691" t="str">
            <v>諸雑費有</v>
          </cell>
          <cell r="I691" t="str">
            <v>S07070</v>
          </cell>
          <cell r="J691" t="str">
            <v>諸雑費有</v>
          </cell>
        </row>
        <row r="692">
          <cell r="C692">
            <v>322</v>
          </cell>
          <cell r="D692" t="str">
            <v>L=600mm/個</v>
          </cell>
          <cell r="E692" t="str">
            <v>L=600mm/個</v>
          </cell>
          <cell r="F692" t="str">
            <v>敷砂無</v>
          </cell>
          <cell r="I692" t="str">
            <v>道土木 複単</v>
          </cell>
          <cell r="J692" t="str">
            <v>敷砂無</v>
          </cell>
        </row>
        <row r="693">
          <cell r="B693">
            <v>322</v>
          </cell>
          <cell r="C693" t="str">
            <v>側溝類据付工</v>
          </cell>
          <cell r="D693" t="str">
            <v>側溝類据付工</v>
          </cell>
          <cell r="E693" t="str">
            <v>W&gt;100kg</v>
          </cell>
          <cell r="F693" t="str">
            <v>ｍ</v>
          </cell>
          <cell r="G693">
            <v>4580</v>
          </cell>
          <cell r="H693" t="str">
            <v>諸雑費有</v>
          </cell>
          <cell r="I693" t="str">
            <v>S07070</v>
          </cell>
          <cell r="J693" t="str">
            <v>諸雑費有</v>
          </cell>
        </row>
        <row r="694">
          <cell r="C694">
            <v>323</v>
          </cell>
          <cell r="D694" t="str">
            <v>L=1000mm/個</v>
          </cell>
          <cell r="E694" t="str">
            <v>L=1000mm/個</v>
          </cell>
          <cell r="F694" t="str">
            <v>敷砂無</v>
          </cell>
          <cell r="I694" t="str">
            <v>道土木 複単</v>
          </cell>
          <cell r="J694" t="str">
            <v>敷砂無</v>
          </cell>
        </row>
        <row r="695">
          <cell r="B695">
            <v>323</v>
          </cell>
          <cell r="C695" t="str">
            <v>側溝類据付工</v>
          </cell>
          <cell r="D695" t="str">
            <v>側溝類据付工</v>
          </cell>
          <cell r="E695" t="str">
            <v>50&lt;W&lt;=100kg</v>
          </cell>
          <cell r="F695" t="str">
            <v>ｍ</v>
          </cell>
          <cell r="G695">
            <v>2788</v>
          </cell>
          <cell r="H695" t="str">
            <v>諸雑費有</v>
          </cell>
          <cell r="I695" t="str">
            <v>S07070</v>
          </cell>
          <cell r="J695" t="str">
            <v>諸雑費有</v>
          </cell>
        </row>
        <row r="696">
          <cell r="C696">
            <v>324</v>
          </cell>
          <cell r="D696" t="str">
            <v>L=1000mm/個</v>
          </cell>
          <cell r="E696" t="str">
            <v>L=1000mm/個</v>
          </cell>
          <cell r="F696" t="str">
            <v>敷砂無</v>
          </cell>
          <cell r="I696" t="str">
            <v>道土木 複単</v>
          </cell>
          <cell r="J696" t="str">
            <v>敷砂無</v>
          </cell>
        </row>
        <row r="697">
          <cell r="B697">
            <v>324</v>
          </cell>
          <cell r="C697" t="str">
            <v>側溝類据付工</v>
          </cell>
          <cell r="D697" t="str">
            <v>側溝類据付工</v>
          </cell>
          <cell r="E697" t="str">
            <v>100&lt;W&lt;=350kg</v>
          </cell>
          <cell r="F697" t="str">
            <v>ｍ</v>
          </cell>
          <cell r="G697">
            <v>3064</v>
          </cell>
          <cell r="H697" t="str">
            <v>諸雑費有</v>
          </cell>
          <cell r="I697" t="str">
            <v>S07070</v>
          </cell>
          <cell r="J697" t="str">
            <v>諸雑費有</v>
          </cell>
        </row>
        <row r="698">
          <cell r="C698">
            <v>325</v>
          </cell>
          <cell r="D698" t="str">
            <v>L=1000mm/個</v>
          </cell>
          <cell r="E698" t="str">
            <v>L=1000mm/個</v>
          </cell>
          <cell r="F698" t="str">
            <v>敷砂無</v>
          </cell>
          <cell r="I698" t="str">
            <v>道土木 複単</v>
          </cell>
          <cell r="J698" t="str">
            <v>敷砂無</v>
          </cell>
        </row>
        <row r="699">
          <cell r="B699">
            <v>325</v>
          </cell>
          <cell r="C699" t="str">
            <v>側溝類据付工</v>
          </cell>
          <cell r="D699" t="str">
            <v>側溝類据付工</v>
          </cell>
          <cell r="E699" t="str">
            <v>350&lt;W&lt;=550kg</v>
          </cell>
          <cell r="F699" t="str">
            <v>ｍ</v>
          </cell>
          <cell r="G699">
            <v>4331</v>
          </cell>
          <cell r="H699" t="str">
            <v>諸雑費有</v>
          </cell>
          <cell r="I699" t="str">
            <v>S07070</v>
          </cell>
          <cell r="J699" t="str">
            <v>諸雑費有</v>
          </cell>
        </row>
        <row r="700">
          <cell r="C700">
            <v>326</v>
          </cell>
          <cell r="D700" t="str">
            <v>L=2000mm/個</v>
          </cell>
          <cell r="E700" t="str">
            <v>L=2000mm/個</v>
          </cell>
          <cell r="F700" t="str">
            <v>敷砂無</v>
          </cell>
          <cell r="I700" t="str">
            <v>道土木 複単</v>
          </cell>
          <cell r="J700" t="str">
            <v>敷砂無</v>
          </cell>
        </row>
        <row r="701">
          <cell r="B701">
            <v>326</v>
          </cell>
          <cell r="C701" t="str">
            <v>側溝類据付工</v>
          </cell>
          <cell r="D701" t="str">
            <v>側溝類据付工</v>
          </cell>
          <cell r="E701" t="str">
            <v>50&lt;W&lt;=100kg</v>
          </cell>
          <cell r="F701" t="str">
            <v>ｍ</v>
          </cell>
          <cell r="G701">
            <v>1381</v>
          </cell>
          <cell r="H701" t="str">
            <v>諸雑費有</v>
          </cell>
          <cell r="I701" t="str">
            <v>S07070</v>
          </cell>
          <cell r="J701" t="str">
            <v>諸雑費有</v>
          </cell>
        </row>
        <row r="702">
          <cell r="C702">
            <v>327</v>
          </cell>
          <cell r="D702" t="str">
            <v>L=2000mm/個</v>
          </cell>
          <cell r="E702" t="str">
            <v>L=2000mm/個</v>
          </cell>
          <cell r="F702" t="str">
            <v>敷砂無</v>
          </cell>
          <cell r="I702" t="str">
            <v>道土木 複単</v>
          </cell>
          <cell r="J702" t="str">
            <v>敷砂無</v>
          </cell>
        </row>
        <row r="703">
          <cell r="B703">
            <v>327</v>
          </cell>
          <cell r="C703" t="str">
            <v>側溝類据付工</v>
          </cell>
          <cell r="D703" t="str">
            <v>側溝類据付工</v>
          </cell>
          <cell r="E703" t="str">
            <v>100&lt;W&lt;=350kg</v>
          </cell>
          <cell r="F703" t="str">
            <v>ｍ</v>
          </cell>
          <cell r="G703">
            <v>1719</v>
          </cell>
          <cell r="H703" t="str">
            <v>諸雑費有</v>
          </cell>
          <cell r="I703" t="str">
            <v>S07070</v>
          </cell>
          <cell r="J703" t="str">
            <v>諸雑費有</v>
          </cell>
        </row>
        <row r="704">
          <cell r="C704">
            <v>328</v>
          </cell>
          <cell r="D704" t="str">
            <v>L=2000mm/個</v>
          </cell>
          <cell r="E704" t="str">
            <v>L=2000mm/個</v>
          </cell>
          <cell r="F704" t="str">
            <v>敷砂無</v>
          </cell>
          <cell r="I704" t="str">
            <v>道土木 複単</v>
          </cell>
          <cell r="J704" t="str">
            <v>敷砂無</v>
          </cell>
        </row>
        <row r="705">
          <cell r="B705">
            <v>328</v>
          </cell>
          <cell r="C705" t="str">
            <v>側溝類据付工</v>
          </cell>
          <cell r="D705" t="str">
            <v>側溝類据付工</v>
          </cell>
          <cell r="E705" t="str">
            <v>350&lt;W&lt;=550kg</v>
          </cell>
          <cell r="F705" t="str">
            <v>ｍ</v>
          </cell>
          <cell r="G705">
            <v>2558</v>
          </cell>
          <cell r="H705" t="str">
            <v>諸雑費有</v>
          </cell>
          <cell r="I705" t="str">
            <v>S07070</v>
          </cell>
          <cell r="J705" t="str">
            <v>諸雑費有</v>
          </cell>
        </row>
        <row r="706">
          <cell r="C706">
            <v>329</v>
          </cell>
          <cell r="D706" t="str">
            <v>L=2000mm/個</v>
          </cell>
          <cell r="E706" t="str">
            <v>L=2000mm/個</v>
          </cell>
          <cell r="F706" t="str">
            <v>敷砂無</v>
          </cell>
          <cell r="I706" t="str">
            <v>道土木 複単</v>
          </cell>
          <cell r="J706" t="str">
            <v>敷砂無</v>
          </cell>
        </row>
        <row r="707">
          <cell r="B707">
            <v>329</v>
          </cell>
          <cell r="C707" t="str">
            <v>側溝類据付工</v>
          </cell>
          <cell r="D707" t="str">
            <v>側溝類据付工</v>
          </cell>
          <cell r="E707" t="str">
            <v>550&lt;W&lt;=850kg</v>
          </cell>
          <cell r="F707" t="str">
            <v>ｍ</v>
          </cell>
          <cell r="G707">
            <v>3688</v>
          </cell>
          <cell r="H707" t="str">
            <v>諸雑費有</v>
          </cell>
          <cell r="I707" t="str">
            <v>S07070</v>
          </cell>
          <cell r="J707" t="str">
            <v>諸雑費有</v>
          </cell>
        </row>
        <row r="708">
          <cell r="C708">
            <v>330</v>
          </cell>
          <cell r="D708" t="str">
            <v>ｺﾝｸﾘ-ﾄ製 据付</v>
          </cell>
          <cell r="E708" t="str">
            <v>ｺﾝｸﾘ-ﾄ製 据付</v>
          </cell>
          <cell r="I708" t="str">
            <v>道土木 複単</v>
          </cell>
        </row>
        <row r="709">
          <cell r="B709">
            <v>330</v>
          </cell>
          <cell r="C709" t="str">
            <v>U型側溝蓋据付工</v>
          </cell>
          <cell r="D709" t="str">
            <v>U型側溝蓋据付工</v>
          </cell>
          <cell r="E709" t="str">
            <v>10&lt;W&lt;=40kg</v>
          </cell>
          <cell r="F709" t="str">
            <v>ｍ</v>
          </cell>
          <cell r="G709">
            <v>337</v>
          </cell>
          <cell r="I709" t="str">
            <v>S07080</v>
          </cell>
        </row>
        <row r="710">
          <cell r="C710">
            <v>331</v>
          </cell>
          <cell r="D710" t="str">
            <v>ｺﾝｸﾘ-ﾄ製 据付</v>
          </cell>
          <cell r="E710" t="str">
            <v>ｺﾝｸﾘ-ﾄ製 据付</v>
          </cell>
          <cell r="I710" t="str">
            <v>道土木 複単</v>
          </cell>
        </row>
        <row r="711">
          <cell r="B711">
            <v>331</v>
          </cell>
          <cell r="C711" t="str">
            <v>U型側溝蓋据付工</v>
          </cell>
          <cell r="D711" t="str">
            <v>U型側溝蓋据付工</v>
          </cell>
          <cell r="E711" t="str">
            <v>40&lt;W&lt;=70kg</v>
          </cell>
          <cell r="F711" t="str">
            <v>ｍ</v>
          </cell>
          <cell r="G711">
            <v>661</v>
          </cell>
          <cell r="I711" t="str">
            <v>S07080</v>
          </cell>
        </row>
        <row r="712">
          <cell r="C712">
            <v>332</v>
          </cell>
          <cell r="D712" t="str">
            <v>ｺﾝｸﾘ-ﾄ製 据付</v>
          </cell>
          <cell r="E712" t="str">
            <v>ｺﾝｸﾘ-ﾄ製 据付</v>
          </cell>
          <cell r="I712" t="str">
            <v>道土木 複単</v>
          </cell>
        </row>
        <row r="713">
          <cell r="B713">
            <v>332</v>
          </cell>
          <cell r="C713" t="str">
            <v>U型側溝蓋据付工</v>
          </cell>
          <cell r="D713" t="str">
            <v>U型側溝蓋据付工</v>
          </cell>
          <cell r="E713" t="str">
            <v>70&lt;W&lt;=100kg</v>
          </cell>
          <cell r="F713" t="str">
            <v>ｍ</v>
          </cell>
          <cell r="G713">
            <v>955</v>
          </cell>
          <cell r="I713" t="str">
            <v>S07080</v>
          </cell>
        </row>
        <row r="714">
          <cell r="C714">
            <v>333</v>
          </cell>
          <cell r="D714" t="str">
            <v>ｺﾝｸﾘ-ﾄ製 据付</v>
          </cell>
          <cell r="E714" t="str">
            <v>ｺﾝｸﾘ-ﾄ製 据付</v>
          </cell>
          <cell r="I714" t="str">
            <v>道土木 複単</v>
          </cell>
        </row>
        <row r="715">
          <cell r="B715">
            <v>333</v>
          </cell>
          <cell r="C715" t="str">
            <v>U型側溝蓋据付工</v>
          </cell>
          <cell r="D715" t="str">
            <v>U型側溝蓋据付工</v>
          </cell>
          <cell r="E715" t="str">
            <v>100&lt;W&lt;=170kg</v>
          </cell>
          <cell r="F715" t="str">
            <v>ｍ</v>
          </cell>
          <cell r="G715">
            <v>1324</v>
          </cell>
          <cell r="I715" t="str">
            <v>S07080</v>
          </cell>
        </row>
        <row r="716">
          <cell r="C716">
            <v>334</v>
          </cell>
          <cell r="D716" t="str">
            <v>鋼製 据付</v>
          </cell>
          <cell r="E716" t="str">
            <v>鋼製 据付</v>
          </cell>
          <cell r="I716" t="str">
            <v>道土木 複単</v>
          </cell>
        </row>
        <row r="717">
          <cell r="B717">
            <v>334</v>
          </cell>
          <cell r="C717" t="str">
            <v>U型側溝蓋据付工</v>
          </cell>
          <cell r="D717" t="str">
            <v>U型側溝蓋据付工</v>
          </cell>
          <cell r="E717" t="str">
            <v>W&lt;10kg</v>
          </cell>
          <cell r="F717" t="str">
            <v>ｍ</v>
          </cell>
          <cell r="G717">
            <v>75</v>
          </cell>
          <cell r="I717" t="str">
            <v>S07080</v>
          </cell>
        </row>
        <row r="718">
          <cell r="C718">
            <v>335</v>
          </cell>
          <cell r="D718" t="str">
            <v>鋼製 据付</v>
          </cell>
          <cell r="E718" t="str">
            <v>鋼製 据付</v>
          </cell>
          <cell r="I718" t="str">
            <v>道土木 複単</v>
          </cell>
        </row>
        <row r="719">
          <cell r="B719">
            <v>335</v>
          </cell>
          <cell r="C719" t="str">
            <v>U型側溝蓋据付工</v>
          </cell>
          <cell r="D719" t="str">
            <v>U型側溝蓋据付工</v>
          </cell>
          <cell r="E719" t="str">
            <v>10&lt;W&lt;=40kg</v>
          </cell>
          <cell r="F719" t="str">
            <v>ｍ</v>
          </cell>
          <cell r="G719">
            <v>206</v>
          </cell>
          <cell r="I719" t="str">
            <v>S07080</v>
          </cell>
        </row>
        <row r="720">
          <cell r="C720">
            <v>336</v>
          </cell>
          <cell r="D720" t="str">
            <v>鋼製 据付</v>
          </cell>
          <cell r="E720" t="str">
            <v>鋼製 据付</v>
          </cell>
          <cell r="I720" t="str">
            <v>道土木 複単</v>
          </cell>
        </row>
        <row r="721">
          <cell r="B721">
            <v>336</v>
          </cell>
          <cell r="C721" t="str">
            <v>U型側溝蓋据付工</v>
          </cell>
          <cell r="D721" t="str">
            <v>U型側溝蓋据付工</v>
          </cell>
          <cell r="E721" t="str">
            <v>40&lt;W&lt;=80kg</v>
          </cell>
          <cell r="F721" t="str">
            <v>ｍ</v>
          </cell>
          <cell r="G721">
            <v>618</v>
          </cell>
          <cell r="I721" t="str">
            <v>S07080</v>
          </cell>
        </row>
        <row r="722">
          <cell r="C722">
            <v>337</v>
          </cell>
          <cell r="D722" t="str">
            <v>ｺﾝｸﾘ-ﾄ製 撤去</v>
          </cell>
          <cell r="E722" t="str">
            <v>ｺﾝｸﾘ-ﾄ製 撤去</v>
          </cell>
          <cell r="I722" t="str">
            <v>道土木 複単</v>
          </cell>
        </row>
        <row r="723">
          <cell r="B723">
            <v>337</v>
          </cell>
          <cell r="C723" t="str">
            <v>U型側溝蓋据付工</v>
          </cell>
          <cell r="D723" t="str">
            <v>U型側溝蓋据付工</v>
          </cell>
          <cell r="E723" t="str">
            <v>10&lt;W&lt;=40kg</v>
          </cell>
          <cell r="F723" t="str">
            <v>ｍ</v>
          </cell>
          <cell r="G723">
            <v>168</v>
          </cell>
          <cell r="I723" t="str">
            <v>S07080</v>
          </cell>
        </row>
        <row r="724">
          <cell r="C724">
            <v>338</v>
          </cell>
          <cell r="D724" t="str">
            <v>ｺﾝｸﾘ-ﾄ製 撤去</v>
          </cell>
          <cell r="E724" t="str">
            <v>ｺﾝｸﾘ-ﾄ製 撤去</v>
          </cell>
          <cell r="I724" t="str">
            <v>道土木 複単</v>
          </cell>
        </row>
        <row r="725">
          <cell r="B725">
            <v>338</v>
          </cell>
          <cell r="C725" t="str">
            <v>U型側溝蓋据付工</v>
          </cell>
          <cell r="D725" t="str">
            <v>U型側溝蓋据付工</v>
          </cell>
          <cell r="E725" t="str">
            <v>40&lt;W&lt;=70kg</v>
          </cell>
          <cell r="F725" t="str">
            <v>ｍ</v>
          </cell>
          <cell r="G725">
            <v>330</v>
          </cell>
          <cell r="I725" t="str">
            <v>S07080</v>
          </cell>
        </row>
        <row r="726">
          <cell r="C726">
            <v>339</v>
          </cell>
          <cell r="D726" t="str">
            <v>ｺﾝｸﾘ-ﾄ製 撤去</v>
          </cell>
          <cell r="E726" t="str">
            <v>ｺﾝｸﾘ-ﾄ製 撤去</v>
          </cell>
          <cell r="I726" t="str">
            <v>道土木 複単</v>
          </cell>
        </row>
        <row r="727">
          <cell r="B727">
            <v>339</v>
          </cell>
          <cell r="C727" t="str">
            <v>U型側溝蓋据付工</v>
          </cell>
          <cell r="D727" t="str">
            <v>U型側溝蓋据付工</v>
          </cell>
          <cell r="E727" t="str">
            <v>70&lt;W&lt;=100kg</v>
          </cell>
          <cell r="F727" t="str">
            <v>ｍ</v>
          </cell>
          <cell r="G727">
            <v>477</v>
          </cell>
          <cell r="I727" t="str">
            <v>S07080</v>
          </cell>
        </row>
        <row r="728">
          <cell r="C728">
            <v>340</v>
          </cell>
          <cell r="D728" t="str">
            <v>ｺﾝｸﾘ-ﾄ製 撤去</v>
          </cell>
          <cell r="E728" t="str">
            <v>ｺﾝｸﾘ-ﾄ製 撤去</v>
          </cell>
          <cell r="I728" t="str">
            <v>道土木 複単</v>
          </cell>
        </row>
        <row r="729">
          <cell r="B729">
            <v>340</v>
          </cell>
          <cell r="C729" t="str">
            <v>U型側溝蓋据付工</v>
          </cell>
          <cell r="D729" t="str">
            <v>U型側溝蓋据付工</v>
          </cell>
          <cell r="E729" t="str">
            <v>100&lt;W&lt;=170kg</v>
          </cell>
          <cell r="F729" t="str">
            <v>ｍ</v>
          </cell>
          <cell r="G729">
            <v>662</v>
          </cell>
          <cell r="I729" t="str">
            <v>S07080</v>
          </cell>
        </row>
        <row r="732">
          <cell r="B732" t="str">
            <v>番　号</v>
          </cell>
          <cell r="C732" t="str">
            <v>付番号</v>
          </cell>
          <cell r="D732" t="str">
            <v>名　　称</v>
          </cell>
          <cell r="E732" t="str">
            <v>規　　格</v>
          </cell>
          <cell r="F732" t="str">
            <v>単 位</v>
          </cell>
          <cell r="G732" t="str">
            <v>金　　額</v>
          </cell>
          <cell r="H732" t="str">
            <v>特殊製品費</v>
          </cell>
          <cell r="I732" t="str">
            <v>積算根拠</v>
          </cell>
          <cell r="J732" t="str">
            <v>摘　　要</v>
          </cell>
        </row>
        <row r="733">
          <cell r="C733">
            <v>341</v>
          </cell>
          <cell r="D733" t="str">
            <v>鋼製 撤去</v>
          </cell>
          <cell r="E733" t="str">
            <v>鋼製 撤去</v>
          </cell>
          <cell r="I733" t="str">
            <v>道土木 複単</v>
          </cell>
        </row>
        <row r="734">
          <cell r="B734">
            <v>341</v>
          </cell>
          <cell r="C734" t="str">
            <v>U型側溝蓋据付工</v>
          </cell>
          <cell r="D734" t="str">
            <v>U型側溝蓋据付工</v>
          </cell>
          <cell r="E734" t="str">
            <v>W&lt;10kg</v>
          </cell>
          <cell r="F734" t="str">
            <v>ｍ</v>
          </cell>
          <cell r="G734">
            <v>37</v>
          </cell>
          <cell r="I734" t="str">
            <v>S07080</v>
          </cell>
        </row>
        <row r="735">
          <cell r="C735">
            <v>342</v>
          </cell>
          <cell r="D735" t="str">
            <v>鋼製 撤去</v>
          </cell>
          <cell r="E735" t="str">
            <v>鋼製 撤去</v>
          </cell>
          <cell r="I735" t="str">
            <v>道土木 複単</v>
          </cell>
        </row>
        <row r="736">
          <cell r="B736">
            <v>342</v>
          </cell>
          <cell r="C736" t="str">
            <v>U型側溝蓋据付工</v>
          </cell>
          <cell r="D736" t="str">
            <v>U型側溝蓋据付工</v>
          </cell>
          <cell r="E736" t="str">
            <v>10&lt;W&lt;=40kg</v>
          </cell>
          <cell r="F736" t="str">
            <v>ｍ</v>
          </cell>
          <cell r="G736">
            <v>103</v>
          </cell>
          <cell r="I736" t="str">
            <v>S07080</v>
          </cell>
        </row>
        <row r="737">
          <cell r="C737">
            <v>343</v>
          </cell>
          <cell r="D737" t="str">
            <v>鋼製 撤去</v>
          </cell>
          <cell r="E737" t="str">
            <v>鋼製 撤去</v>
          </cell>
          <cell r="I737" t="str">
            <v>道土木 複単</v>
          </cell>
        </row>
        <row r="738">
          <cell r="B738">
            <v>343</v>
          </cell>
          <cell r="C738" t="str">
            <v>U型側溝蓋据付工</v>
          </cell>
          <cell r="D738" t="str">
            <v>U型側溝蓋据付工</v>
          </cell>
          <cell r="E738" t="str">
            <v>40&lt;W&lt;=80kg</v>
          </cell>
          <cell r="F738" t="str">
            <v>ｍ</v>
          </cell>
          <cell r="G738">
            <v>309</v>
          </cell>
          <cell r="I738" t="str">
            <v>S07080</v>
          </cell>
        </row>
        <row r="739">
          <cell r="C739">
            <v>344</v>
          </cell>
          <cell r="D739" t="str">
            <v>据付</v>
          </cell>
          <cell r="E739" t="str">
            <v>据付</v>
          </cell>
          <cell r="I739" t="str">
            <v>道土木 複単</v>
          </cell>
        </row>
        <row r="740">
          <cell r="B740">
            <v>344</v>
          </cell>
          <cell r="C740" t="str">
            <v>雨水桝据付工</v>
          </cell>
          <cell r="D740" t="str">
            <v>雨水桝据付工</v>
          </cell>
          <cell r="E740" t="str">
            <v>W&lt;100kg</v>
          </cell>
          <cell r="F740" t="str">
            <v>個</v>
          </cell>
          <cell r="G740">
            <v>639</v>
          </cell>
          <cell r="H740" t="str">
            <v>敷砂有</v>
          </cell>
          <cell r="I740" t="str">
            <v>S07120</v>
          </cell>
          <cell r="J740" t="str">
            <v>敷砂有</v>
          </cell>
        </row>
        <row r="741">
          <cell r="C741">
            <v>345</v>
          </cell>
          <cell r="D741" t="str">
            <v>据付</v>
          </cell>
          <cell r="E741" t="str">
            <v>据付</v>
          </cell>
          <cell r="I741" t="str">
            <v>道土木 複単</v>
          </cell>
        </row>
        <row r="742">
          <cell r="B742">
            <v>345</v>
          </cell>
          <cell r="C742" t="str">
            <v>雨水桝据付工</v>
          </cell>
          <cell r="D742" t="str">
            <v>雨水桝据付工</v>
          </cell>
          <cell r="E742" t="str">
            <v>100&lt;W&lt;=200kg</v>
          </cell>
          <cell r="F742" t="str">
            <v>個</v>
          </cell>
          <cell r="G742">
            <v>1063</v>
          </cell>
          <cell r="H742" t="str">
            <v>敷砂有</v>
          </cell>
          <cell r="I742" t="str">
            <v>S07120</v>
          </cell>
          <cell r="J742" t="str">
            <v>敷砂有</v>
          </cell>
        </row>
        <row r="743">
          <cell r="C743">
            <v>346</v>
          </cell>
          <cell r="D743" t="str">
            <v>据付</v>
          </cell>
          <cell r="E743" t="str">
            <v>据付</v>
          </cell>
          <cell r="I743" t="str">
            <v>道土木 複単</v>
          </cell>
        </row>
        <row r="744">
          <cell r="B744">
            <v>346</v>
          </cell>
          <cell r="C744" t="str">
            <v>雨水桝据付工</v>
          </cell>
          <cell r="D744" t="str">
            <v>雨水桝据付工</v>
          </cell>
          <cell r="E744" t="str">
            <v>200&lt;W&lt;=400kg</v>
          </cell>
          <cell r="F744" t="str">
            <v>個</v>
          </cell>
          <cell r="G744">
            <v>2757</v>
          </cell>
          <cell r="H744" t="str">
            <v>敷砂有</v>
          </cell>
          <cell r="I744" t="str">
            <v>S07120</v>
          </cell>
          <cell r="J744" t="str">
            <v>敷砂有</v>
          </cell>
        </row>
        <row r="745">
          <cell r="C745">
            <v>347</v>
          </cell>
          <cell r="D745" t="str">
            <v>据付</v>
          </cell>
          <cell r="E745" t="str">
            <v>据付</v>
          </cell>
          <cell r="I745" t="str">
            <v>道土木 複単</v>
          </cell>
        </row>
        <row r="746">
          <cell r="B746">
            <v>347</v>
          </cell>
          <cell r="C746" t="str">
            <v>雨水桝据付工</v>
          </cell>
          <cell r="D746" t="str">
            <v>雨水桝据付工</v>
          </cell>
          <cell r="E746" t="str">
            <v>400&lt;W&lt;=600kg</v>
          </cell>
          <cell r="F746" t="str">
            <v>個</v>
          </cell>
          <cell r="G746">
            <v>5725</v>
          </cell>
          <cell r="H746" t="str">
            <v>敷砂有</v>
          </cell>
          <cell r="I746" t="str">
            <v>S07120</v>
          </cell>
          <cell r="J746" t="str">
            <v>敷砂有</v>
          </cell>
        </row>
        <row r="747">
          <cell r="C747">
            <v>348</v>
          </cell>
          <cell r="D747" t="str">
            <v>据付</v>
          </cell>
          <cell r="E747" t="str">
            <v>据付</v>
          </cell>
          <cell r="I747" t="str">
            <v>道土木 複単</v>
          </cell>
        </row>
        <row r="748">
          <cell r="B748">
            <v>348</v>
          </cell>
          <cell r="C748" t="str">
            <v>雨水桝据付工</v>
          </cell>
          <cell r="D748" t="str">
            <v>雨水桝据付工</v>
          </cell>
          <cell r="E748" t="str">
            <v>600&lt;W&lt;=800kg</v>
          </cell>
          <cell r="F748" t="str">
            <v>個</v>
          </cell>
          <cell r="G748">
            <v>8828</v>
          </cell>
          <cell r="H748" t="str">
            <v>敷砂有</v>
          </cell>
          <cell r="I748" t="str">
            <v>S07120</v>
          </cell>
          <cell r="J748" t="str">
            <v>敷砂有</v>
          </cell>
        </row>
        <row r="749">
          <cell r="C749">
            <v>349</v>
          </cell>
          <cell r="D749" t="str">
            <v>据付</v>
          </cell>
          <cell r="E749" t="str">
            <v>据付</v>
          </cell>
          <cell r="I749" t="str">
            <v>道土木 複単</v>
          </cell>
        </row>
        <row r="750">
          <cell r="B750">
            <v>349</v>
          </cell>
          <cell r="C750" t="str">
            <v>雨水桝据付工</v>
          </cell>
          <cell r="D750" t="str">
            <v>雨水桝据付工</v>
          </cell>
          <cell r="E750" t="str">
            <v>800&lt;W&lt;=1000kg</v>
          </cell>
          <cell r="F750" t="str">
            <v>個</v>
          </cell>
          <cell r="G750">
            <v>11796</v>
          </cell>
          <cell r="H750" t="str">
            <v>敷砂有</v>
          </cell>
          <cell r="I750" t="str">
            <v>S07120</v>
          </cell>
          <cell r="J750" t="str">
            <v>敷砂有</v>
          </cell>
        </row>
        <row r="751">
          <cell r="C751">
            <v>350</v>
          </cell>
          <cell r="D751" t="str">
            <v>据付</v>
          </cell>
          <cell r="E751" t="str">
            <v>据付</v>
          </cell>
          <cell r="I751" t="str">
            <v>道土木 複単</v>
          </cell>
        </row>
        <row r="752">
          <cell r="B752">
            <v>350</v>
          </cell>
          <cell r="C752" t="str">
            <v>雨水桝据付工</v>
          </cell>
          <cell r="D752" t="str">
            <v>雨水桝据付工</v>
          </cell>
          <cell r="E752" t="str">
            <v>1000&lt;W&lt;=2500kg</v>
          </cell>
          <cell r="F752" t="str">
            <v>個</v>
          </cell>
          <cell r="G752">
            <v>19546</v>
          </cell>
          <cell r="H752" t="str">
            <v>敷砂有</v>
          </cell>
          <cell r="I752" t="str">
            <v>S07120</v>
          </cell>
          <cell r="J752" t="str">
            <v>敷砂有</v>
          </cell>
        </row>
        <row r="753">
          <cell r="C753">
            <v>351</v>
          </cell>
          <cell r="D753" t="str">
            <v>据付</v>
          </cell>
          <cell r="E753" t="str">
            <v>据付</v>
          </cell>
          <cell r="I753" t="str">
            <v>道土木 複単</v>
          </cell>
        </row>
        <row r="754">
          <cell r="B754">
            <v>351</v>
          </cell>
          <cell r="C754" t="str">
            <v>雨水桝据付工</v>
          </cell>
          <cell r="D754" t="str">
            <v>雨水桝据付工</v>
          </cell>
          <cell r="E754" t="str">
            <v>2500&lt;W&lt;=4000kg</v>
          </cell>
          <cell r="F754" t="str">
            <v>個</v>
          </cell>
          <cell r="G754">
            <v>26822</v>
          </cell>
          <cell r="H754" t="str">
            <v>敷砂有</v>
          </cell>
          <cell r="I754" t="str">
            <v>S07120</v>
          </cell>
          <cell r="J754" t="str">
            <v>敷砂有</v>
          </cell>
        </row>
        <row r="755">
          <cell r="C755">
            <v>352</v>
          </cell>
          <cell r="D755" t="str">
            <v>据付</v>
          </cell>
          <cell r="E755" t="str">
            <v>据付</v>
          </cell>
          <cell r="I755" t="str">
            <v>道土木 複単</v>
          </cell>
        </row>
        <row r="756">
          <cell r="B756">
            <v>352</v>
          </cell>
          <cell r="C756" t="str">
            <v>雨水桝据付工</v>
          </cell>
          <cell r="D756" t="str">
            <v>雨水桝据付工</v>
          </cell>
          <cell r="E756" t="str">
            <v>W&lt;100kg</v>
          </cell>
          <cell r="F756" t="str">
            <v>個</v>
          </cell>
          <cell r="G756">
            <v>633</v>
          </cell>
          <cell r="H756" t="str">
            <v>敷砂無</v>
          </cell>
          <cell r="I756" t="str">
            <v>S07120</v>
          </cell>
          <cell r="J756" t="str">
            <v>敷砂無</v>
          </cell>
        </row>
        <row r="757">
          <cell r="C757">
            <v>353</v>
          </cell>
          <cell r="D757" t="str">
            <v>据付</v>
          </cell>
          <cell r="E757" t="str">
            <v>据付</v>
          </cell>
          <cell r="I757" t="str">
            <v>道土木 複単</v>
          </cell>
        </row>
        <row r="758">
          <cell r="B758">
            <v>353</v>
          </cell>
          <cell r="C758" t="str">
            <v>雨水桝据付工</v>
          </cell>
          <cell r="D758" t="str">
            <v>雨水桝据付工</v>
          </cell>
          <cell r="E758" t="str">
            <v>100&lt;W&lt;=200kg</v>
          </cell>
          <cell r="F758" t="str">
            <v>個</v>
          </cell>
          <cell r="G758">
            <v>1056</v>
          </cell>
          <cell r="H758" t="str">
            <v>敷砂無</v>
          </cell>
          <cell r="I758" t="str">
            <v>S07120</v>
          </cell>
          <cell r="J758" t="str">
            <v>敷砂無</v>
          </cell>
        </row>
        <row r="759">
          <cell r="C759">
            <v>354</v>
          </cell>
          <cell r="D759" t="str">
            <v>据付</v>
          </cell>
          <cell r="E759" t="str">
            <v>据付</v>
          </cell>
          <cell r="I759" t="str">
            <v>道土木 複単</v>
          </cell>
        </row>
        <row r="760">
          <cell r="B760">
            <v>354</v>
          </cell>
          <cell r="C760" t="str">
            <v>雨水桝据付工</v>
          </cell>
          <cell r="D760" t="str">
            <v>雨水桝据付工</v>
          </cell>
          <cell r="E760" t="str">
            <v>200&lt;W&lt;=400kg</v>
          </cell>
          <cell r="F760" t="str">
            <v>個</v>
          </cell>
          <cell r="G760">
            <v>2739</v>
          </cell>
          <cell r="H760" t="str">
            <v>敷砂無</v>
          </cell>
          <cell r="I760" t="str">
            <v>S07120</v>
          </cell>
          <cell r="J760" t="str">
            <v>敷砂無</v>
          </cell>
        </row>
        <row r="761">
          <cell r="C761">
            <v>355</v>
          </cell>
          <cell r="D761" t="str">
            <v>据付</v>
          </cell>
          <cell r="E761" t="str">
            <v>据付</v>
          </cell>
          <cell r="I761" t="str">
            <v>道土木 複単</v>
          </cell>
        </row>
        <row r="762">
          <cell r="B762">
            <v>355</v>
          </cell>
          <cell r="C762" t="str">
            <v>雨水桝据付工</v>
          </cell>
          <cell r="D762" t="str">
            <v>雨水桝据付工</v>
          </cell>
          <cell r="E762" t="str">
            <v>400&lt;W&lt;=600kg</v>
          </cell>
          <cell r="F762" t="str">
            <v>個</v>
          </cell>
          <cell r="G762">
            <v>5691</v>
          </cell>
          <cell r="H762" t="str">
            <v>敷砂無</v>
          </cell>
          <cell r="I762" t="str">
            <v>S07120</v>
          </cell>
          <cell r="J762" t="str">
            <v>敷砂無</v>
          </cell>
        </row>
        <row r="763">
          <cell r="C763">
            <v>356</v>
          </cell>
          <cell r="D763" t="str">
            <v>据付</v>
          </cell>
          <cell r="E763" t="str">
            <v>据付</v>
          </cell>
          <cell r="I763" t="str">
            <v>道土木 複単</v>
          </cell>
        </row>
        <row r="764">
          <cell r="B764">
            <v>356</v>
          </cell>
          <cell r="C764" t="str">
            <v>雨水桝据付工</v>
          </cell>
          <cell r="D764" t="str">
            <v>雨水桝据付工</v>
          </cell>
          <cell r="E764" t="str">
            <v>600&lt;W&lt;=800kg</v>
          </cell>
          <cell r="F764" t="str">
            <v>個</v>
          </cell>
          <cell r="G764">
            <v>8780</v>
          </cell>
          <cell r="H764" t="str">
            <v>敷砂無</v>
          </cell>
          <cell r="I764" t="str">
            <v>S07120</v>
          </cell>
          <cell r="J764" t="str">
            <v>敷砂無</v>
          </cell>
        </row>
        <row r="765">
          <cell r="C765">
            <v>357</v>
          </cell>
          <cell r="D765" t="str">
            <v>据付</v>
          </cell>
          <cell r="E765" t="str">
            <v>据付</v>
          </cell>
          <cell r="I765" t="str">
            <v>道土木 複単</v>
          </cell>
        </row>
        <row r="766">
          <cell r="B766">
            <v>357</v>
          </cell>
          <cell r="C766" t="str">
            <v>雨水桝据付工</v>
          </cell>
          <cell r="D766" t="str">
            <v>雨水桝据付工</v>
          </cell>
          <cell r="E766" t="str">
            <v>800&lt;W&lt;=1000kg</v>
          </cell>
          <cell r="F766" t="str">
            <v>個</v>
          </cell>
          <cell r="G766">
            <v>11732</v>
          </cell>
          <cell r="H766" t="str">
            <v>敷砂無</v>
          </cell>
          <cell r="I766" t="str">
            <v>S07120</v>
          </cell>
          <cell r="J766" t="str">
            <v>敷砂無</v>
          </cell>
        </row>
        <row r="767">
          <cell r="C767">
            <v>358</v>
          </cell>
          <cell r="D767" t="str">
            <v>据付</v>
          </cell>
          <cell r="E767" t="str">
            <v>据付</v>
          </cell>
          <cell r="I767" t="str">
            <v>道土木 複単</v>
          </cell>
        </row>
        <row r="768">
          <cell r="B768">
            <v>358</v>
          </cell>
          <cell r="C768" t="str">
            <v>雨水桝据付工</v>
          </cell>
          <cell r="D768" t="str">
            <v>雨水桝据付工</v>
          </cell>
          <cell r="E768" t="str">
            <v>1000&lt;W&lt;=2500kg</v>
          </cell>
          <cell r="F768" t="str">
            <v>個</v>
          </cell>
          <cell r="G768">
            <v>19450</v>
          </cell>
          <cell r="H768" t="str">
            <v>敷砂無</v>
          </cell>
          <cell r="I768" t="str">
            <v>S07120</v>
          </cell>
          <cell r="J768" t="str">
            <v>敷砂無</v>
          </cell>
        </row>
        <row r="769">
          <cell r="C769">
            <v>359</v>
          </cell>
          <cell r="D769" t="str">
            <v>据付</v>
          </cell>
          <cell r="E769" t="str">
            <v>据付</v>
          </cell>
          <cell r="I769" t="str">
            <v>道土木 複単</v>
          </cell>
        </row>
        <row r="770">
          <cell r="B770">
            <v>359</v>
          </cell>
          <cell r="C770" t="str">
            <v>雨水桝据付工</v>
          </cell>
          <cell r="D770" t="str">
            <v>雨水桝据付工</v>
          </cell>
          <cell r="E770" t="str">
            <v>2500&lt;W&lt;=4000kg</v>
          </cell>
          <cell r="F770" t="str">
            <v>個</v>
          </cell>
          <cell r="G770">
            <v>26694</v>
          </cell>
          <cell r="H770" t="str">
            <v>敷砂無</v>
          </cell>
          <cell r="I770" t="str">
            <v>S07120</v>
          </cell>
          <cell r="J770" t="str">
            <v>敷砂無</v>
          </cell>
        </row>
        <row r="771">
          <cell r="C771">
            <v>360</v>
          </cell>
          <cell r="D771" t="str">
            <v>撤去</v>
          </cell>
          <cell r="E771" t="str">
            <v>撤去</v>
          </cell>
          <cell r="I771" t="str">
            <v>道土木 複単</v>
          </cell>
        </row>
        <row r="772">
          <cell r="B772">
            <v>360</v>
          </cell>
          <cell r="C772" t="str">
            <v>雨水桝据付工</v>
          </cell>
          <cell r="D772" t="str">
            <v>雨水桝据付工</v>
          </cell>
          <cell r="E772" t="str">
            <v>W&lt;100kg</v>
          </cell>
          <cell r="F772" t="str">
            <v>個</v>
          </cell>
          <cell r="G772">
            <v>316</v>
          </cell>
          <cell r="H772" t="str">
            <v>敷砂無</v>
          </cell>
          <cell r="I772" t="str">
            <v>S07120</v>
          </cell>
          <cell r="J772" t="str">
            <v>敷砂無</v>
          </cell>
        </row>
        <row r="775">
          <cell r="B775" t="str">
            <v>番　号</v>
          </cell>
          <cell r="C775" t="str">
            <v>付番号</v>
          </cell>
          <cell r="D775" t="str">
            <v>名　　称</v>
          </cell>
          <cell r="E775" t="str">
            <v>規　　格</v>
          </cell>
          <cell r="F775" t="str">
            <v>単 位</v>
          </cell>
          <cell r="G775" t="str">
            <v>金　　額</v>
          </cell>
          <cell r="H775" t="str">
            <v>特殊製品費</v>
          </cell>
          <cell r="I775" t="str">
            <v>積算根拠</v>
          </cell>
          <cell r="J775" t="str">
            <v>摘　　要</v>
          </cell>
        </row>
        <row r="776">
          <cell r="C776">
            <v>361</v>
          </cell>
          <cell r="D776" t="str">
            <v>撤去</v>
          </cell>
          <cell r="E776" t="str">
            <v>撤去</v>
          </cell>
          <cell r="I776" t="str">
            <v>道土木 複単</v>
          </cell>
        </row>
        <row r="777">
          <cell r="B777">
            <v>361</v>
          </cell>
          <cell r="C777" t="str">
            <v>雨水桝据付工</v>
          </cell>
          <cell r="D777" t="str">
            <v>雨水桝据付工</v>
          </cell>
          <cell r="E777" t="str">
            <v>100&lt;W&lt;=200kg</v>
          </cell>
          <cell r="F777" t="str">
            <v>個</v>
          </cell>
          <cell r="G777">
            <v>528</v>
          </cell>
          <cell r="H777" t="str">
            <v>敷砂無</v>
          </cell>
          <cell r="I777" t="str">
            <v>S07120</v>
          </cell>
          <cell r="J777" t="str">
            <v>敷砂無</v>
          </cell>
        </row>
        <row r="778">
          <cell r="C778">
            <v>362</v>
          </cell>
          <cell r="D778" t="str">
            <v>撤去</v>
          </cell>
          <cell r="E778" t="str">
            <v>撤去</v>
          </cell>
          <cell r="I778" t="str">
            <v>道土木 複単</v>
          </cell>
        </row>
        <row r="779">
          <cell r="B779">
            <v>362</v>
          </cell>
          <cell r="C779" t="str">
            <v>雨水桝据付工</v>
          </cell>
          <cell r="D779" t="str">
            <v>雨水桝据付工</v>
          </cell>
          <cell r="E779" t="str">
            <v>200&lt;W&lt;=400kg</v>
          </cell>
          <cell r="F779" t="str">
            <v>個</v>
          </cell>
          <cell r="G779">
            <v>1369</v>
          </cell>
          <cell r="H779" t="str">
            <v>敷砂無</v>
          </cell>
          <cell r="I779" t="str">
            <v>S07120</v>
          </cell>
          <cell r="J779" t="str">
            <v>敷砂無</v>
          </cell>
        </row>
        <row r="780">
          <cell r="C780">
            <v>363</v>
          </cell>
          <cell r="D780" t="str">
            <v>撤去</v>
          </cell>
          <cell r="E780" t="str">
            <v>撤去</v>
          </cell>
          <cell r="I780" t="str">
            <v>道土木 複単</v>
          </cell>
        </row>
        <row r="781">
          <cell r="B781">
            <v>363</v>
          </cell>
          <cell r="C781" t="str">
            <v>雨水桝据付工</v>
          </cell>
          <cell r="D781" t="str">
            <v>雨水桝据付工</v>
          </cell>
          <cell r="E781" t="str">
            <v>400&lt;W&lt;=600kg</v>
          </cell>
          <cell r="F781" t="str">
            <v>個</v>
          </cell>
          <cell r="G781">
            <v>2845</v>
          </cell>
          <cell r="H781" t="str">
            <v>敷砂無</v>
          </cell>
          <cell r="I781" t="str">
            <v>S07120</v>
          </cell>
          <cell r="J781" t="str">
            <v>敷砂無</v>
          </cell>
        </row>
        <row r="782">
          <cell r="C782">
            <v>364</v>
          </cell>
          <cell r="D782" t="str">
            <v>撤去</v>
          </cell>
          <cell r="E782" t="str">
            <v>撤去</v>
          </cell>
          <cell r="I782" t="str">
            <v>道土木 複単</v>
          </cell>
        </row>
        <row r="783">
          <cell r="B783">
            <v>364</v>
          </cell>
          <cell r="C783" t="str">
            <v>雨水桝据付工</v>
          </cell>
          <cell r="D783" t="str">
            <v>雨水桝据付工</v>
          </cell>
          <cell r="E783" t="str">
            <v>600&lt;W&lt;=800kg</v>
          </cell>
          <cell r="F783" t="str">
            <v>個</v>
          </cell>
          <cell r="G783">
            <v>4390</v>
          </cell>
          <cell r="H783" t="str">
            <v>敷砂無</v>
          </cell>
          <cell r="I783" t="str">
            <v>S07120</v>
          </cell>
          <cell r="J783" t="str">
            <v>敷砂無</v>
          </cell>
        </row>
        <row r="784">
          <cell r="C784">
            <v>365</v>
          </cell>
          <cell r="D784" t="str">
            <v>撤去</v>
          </cell>
          <cell r="E784" t="str">
            <v>撤去</v>
          </cell>
          <cell r="I784" t="str">
            <v>道土木 複単</v>
          </cell>
        </row>
        <row r="785">
          <cell r="B785">
            <v>365</v>
          </cell>
          <cell r="C785" t="str">
            <v>雨水桝据付工</v>
          </cell>
          <cell r="D785" t="str">
            <v>雨水桝据付工</v>
          </cell>
          <cell r="E785" t="str">
            <v>800&lt;W&lt;=1000kg</v>
          </cell>
          <cell r="F785" t="str">
            <v>個</v>
          </cell>
          <cell r="G785">
            <v>5866</v>
          </cell>
          <cell r="H785" t="str">
            <v>敷砂無</v>
          </cell>
          <cell r="I785" t="str">
            <v>S07120</v>
          </cell>
          <cell r="J785" t="str">
            <v>敷砂無</v>
          </cell>
        </row>
        <row r="786">
          <cell r="C786">
            <v>366</v>
          </cell>
          <cell r="D786" t="str">
            <v>撤去</v>
          </cell>
          <cell r="E786" t="str">
            <v>撤去</v>
          </cell>
          <cell r="I786" t="str">
            <v>道土木 複単</v>
          </cell>
        </row>
        <row r="787">
          <cell r="B787">
            <v>366</v>
          </cell>
          <cell r="C787" t="str">
            <v>雨水桝据付工</v>
          </cell>
          <cell r="D787" t="str">
            <v>雨水桝据付工</v>
          </cell>
          <cell r="E787" t="str">
            <v>1000&lt;W&lt;=2500kg</v>
          </cell>
          <cell r="F787" t="str">
            <v>個</v>
          </cell>
          <cell r="G787">
            <v>9725</v>
          </cell>
          <cell r="H787" t="str">
            <v>敷砂無</v>
          </cell>
          <cell r="I787" t="str">
            <v>S07120</v>
          </cell>
          <cell r="J787" t="str">
            <v>敷砂無</v>
          </cell>
        </row>
        <row r="788">
          <cell r="C788">
            <v>367</v>
          </cell>
          <cell r="D788" t="str">
            <v>撤去</v>
          </cell>
          <cell r="E788" t="str">
            <v>撤去</v>
          </cell>
          <cell r="I788" t="str">
            <v>道土木 複単</v>
          </cell>
        </row>
        <row r="789">
          <cell r="B789">
            <v>367</v>
          </cell>
          <cell r="C789" t="str">
            <v>雨水桝据付工</v>
          </cell>
          <cell r="D789" t="str">
            <v>雨水桝据付工</v>
          </cell>
          <cell r="E789" t="str">
            <v>2500&lt;W&lt;=4000kg</v>
          </cell>
          <cell r="F789" t="str">
            <v>個</v>
          </cell>
          <cell r="G789">
            <v>13347</v>
          </cell>
          <cell r="H789" t="str">
            <v>敷砂無</v>
          </cell>
          <cell r="I789" t="str">
            <v>S07120</v>
          </cell>
          <cell r="J789" t="str">
            <v>敷砂無</v>
          </cell>
        </row>
        <row r="790">
          <cell r="C790">
            <v>368</v>
          </cell>
          <cell r="D790" t="str">
            <v>据付</v>
          </cell>
          <cell r="E790" t="str">
            <v>据付</v>
          </cell>
          <cell r="I790" t="str">
            <v>道土木 複単</v>
          </cell>
        </row>
        <row r="791">
          <cell r="B791">
            <v>368</v>
          </cell>
          <cell r="C791" t="str">
            <v>基礎ﾌﾞﾛｯｸ据付工</v>
          </cell>
          <cell r="D791" t="str">
            <v>基礎ﾌﾞﾛｯｸ据付工</v>
          </cell>
          <cell r="E791" t="str">
            <v>W&lt;100kg</v>
          </cell>
          <cell r="F791" t="str">
            <v>個</v>
          </cell>
          <cell r="G791">
            <v>633</v>
          </cell>
          <cell r="I791" t="str">
            <v>S07150</v>
          </cell>
        </row>
        <row r="792">
          <cell r="C792">
            <v>369</v>
          </cell>
          <cell r="D792" t="str">
            <v>据付</v>
          </cell>
          <cell r="E792" t="str">
            <v>据付</v>
          </cell>
          <cell r="I792" t="str">
            <v>道土木 複単</v>
          </cell>
        </row>
        <row r="793">
          <cell r="B793">
            <v>369</v>
          </cell>
          <cell r="C793" t="str">
            <v>基礎ﾌﾞﾛｯｸ据付工</v>
          </cell>
          <cell r="D793" t="str">
            <v>基礎ﾌﾞﾛｯｸ据付工</v>
          </cell>
          <cell r="E793" t="str">
            <v>100&lt;W&lt;=200kg</v>
          </cell>
          <cell r="F793" t="str">
            <v>個</v>
          </cell>
          <cell r="G793">
            <v>1004</v>
          </cell>
          <cell r="I793" t="str">
            <v>S07150</v>
          </cell>
        </row>
        <row r="794">
          <cell r="C794">
            <v>370</v>
          </cell>
          <cell r="D794" t="str">
            <v>据付</v>
          </cell>
          <cell r="E794" t="str">
            <v>据付</v>
          </cell>
          <cell r="I794" t="str">
            <v>道土木 複単</v>
          </cell>
        </row>
        <row r="795">
          <cell r="B795">
            <v>370</v>
          </cell>
          <cell r="C795" t="str">
            <v>基礎ﾌﾞﾛｯｸ据付工</v>
          </cell>
          <cell r="D795" t="str">
            <v>基礎ﾌﾞﾛｯｸ据付工</v>
          </cell>
          <cell r="E795" t="str">
            <v>200&lt;W&lt;=500kg</v>
          </cell>
          <cell r="F795" t="str">
            <v>個</v>
          </cell>
          <cell r="G795">
            <v>2282</v>
          </cell>
          <cell r="I795" t="str">
            <v>S07150</v>
          </cell>
        </row>
        <row r="796">
          <cell r="C796">
            <v>371</v>
          </cell>
          <cell r="D796" t="str">
            <v>据付</v>
          </cell>
          <cell r="E796" t="str">
            <v>据付</v>
          </cell>
          <cell r="I796" t="str">
            <v>道土木 複単</v>
          </cell>
        </row>
        <row r="797">
          <cell r="B797">
            <v>371</v>
          </cell>
          <cell r="C797" t="str">
            <v>基礎ﾌﾞﾛｯｸ据付工</v>
          </cell>
          <cell r="D797" t="str">
            <v>基礎ﾌﾞﾛｯｸ据付工</v>
          </cell>
          <cell r="E797" t="str">
            <v>500&lt;W&lt;=1000kg</v>
          </cell>
          <cell r="F797" t="str">
            <v>個</v>
          </cell>
          <cell r="G797">
            <v>3027</v>
          </cell>
          <cell r="I797" t="str">
            <v>S07150</v>
          </cell>
        </row>
        <row r="798">
          <cell r="C798">
            <v>372</v>
          </cell>
          <cell r="D798" t="str">
            <v>据付</v>
          </cell>
          <cell r="E798" t="str">
            <v>据付</v>
          </cell>
          <cell r="I798" t="str">
            <v>道土木 複単</v>
          </cell>
        </row>
        <row r="799">
          <cell r="B799">
            <v>372</v>
          </cell>
          <cell r="C799" t="str">
            <v>基礎ﾌﾞﾛｯｸ据付工</v>
          </cell>
          <cell r="D799" t="str">
            <v>基礎ﾌﾞﾛｯｸ据付工</v>
          </cell>
          <cell r="E799" t="str">
            <v>1000&lt;W&lt;=2000kg</v>
          </cell>
          <cell r="F799" t="str">
            <v>個</v>
          </cell>
          <cell r="G799">
            <v>4890</v>
          </cell>
          <cell r="I799" t="str">
            <v>S07150</v>
          </cell>
        </row>
        <row r="800">
          <cell r="C800">
            <v>373</v>
          </cell>
          <cell r="D800" t="str">
            <v>据付</v>
          </cell>
          <cell r="E800" t="str">
            <v>据付</v>
          </cell>
          <cell r="I800" t="str">
            <v>道土木 複単</v>
          </cell>
        </row>
        <row r="801">
          <cell r="B801">
            <v>373</v>
          </cell>
          <cell r="C801" t="str">
            <v>基礎ﾌﾞﾛｯｸ据付工</v>
          </cell>
          <cell r="D801" t="str">
            <v>基礎ﾌﾞﾛｯｸ据付工</v>
          </cell>
          <cell r="E801" t="str">
            <v>2000&lt;W&lt;=4000kg</v>
          </cell>
          <cell r="F801" t="str">
            <v>個</v>
          </cell>
          <cell r="G801">
            <v>6672</v>
          </cell>
          <cell r="I801" t="str">
            <v>S07150</v>
          </cell>
        </row>
        <row r="802">
          <cell r="C802">
            <v>374</v>
          </cell>
          <cell r="D802" t="str">
            <v>据付</v>
          </cell>
          <cell r="E802" t="str">
            <v>据付</v>
          </cell>
          <cell r="I802" t="str">
            <v>道土木 複単</v>
          </cell>
        </row>
        <row r="803">
          <cell r="B803">
            <v>374</v>
          </cell>
          <cell r="C803" t="str">
            <v>基礎ﾌﾞﾛｯｸ据付工</v>
          </cell>
          <cell r="D803" t="str">
            <v>基礎ﾌﾞﾛｯｸ据付工</v>
          </cell>
          <cell r="E803" t="str">
            <v>4000&lt;W&lt;=10000kg</v>
          </cell>
          <cell r="F803" t="str">
            <v>個</v>
          </cell>
          <cell r="G803">
            <v>8770</v>
          </cell>
          <cell r="I803" t="str">
            <v>S07150</v>
          </cell>
        </row>
        <row r="804">
          <cell r="C804">
            <v>375</v>
          </cell>
          <cell r="D804" t="str">
            <v>撤去</v>
          </cell>
          <cell r="E804" t="str">
            <v>撤去</v>
          </cell>
          <cell r="I804" t="str">
            <v>道土木 複単</v>
          </cell>
        </row>
        <row r="805">
          <cell r="B805">
            <v>375</v>
          </cell>
          <cell r="C805" t="str">
            <v>基礎ﾌﾞﾛｯｸ据付工</v>
          </cell>
          <cell r="D805" t="str">
            <v>基礎ﾌﾞﾛｯｸ据付工</v>
          </cell>
          <cell r="E805" t="str">
            <v>W&lt;100kg</v>
          </cell>
          <cell r="F805" t="str">
            <v>個</v>
          </cell>
          <cell r="G805">
            <v>316</v>
          </cell>
          <cell r="I805" t="str">
            <v>S07150</v>
          </cell>
        </row>
        <row r="806">
          <cell r="C806">
            <v>376</v>
          </cell>
          <cell r="D806" t="str">
            <v>撤去</v>
          </cell>
          <cell r="E806" t="str">
            <v>撤去</v>
          </cell>
          <cell r="I806" t="str">
            <v>道土木 複単</v>
          </cell>
        </row>
        <row r="807">
          <cell r="B807">
            <v>376</v>
          </cell>
          <cell r="C807" t="str">
            <v>基礎ﾌﾞﾛｯｸ据付工</v>
          </cell>
          <cell r="D807" t="str">
            <v>基礎ﾌﾞﾛｯｸ据付工</v>
          </cell>
          <cell r="E807" t="str">
            <v>100&lt;W&lt;=200kg</v>
          </cell>
          <cell r="F807" t="str">
            <v>個</v>
          </cell>
          <cell r="G807">
            <v>502</v>
          </cell>
          <cell r="I807" t="str">
            <v>S07150</v>
          </cell>
        </row>
        <row r="808">
          <cell r="C808">
            <v>377</v>
          </cell>
          <cell r="D808" t="str">
            <v>撤去</v>
          </cell>
          <cell r="E808" t="str">
            <v>撤去</v>
          </cell>
          <cell r="I808" t="str">
            <v>道土木 複単</v>
          </cell>
        </row>
        <row r="809">
          <cell r="B809">
            <v>377</v>
          </cell>
          <cell r="C809" t="str">
            <v>基礎ﾌﾞﾛｯｸ据付工</v>
          </cell>
          <cell r="D809" t="str">
            <v>基礎ﾌﾞﾛｯｸ据付工</v>
          </cell>
          <cell r="E809" t="str">
            <v>200&lt;W&lt;=500kg</v>
          </cell>
          <cell r="F809" t="str">
            <v>個</v>
          </cell>
          <cell r="G809">
            <v>1141</v>
          </cell>
          <cell r="I809" t="str">
            <v>S07150</v>
          </cell>
        </row>
        <row r="810">
          <cell r="C810">
            <v>378</v>
          </cell>
          <cell r="D810" t="str">
            <v>撤去</v>
          </cell>
          <cell r="E810" t="str">
            <v>撤去</v>
          </cell>
          <cell r="I810" t="str">
            <v>道土木 複単</v>
          </cell>
        </row>
        <row r="811">
          <cell r="B811">
            <v>378</v>
          </cell>
          <cell r="C811" t="str">
            <v>基礎ﾌﾞﾛｯｸ据付工</v>
          </cell>
          <cell r="D811" t="str">
            <v>基礎ﾌﾞﾛｯｸ据付工</v>
          </cell>
          <cell r="E811" t="str">
            <v>500&lt;W&lt;=1000kg</v>
          </cell>
          <cell r="F811" t="str">
            <v>個</v>
          </cell>
          <cell r="G811">
            <v>1513</v>
          </cell>
          <cell r="I811" t="str">
            <v>S07150</v>
          </cell>
        </row>
        <row r="812">
          <cell r="C812">
            <v>379</v>
          </cell>
          <cell r="D812" t="str">
            <v>撤去</v>
          </cell>
          <cell r="E812" t="str">
            <v>撤去</v>
          </cell>
          <cell r="I812" t="str">
            <v>道土木 複単</v>
          </cell>
        </row>
        <row r="813">
          <cell r="B813">
            <v>379</v>
          </cell>
          <cell r="C813" t="str">
            <v>基礎ﾌﾞﾛｯｸ据付工</v>
          </cell>
          <cell r="D813" t="str">
            <v>基礎ﾌﾞﾛｯｸ据付工</v>
          </cell>
          <cell r="E813" t="str">
            <v>1000&lt;W&lt;=2000kg</v>
          </cell>
          <cell r="F813" t="str">
            <v>個</v>
          </cell>
          <cell r="G813">
            <v>2445</v>
          </cell>
          <cell r="I813" t="str">
            <v>S07150</v>
          </cell>
        </row>
        <row r="814">
          <cell r="C814">
            <v>380</v>
          </cell>
          <cell r="D814" t="str">
            <v>撤去</v>
          </cell>
          <cell r="E814" t="str">
            <v>撤去</v>
          </cell>
          <cell r="I814" t="str">
            <v>道土木 複単</v>
          </cell>
        </row>
        <row r="815">
          <cell r="B815">
            <v>380</v>
          </cell>
          <cell r="C815" t="str">
            <v>基礎ﾌﾞﾛｯｸ据付工</v>
          </cell>
          <cell r="D815" t="str">
            <v>基礎ﾌﾞﾛｯｸ据付工</v>
          </cell>
          <cell r="E815" t="str">
            <v>2000&lt;W&lt;=4000kg</v>
          </cell>
          <cell r="F815" t="str">
            <v>個</v>
          </cell>
          <cell r="G815">
            <v>3336</v>
          </cell>
          <cell r="I815" t="str">
            <v>S07150</v>
          </cell>
        </row>
        <row r="818">
          <cell r="B818" t="str">
            <v>番　号</v>
          </cell>
          <cell r="C818" t="str">
            <v>付番号</v>
          </cell>
          <cell r="D818" t="str">
            <v>名　　称</v>
          </cell>
          <cell r="E818" t="str">
            <v>規　　格</v>
          </cell>
          <cell r="F818" t="str">
            <v>単 位</v>
          </cell>
          <cell r="G818" t="str">
            <v>金　　額</v>
          </cell>
          <cell r="H818" t="str">
            <v>特殊製品費</v>
          </cell>
          <cell r="I818" t="str">
            <v>積算根拠</v>
          </cell>
          <cell r="J818" t="str">
            <v>摘　　要</v>
          </cell>
        </row>
        <row r="819">
          <cell r="C819">
            <v>381</v>
          </cell>
          <cell r="D819" t="str">
            <v>撤去</v>
          </cell>
          <cell r="E819" t="str">
            <v>撤去</v>
          </cell>
          <cell r="I819" t="str">
            <v>道土木 複単</v>
          </cell>
        </row>
        <row r="820">
          <cell r="B820">
            <v>381</v>
          </cell>
          <cell r="C820" t="str">
            <v>基礎ﾌﾞﾛｯｸ据付工</v>
          </cell>
          <cell r="D820" t="str">
            <v>基礎ﾌﾞﾛｯｸ据付工</v>
          </cell>
          <cell r="E820" t="str">
            <v>4000&lt;W&lt;=10000kg</v>
          </cell>
          <cell r="F820" t="str">
            <v>個</v>
          </cell>
          <cell r="G820">
            <v>4385</v>
          </cell>
          <cell r="I820" t="str">
            <v>S07150</v>
          </cell>
        </row>
        <row r="821">
          <cell r="C821">
            <v>382</v>
          </cell>
          <cell r="D821" t="str">
            <v>合成樹脂管</v>
          </cell>
          <cell r="E821" t="str">
            <v>道土木 複単</v>
          </cell>
          <cell r="I821" t="str">
            <v>道土木 複単</v>
          </cell>
        </row>
        <row r="822">
          <cell r="B822">
            <v>382</v>
          </cell>
          <cell r="C822" t="str">
            <v>布設工</v>
          </cell>
          <cell r="D822" t="str">
            <v>布設工</v>
          </cell>
          <cell r="E822" t="str">
            <v>φ50～150</v>
          </cell>
          <cell r="F822" t="str">
            <v>ｍ</v>
          </cell>
          <cell r="G822">
            <v>91</v>
          </cell>
          <cell r="I822" t="str">
            <v>S07615</v>
          </cell>
        </row>
        <row r="823">
          <cell r="C823">
            <v>383</v>
          </cell>
          <cell r="D823" t="str">
            <v>合成樹脂管</v>
          </cell>
          <cell r="E823" t="str">
            <v>道土木 複単</v>
          </cell>
          <cell r="I823" t="str">
            <v>道土木 複単</v>
          </cell>
        </row>
        <row r="824">
          <cell r="B824">
            <v>383</v>
          </cell>
          <cell r="C824" t="str">
            <v>布設工</v>
          </cell>
          <cell r="D824" t="str">
            <v>布設工</v>
          </cell>
          <cell r="E824" t="str">
            <v>φ200～400</v>
          </cell>
          <cell r="F824" t="str">
            <v>ｍ</v>
          </cell>
          <cell r="G824">
            <v>310</v>
          </cell>
          <cell r="I824" t="str">
            <v>S07615</v>
          </cell>
        </row>
        <row r="825">
          <cell r="C825">
            <v>384</v>
          </cell>
          <cell r="D825" t="str">
            <v>合成樹脂管</v>
          </cell>
          <cell r="E825" t="str">
            <v>道土木 複単</v>
          </cell>
          <cell r="I825" t="str">
            <v>道土木 複単</v>
          </cell>
        </row>
        <row r="826">
          <cell r="B826">
            <v>384</v>
          </cell>
          <cell r="C826" t="str">
            <v>布設工</v>
          </cell>
          <cell r="D826" t="str">
            <v>布設工</v>
          </cell>
          <cell r="E826" t="str">
            <v>φ450～600</v>
          </cell>
          <cell r="F826" t="str">
            <v>ｍ</v>
          </cell>
          <cell r="G826">
            <v>437</v>
          </cell>
          <cell r="I826" t="str">
            <v>S07615</v>
          </cell>
        </row>
        <row r="827">
          <cell r="C827">
            <v>385</v>
          </cell>
          <cell r="D827" t="str">
            <v>道土木 複単</v>
          </cell>
          <cell r="I827" t="str">
            <v>道土木 複単</v>
          </cell>
        </row>
        <row r="828">
          <cell r="B828">
            <v>385</v>
          </cell>
          <cell r="C828" t="str">
            <v>塩ﾋﾞ管布設工</v>
          </cell>
          <cell r="D828" t="str">
            <v>塩ﾋﾞ管布設工</v>
          </cell>
          <cell r="E828" t="str">
            <v>φ50～150</v>
          </cell>
          <cell r="F828" t="str">
            <v>ｍ</v>
          </cell>
          <cell r="G828">
            <v>324</v>
          </cell>
          <cell r="I828" t="str">
            <v>S07615</v>
          </cell>
        </row>
        <row r="829">
          <cell r="C829">
            <v>386</v>
          </cell>
          <cell r="D829" t="str">
            <v>道土木 複単</v>
          </cell>
          <cell r="I829" t="str">
            <v>道土木 複単</v>
          </cell>
        </row>
        <row r="830">
          <cell r="B830">
            <v>386</v>
          </cell>
          <cell r="C830" t="str">
            <v>塩ﾋﾞ管布設工</v>
          </cell>
          <cell r="D830" t="str">
            <v>塩ﾋﾞ管布設工</v>
          </cell>
          <cell r="E830" t="str">
            <v>φ200～400</v>
          </cell>
          <cell r="F830" t="str">
            <v>ｍ</v>
          </cell>
          <cell r="G830">
            <v>479</v>
          </cell>
          <cell r="I830" t="str">
            <v>S07615</v>
          </cell>
        </row>
        <row r="831">
          <cell r="C831">
            <v>387</v>
          </cell>
          <cell r="D831" t="str">
            <v>暗渠排水</v>
          </cell>
          <cell r="E831" t="str">
            <v>道土木 複単</v>
          </cell>
          <cell r="F831" t="str">
            <v>0.42×14300</v>
          </cell>
          <cell r="I831" t="str">
            <v>道土木 複単</v>
          </cell>
          <cell r="J831" t="str">
            <v>0.42×14300</v>
          </cell>
        </row>
        <row r="832">
          <cell r="B832">
            <v>387</v>
          </cell>
          <cell r="C832" t="str">
            <v>掘削工</v>
          </cell>
          <cell r="D832" t="str">
            <v>掘削工</v>
          </cell>
          <cell r="E832">
            <v>6006</v>
          </cell>
          <cell r="F832" t="str">
            <v>ｍ3</v>
          </cell>
          <cell r="G832">
            <v>6006</v>
          </cell>
          <cell r="I832" t="str">
            <v>S07615</v>
          </cell>
        </row>
        <row r="833">
          <cell r="C833">
            <v>388</v>
          </cell>
          <cell r="D833" t="str">
            <v>道土木 複単</v>
          </cell>
          <cell r="E833" t="str">
            <v>材料割増し</v>
          </cell>
          <cell r="I833" t="str">
            <v>道土木 複単</v>
          </cell>
          <cell r="J833" t="str">
            <v>材料割増し</v>
          </cell>
        </row>
        <row r="834">
          <cell r="B834">
            <v>388</v>
          </cell>
          <cell r="C834" t="str">
            <v>ﾌｨﾙﾀ-材敷設工</v>
          </cell>
          <cell r="D834" t="str">
            <v>ﾌｨﾙﾀ-材敷設工</v>
          </cell>
          <cell r="E834">
            <v>3312</v>
          </cell>
          <cell r="F834" t="str">
            <v>ｍ3</v>
          </cell>
          <cell r="G834">
            <v>3312</v>
          </cell>
          <cell r="I834" t="str">
            <v>S07615</v>
          </cell>
          <cell r="J834">
            <v>0.2</v>
          </cell>
        </row>
        <row r="835">
          <cell r="C835">
            <v>389</v>
          </cell>
          <cell r="D835" t="str">
            <v>道土木 複単</v>
          </cell>
          <cell r="I835" t="str">
            <v>道土木 複単</v>
          </cell>
        </row>
        <row r="836">
          <cell r="B836">
            <v>389</v>
          </cell>
          <cell r="C836" t="str">
            <v>小型水門据付工</v>
          </cell>
          <cell r="D836" t="str">
            <v>小型水門据付工</v>
          </cell>
          <cell r="E836" t="str">
            <v>φ600</v>
          </cell>
          <cell r="F836" t="str">
            <v>基</v>
          </cell>
          <cell r="G836">
            <v>155026</v>
          </cell>
          <cell r="H836" t="str">
            <v>中間軸受けなし</v>
          </cell>
          <cell r="I836" t="str">
            <v>S07670</v>
          </cell>
          <cell r="J836" t="str">
            <v>中間軸受けなし</v>
          </cell>
        </row>
        <row r="837">
          <cell r="C837">
            <v>390</v>
          </cell>
          <cell r="D837" t="str">
            <v>道土木 複単</v>
          </cell>
          <cell r="I837" t="str">
            <v>道土木 複単</v>
          </cell>
        </row>
        <row r="838">
          <cell r="B838">
            <v>390</v>
          </cell>
          <cell r="C838" t="str">
            <v>小型水門据付工</v>
          </cell>
          <cell r="D838" t="str">
            <v>小型水門据付工</v>
          </cell>
          <cell r="E838" t="str">
            <v>φ900</v>
          </cell>
          <cell r="F838" t="str">
            <v>基</v>
          </cell>
          <cell r="G838">
            <v>182790</v>
          </cell>
          <cell r="H838" t="str">
            <v>中間軸受けなし</v>
          </cell>
          <cell r="I838" t="str">
            <v>S07670</v>
          </cell>
          <cell r="J838" t="str">
            <v>中間軸受けなし</v>
          </cell>
        </row>
        <row r="839">
          <cell r="C839">
            <v>391</v>
          </cell>
          <cell r="D839" t="str">
            <v>道土木 複単</v>
          </cell>
          <cell r="I839" t="str">
            <v>道土木 複単</v>
          </cell>
        </row>
        <row r="840">
          <cell r="B840">
            <v>391</v>
          </cell>
          <cell r="C840" t="str">
            <v>小型水門据付工</v>
          </cell>
          <cell r="D840" t="str">
            <v>小型水門据付工</v>
          </cell>
          <cell r="E840" t="str">
            <v>φ600</v>
          </cell>
          <cell r="F840" t="str">
            <v>基</v>
          </cell>
          <cell r="G840">
            <v>163248</v>
          </cell>
          <cell r="H840" t="str">
            <v>中間軸受けあり</v>
          </cell>
          <cell r="I840" t="str">
            <v>S07670</v>
          </cell>
          <cell r="J840" t="str">
            <v>中間軸受けあり</v>
          </cell>
        </row>
        <row r="841">
          <cell r="C841">
            <v>392</v>
          </cell>
          <cell r="D841" t="str">
            <v>道土木 複単</v>
          </cell>
          <cell r="I841" t="str">
            <v>道土木 複単</v>
          </cell>
        </row>
        <row r="842">
          <cell r="B842">
            <v>392</v>
          </cell>
          <cell r="C842" t="str">
            <v>小型水門据付工</v>
          </cell>
          <cell r="D842" t="str">
            <v>小型水門据付工</v>
          </cell>
          <cell r="E842" t="str">
            <v>φ900</v>
          </cell>
          <cell r="F842" t="str">
            <v>基</v>
          </cell>
          <cell r="G842">
            <v>191012</v>
          </cell>
          <cell r="H842" t="str">
            <v>中間軸受けあり</v>
          </cell>
          <cell r="I842" t="str">
            <v>S07670</v>
          </cell>
          <cell r="J842" t="str">
            <v>中間軸受けあり</v>
          </cell>
        </row>
        <row r="843">
          <cell r="C843">
            <v>393</v>
          </cell>
          <cell r="D843" t="str">
            <v xml:space="preserve">  </v>
          </cell>
          <cell r="I843" t="str">
            <v xml:space="preserve">  </v>
          </cell>
        </row>
        <row r="844">
          <cell r="B844">
            <v>393</v>
          </cell>
          <cell r="C844" t="str">
            <v>連結ﾌﾞﾛｯｸ</v>
          </cell>
          <cell r="D844" t="str">
            <v>連結ﾌﾞﾛｯｸ</v>
          </cell>
          <cell r="E844" t="str">
            <v xml:space="preserve">  </v>
          </cell>
          <cell r="F844" t="str">
            <v xml:space="preserve">  </v>
          </cell>
          <cell r="I844" t="str">
            <v xml:space="preserve">  </v>
          </cell>
        </row>
        <row r="845">
          <cell r="C845">
            <v>394</v>
          </cell>
          <cell r="D845" t="str">
            <v>0.6m3BH+10tﾀﾞﾝﾌﾟ</v>
          </cell>
          <cell r="E845" t="str">
            <v>0.6m3BH+10tﾀﾞﾝﾌﾟ</v>
          </cell>
          <cell r="I845" t="str">
            <v>道土木 複単</v>
          </cell>
        </row>
        <row r="846">
          <cell r="B846">
            <v>394</v>
          </cell>
          <cell r="C846" t="str">
            <v>土砂運搬費</v>
          </cell>
          <cell r="D846" t="str">
            <v>土砂運搬費</v>
          </cell>
          <cell r="E846" t="str">
            <v>L&lt;=0.3km 土砂(Ⅱ)</v>
          </cell>
          <cell r="F846" t="str">
            <v>ｍ3</v>
          </cell>
          <cell r="G846">
            <v>245</v>
          </cell>
          <cell r="H846" t="str">
            <v>DIDなし</v>
          </cell>
          <cell r="I846" t="str">
            <v>S03520</v>
          </cell>
          <cell r="J846" t="str">
            <v>DIDなし</v>
          </cell>
        </row>
        <row r="847">
          <cell r="C847">
            <v>395</v>
          </cell>
          <cell r="D847" t="str">
            <v>0.6m3BH+10tﾀﾞﾝﾌﾟ</v>
          </cell>
          <cell r="E847" t="str">
            <v>0.6m3BH+10tﾀﾞﾝﾌﾟ</v>
          </cell>
          <cell r="I847" t="str">
            <v>道土木 複単</v>
          </cell>
        </row>
        <row r="848">
          <cell r="B848">
            <v>395</v>
          </cell>
          <cell r="C848" t="str">
            <v>土砂運搬費</v>
          </cell>
          <cell r="D848" t="str">
            <v>土砂運搬費</v>
          </cell>
          <cell r="E848" t="str">
            <v>L&gt;=0.5km 土砂(Ⅱ)</v>
          </cell>
          <cell r="F848" t="str">
            <v>ｍ3</v>
          </cell>
          <cell r="G848">
            <v>286</v>
          </cell>
          <cell r="H848" t="str">
            <v>DIDなし</v>
          </cell>
          <cell r="I848" t="str">
            <v>S03520</v>
          </cell>
          <cell r="J848" t="str">
            <v>DIDなし</v>
          </cell>
        </row>
        <row r="849">
          <cell r="C849">
            <v>396</v>
          </cell>
          <cell r="D849" t="str">
            <v>道土木 複単</v>
          </cell>
          <cell r="I849" t="str">
            <v>道土木 複単</v>
          </cell>
        </row>
        <row r="850">
          <cell r="B850">
            <v>396</v>
          </cell>
          <cell r="C850" t="str">
            <v>路床仕上</v>
          </cell>
          <cell r="D850" t="str">
            <v>路床仕上</v>
          </cell>
          <cell r="E850" t="str">
            <v>3.5&lt;=W</v>
          </cell>
          <cell r="F850" t="str">
            <v>ｍ2</v>
          </cell>
          <cell r="G850">
            <v>20</v>
          </cell>
          <cell r="I850" t="str">
            <v>S10045</v>
          </cell>
        </row>
        <row r="851">
          <cell r="C851">
            <v>397</v>
          </cell>
          <cell r="D851" t="str">
            <v>道土木 複単</v>
          </cell>
          <cell r="I851" t="str">
            <v>道土木 複単</v>
          </cell>
        </row>
        <row r="852">
          <cell r="B852">
            <v>397</v>
          </cell>
          <cell r="C852" t="str">
            <v>路床仕上</v>
          </cell>
          <cell r="D852" t="str">
            <v>路床仕上</v>
          </cell>
          <cell r="E852" t="str">
            <v>2.5&lt;=W&lt;3.5</v>
          </cell>
          <cell r="F852" t="str">
            <v>ｍ2</v>
          </cell>
          <cell r="G852">
            <v>84</v>
          </cell>
          <cell r="I852" t="str">
            <v>S10045</v>
          </cell>
        </row>
        <row r="853">
          <cell r="C853">
            <v>398</v>
          </cell>
          <cell r="D853" t="str">
            <v>道土木 複単</v>
          </cell>
          <cell r="I853" t="str">
            <v>道土木 複単</v>
          </cell>
        </row>
        <row r="854">
          <cell r="B854">
            <v>398</v>
          </cell>
          <cell r="C854" t="str">
            <v>路床仕上</v>
          </cell>
          <cell r="D854" t="str">
            <v>路床仕上</v>
          </cell>
          <cell r="E854" t="str">
            <v>1.6&lt;=W&lt;2.5</v>
          </cell>
          <cell r="F854" t="str">
            <v>ｍ2</v>
          </cell>
          <cell r="G854">
            <v>242</v>
          </cell>
          <cell r="I854" t="str">
            <v>S10045</v>
          </cell>
        </row>
        <row r="855">
          <cell r="C855">
            <v>399</v>
          </cell>
          <cell r="D855" t="str">
            <v>道土木 複単</v>
          </cell>
          <cell r="I855" t="str">
            <v>道土木 複単</v>
          </cell>
        </row>
        <row r="856">
          <cell r="B856">
            <v>399</v>
          </cell>
          <cell r="C856" t="str">
            <v>路床仕上</v>
          </cell>
          <cell r="D856" t="str">
            <v>路床仕上</v>
          </cell>
          <cell r="E856" t="str">
            <v>1.6&gt;W</v>
          </cell>
          <cell r="F856" t="str">
            <v>ｍ2</v>
          </cell>
          <cell r="G856">
            <v>313</v>
          </cell>
          <cell r="I856" t="str">
            <v>S10045</v>
          </cell>
        </row>
        <row r="857">
          <cell r="C857">
            <v>400</v>
          </cell>
          <cell r="D857" t="str">
            <v>鋳鉄製</v>
          </cell>
          <cell r="E857" t="str">
            <v xml:space="preserve">  </v>
          </cell>
          <cell r="I857" t="str">
            <v xml:space="preserve">  </v>
          </cell>
        </row>
        <row r="858">
          <cell r="B858">
            <v>400</v>
          </cell>
          <cell r="C858" t="str">
            <v>しゃ水シート</v>
          </cell>
          <cell r="D858" t="str">
            <v>しゃ水シート</v>
          </cell>
          <cell r="E858" t="str">
            <v>ｔ=1.5ｍｍ</v>
          </cell>
          <cell r="F858" t="str">
            <v>ｍ2</v>
          </cell>
          <cell r="G858">
            <v>2900</v>
          </cell>
          <cell r="H858">
            <v>2900</v>
          </cell>
          <cell r="I858" t="str">
            <v>見積</v>
          </cell>
        </row>
        <row r="861">
          <cell r="B861" t="str">
            <v>番　号</v>
          </cell>
          <cell r="C861" t="str">
            <v>付番号</v>
          </cell>
          <cell r="D861" t="str">
            <v>名　　称</v>
          </cell>
          <cell r="E861" t="str">
            <v>規　　格</v>
          </cell>
          <cell r="F861" t="str">
            <v>単 位</v>
          </cell>
          <cell r="G861" t="str">
            <v>金　　額</v>
          </cell>
          <cell r="H861" t="str">
            <v>特殊製品費</v>
          </cell>
          <cell r="I861" t="str">
            <v>積算根拠</v>
          </cell>
          <cell r="J861" t="str">
            <v>摘　　要</v>
          </cell>
        </row>
        <row r="862">
          <cell r="C862" t="str">
            <v/>
          </cell>
          <cell r="D862" t="str">
            <v xml:space="preserve">  </v>
          </cell>
          <cell r="I862" t="str">
            <v xml:space="preserve">  </v>
          </cell>
        </row>
        <row r="863">
          <cell r="B863">
            <v>401</v>
          </cell>
          <cell r="C863" t="str">
            <v>しゃ水ｼｰﾄ布設工</v>
          </cell>
          <cell r="D863" t="str">
            <v>しゃ水ｼｰﾄ布設工</v>
          </cell>
          <cell r="E863">
            <v>1100</v>
          </cell>
          <cell r="F863" t="str">
            <v>ｍ2</v>
          </cell>
          <cell r="G863">
            <v>1100</v>
          </cell>
          <cell r="I863" t="str">
            <v>見積</v>
          </cell>
        </row>
        <row r="864">
          <cell r="C864">
            <v>402</v>
          </cell>
          <cell r="D864" t="str">
            <v>道土木 歩掛</v>
          </cell>
          <cell r="E864" t="str">
            <v>普通作業員×0.006</v>
          </cell>
          <cell r="I864" t="str">
            <v>道土木 歩掛</v>
          </cell>
          <cell r="J864" t="str">
            <v>普通作業員×0.006</v>
          </cell>
        </row>
        <row r="865">
          <cell r="B865">
            <v>402</v>
          </cell>
          <cell r="C865" t="str">
            <v>吸出防止材布設工</v>
          </cell>
          <cell r="D865" t="str">
            <v>吸出防止材布設工</v>
          </cell>
          <cell r="E865">
            <v>85</v>
          </cell>
          <cell r="F865" t="str">
            <v>ｍ2</v>
          </cell>
          <cell r="G865">
            <v>85</v>
          </cell>
          <cell r="I865" t="str">
            <v>08-062</v>
          </cell>
          <cell r="J865" t="str">
            <v>14300×0.006</v>
          </cell>
        </row>
        <row r="866">
          <cell r="C866">
            <v>403</v>
          </cell>
          <cell r="D866" t="str">
            <v>Wmax&gt;=4m Wmin&gt;=4m</v>
          </cell>
          <cell r="E866" t="str">
            <v>Wmax&gt;=4m Wmin&gt;=4m</v>
          </cell>
          <cell r="I866" t="str">
            <v>道土木 複単</v>
          </cell>
        </row>
        <row r="867">
          <cell r="B867">
            <v>403</v>
          </cell>
          <cell r="C867" t="str">
            <v>埋戻工</v>
          </cell>
          <cell r="D867" t="str">
            <v>埋戻工</v>
          </cell>
          <cell r="E867" t="str">
            <v>埋戻　転圧</v>
          </cell>
          <cell r="F867" t="str">
            <v>ｍ3</v>
          </cell>
          <cell r="G867">
            <v>480</v>
          </cell>
          <cell r="I867" t="str">
            <v>S01280</v>
          </cell>
        </row>
        <row r="868">
          <cell r="C868">
            <v>404</v>
          </cell>
          <cell r="D868" t="str">
            <v>Wmax&gt;=4m Wmin&gt;=4m</v>
          </cell>
          <cell r="E868" t="str">
            <v>Wmax&gt;=4m Wmin&gt;=4m</v>
          </cell>
          <cell r="I868" t="str">
            <v>道土木 複単</v>
          </cell>
        </row>
        <row r="869">
          <cell r="B869">
            <v>404</v>
          </cell>
          <cell r="C869" t="str">
            <v>埋戻工</v>
          </cell>
          <cell r="D869" t="str">
            <v>埋戻工</v>
          </cell>
          <cell r="E869" t="str">
            <v>埋戻　</v>
          </cell>
          <cell r="F869" t="str">
            <v>ｍ3</v>
          </cell>
          <cell r="G869">
            <v>222</v>
          </cell>
          <cell r="I869" t="str">
            <v>S01280</v>
          </cell>
        </row>
        <row r="870">
          <cell r="C870">
            <v>405</v>
          </cell>
          <cell r="D870" t="str">
            <v>Wmax&gt;=4m Wmin&lt;1m</v>
          </cell>
          <cell r="E870" t="str">
            <v>Wmax&gt;=4m Wmin&lt;1m</v>
          </cell>
          <cell r="I870" t="str">
            <v>道土木 複単</v>
          </cell>
        </row>
        <row r="871">
          <cell r="B871">
            <v>405</v>
          </cell>
          <cell r="C871" t="str">
            <v>埋戻工</v>
          </cell>
          <cell r="D871" t="str">
            <v>埋戻工</v>
          </cell>
          <cell r="E871" t="str">
            <v>埋戻　転圧</v>
          </cell>
          <cell r="F871" t="str">
            <v>ｍ3</v>
          </cell>
          <cell r="G871">
            <v>877</v>
          </cell>
          <cell r="I871" t="str">
            <v>S01280</v>
          </cell>
        </row>
        <row r="872">
          <cell r="C872">
            <v>406</v>
          </cell>
          <cell r="D872" t="str">
            <v>Wmax&gt;=4m Wmin&lt;1m</v>
          </cell>
          <cell r="E872" t="str">
            <v>Wmax&gt;=4m Wmin&lt;1m</v>
          </cell>
          <cell r="I872" t="str">
            <v>道土木 複単</v>
          </cell>
        </row>
        <row r="873">
          <cell r="B873">
            <v>406</v>
          </cell>
          <cell r="C873" t="str">
            <v>埋戻工</v>
          </cell>
          <cell r="D873" t="str">
            <v>埋戻工</v>
          </cell>
          <cell r="E873" t="str">
            <v>埋戻　</v>
          </cell>
          <cell r="F873" t="str">
            <v>ｍ3</v>
          </cell>
          <cell r="G873">
            <v>539</v>
          </cell>
          <cell r="I873" t="str">
            <v>S01280</v>
          </cell>
        </row>
        <row r="874">
          <cell r="C874">
            <v>407</v>
          </cell>
          <cell r="D874" t="str">
            <v>1&lt;=Wmax&lt;4m Wmin&lt;1m</v>
          </cell>
          <cell r="E874" t="str">
            <v>1&lt;=Wmax&lt;4m Wmin&lt;1m</v>
          </cell>
          <cell r="I874" t="str">
            <v>道土木 複単</v>
          </cell>
        </row>
        <row r="875">
          <cell r="B875">
            <v>407</v>
          </cell>
          <cell r="C875" t="str">
            <v>埋戻工</v>
          </cell>
          <cell r="D875" t="str">
            <v>埋戻工</v>
          </cell>
          <cell r="E875" t="str">
            <v>埋戻　転圧</v>
          </cell>
          <cell r="F875" t="str">
            <v>ｍ3</v>
          </cell>
          <cell r="G875">
            <v>1472</v>
          </cell>
          <cell r="I875" t="str">
            <v>S01280</v>
          </cell>
        </row>
        <row r="876">
          <cell r="C876">
            <v>408</v>
          </cell>
          <cell r="D876" t="str">
            <v>1&lt;=Wmax&lt;4m Wmin&lt;1m</v>
          </cell>
          <cell r="E876" t="str">
            <v>1&lt;=Wmax&lt;4m Wmin&lt;1m</v>
          </cell>
          <cell r="I876" t="str">
            <v>道土木 複単</v>
          </cell>
        </row>
        <row r="877">
          <cell r="B877">
            <v>408</v>
          </cell>
          <cell r="C877" t="str">
            <v>埋戻工</v>
          </cell>
          <cell r="D877" t="str">
            <v>埋戻工</v>
          </cell>
          <cell r="E877" t="str">
            <v>埋戻　</v>
          </cell>
          <cell r="F877" t="str">
            <v>ｍ3</v>
          </cell>
          <cell r="G877">
            <v>1016</v>
          </cell>
          <cell r="I877" t="str">
            <v>S01280</v>
          </cell>
        </row>
        <row r="878">
          <cell r="C878">
            <v>409</v>
          </cell>
          <cell r="D878" t="str">
            <v>Wmax&lt;1m Wmin&lt;1m</v>
          </cell>
          <cell r="E878" t="str">
            <v>Wmax&lt;1m Wmin&lt;1m</v>
          </cell>
          <cell r="I878" t="str">
            <v>道土木 複単</v>
          </cell>
        </row>
        <row r="879">
          <cell r="B879">
            <v>409</v>
          </cell>
          <cell r="C879" t="str">
            <v>埋戻工</v>
          </cell>
          <cell r="D879" t="str">
            <v>埋戻工</v>
          </cell>
          <cell r="E879" t="str">
            <v>埋戻　転圧</v>
          </cell>
          <cell r="F879" t="str">
            <v>ｍ3</v>
          </cell>
          <cell r="G879">
            <v>2239</v>
          </cell>
          <cell r="I879" t="str">
            <v>S01280</v>
          </cell>
        </row>
        <row r="880">
          <cell r="C880">
            <v>410</v>
          </cell>
          <cell r="D880" t="str">
            <v>Wmax&lt;1m Wmin&lt;1m</v>
          </cell>
          <cell r="E880" t="str">
            <v>Wmax&lt;1m Wmin&lt;1m</v>
          </cell>
          <cell r="I880" t="str">
            <v>道土木 複単</v>
          </cell>
        </row>
        <row r="881">
          <cell r="B881">
            <v>410</v>
          </cell>
          <cell r="C881" t="str">
            <v>埋戻工</v>
          </cell>
          <cell r="D881" t="str">
            <v>埋戻工</v>
          </cell>
          <cell r="E881" t="str">
            <v>埋戻　</v>
          </cell>
          <cell r="F881" t="str">
            <v>ｍ3</v>
          </cell>
          <cell r="G881">
            <v>1238</v>
          </cell>
          <cell r="I881" t="str">
            <v>S01280</v>
          </cell>
        </row>
        <row r="882">
          <cell r="C882">
            <v>411</v>
          </cell>
          <cell r="D882" t="str">
            <v>遠心力</v>
          </cell>
          <cell r="E882" t="str">
            <v xml:space="preserve">1種  B型 </v>
          </cell>
          <cell r="F882" t="str">
            <v>道土木 単価</v>
          </cell>
          <cell r="I882" t="str">
            <v>道土木 単価</v>
          </cell>
        </row>
        <row r="883">
          <cell r="B883">
            <v>411</v>
          </cell>
          <cell r="C883" t="str">
            <v>鉄筋ｺﾝｸﾘ-ﾄ管</v>
          </cell>
          <cell r="D883" t="str">
            <v>鉄筋ｺﾝｸﾘ-ﾄ管</v>
          </cell>
          <cell r="E883" t="str">
            <v>φ600</v>
          </cell>
          <cell r="F883" t="str">
            <v>ｍ</v>
          </cell>
          <cell r="G883">
            <v>10100</v>
          </cell>
          <cell r="H883">
            <v>10100</v>
          </cell>
          <cell r="I883" t="str">
            <v>P126</v>
          </cell>
        </row>
        <row r="884">
          <cell r="C884">
            <v>412</v>
          </cell>
          <cell r="D884" t="str">
            <v>遠心力</v>
          </cell>
          <cell r="E884" t="str">
            <v xml:space="preserve">1種  B型 </v>
          </cell>
          <cell r="F884" t="str">
            <v>道土木 単価</v>
          </cell>
          <cell r="I884" t="str">
            <v>道土木 単価</v>
          </cell>
        </row>
        <row r="885">
          <cell r="B885">
            <v>412</v>
          </cell>
          <cell r="C885" t="str">
            <v>鉄筋ｺﾝｸﾘ-ﾄ管</v>
          </cell>
          <cell r="D885" t="str">
            <v>鉄筋ｺﾝｸﾘ-ﾄ管</v>
          </cell>
          <cell r="E885" t="str">
            <v>φ300</v>
          </cell>
          <cell r="F885" t="str">
            <v>ｍ</v>
          </cell>
          <cell r="G885">
            <v>3450</v>
          </cell>
          <cell r="H885">
            <v>3450</v>
          </cell>
          <cell r="I885" t="str">
            <v>P126</v>
          </cell>
        </row>
        <row r="886">
          <cell r="C886">
            <v>413</v>
          </cell>
          <cell r="D886" t="str">
            <v>集水桝</v>
          </cell>
          <cell r="E886" t="str">
            <v>1300×1300×1500</v>
          </cell>
          <cell r="F886" t="str">
            <v xml:space="preserve">  </v>
          </cell>
          <cell r="I886" t="str">
            <v xml:space="preserve">  </v>
          </cell>
        </row>
        <row r="887">
          <cell r="B887">
            <v>413</v>
          </cell>
          <cell r="C887" t="str">
            <v>下部桝</v>
          </cell>
          <cell r="D887" t="str">
            <v>下部桝</v>
          </cell>
          <cell r="E887" t="str">
            <v>W=2844kg/個</v>
          </cell>
          <cell r="F887" t="str">
            <v>個</v>
          </cell>
          <cell r="G887">
            <v>131000</v>
          </cell>
          <cell r="H887">
            <v>131000</v>
          </cell>
          <cell r="I887" t="str">
            <v>見積</v>
          </cell>
        </row>
        <row r="888">
          <cell r="C888">
            <v>414</v>
          </cell>
          <cell r="D888" t="str">
            <v>集水桝</v>
          </cell>
          <cell r="E888" t="str">
            <v>1300×1300×200</v>
          </cell>
          <cell r="F888" t="str">
            <v xml:space="preserve">  </v>
          </cell>
          <cell r="I888" t="str">
            <v xml:space="preserve">  </v>
          </cell>
        </row>
        <row r="889">
          <cell r="B889">
            <v>414</v>
          </cell>
          <cell r="C889" t="str">
            <v>中間桝</v>
          </cell>
          <cell r="D889" t="str">
            <v>中間桝</v>
          </cell>
          <cell r="E889" t="str">
            <v>W=332kg/個</v>
          </cell>
          <cell r="F889" t="str">
            <v>個</v>
          </cell>
          <cell r="G889">
            <v>16400</v>
          </cell>
          <cell r="H889">
            <v>16400</v>
          </cell>
          <cell r="I889" t="str">
            <v>見積</v>
          </cell>
        </row>
        <row r="890">
          <cell r="C890">
            <v>415</v>
          </cell>
          <cell r="D890" t="str">
            <v>Ｕ型トラフ</v>
          </cell>
          <cell r="E890" t="str">
            <v>300×300×600</v>
          </cell>
          <cell r="F890" t="str">
            <v xml:space="preserve">  </v>
          </cell>
          <cell r="I890" t="str">
            <v xml:space="preserve">  </v>
          </cell>
        </row>
        <row r="891">
          <cell r="B891">
            <v>415</v>
          </cell>
          <cell r="C891" t="str">
            <v>滑り止め付</v>
          </cell>
          <cell r="D891" t="str">
            <v>滑り止め付</v>
          </cell>
          <cell r="E891" t="str">
            <v>W=68.0kg/ｹ</v>
          </cell>
          <cell r="F891" t="str">
            <v>ケ</v>
          </cell>
          <cell r="G891">
            <v>3200</v>
          </cell>
          <cell r="H891">
            <v>3200</v>
          </cell>
          <cell r="I891" t="str">
            <v>見積</v>
          </cell>
        </row>
        <row r="892">
          <cell r="C892">
            <v>416</v>
          </cell>
          <cell r="D892" t="str">
            <v>法勾配1:1.5</v>
          </cell>
          <cell r="E892" t="str">
            <v>法勾配1:1.5</v>
          </cell>
          <cell r="I892" t="str">
            <v xml:space="preserve">  </v>
          </cell>
        </row>
        <row r="893">
          <cell r="B893">
            <v>416</v>
          </cell>
          <cell r="C893" t="str">
            <v>吐口桝</v>
          </cell>
          <cell r="D893" t="str">
            <v>吐口桝</v>
          </cell>
          <cell r="E893" t="str">
            <v>900×950×800</v>
          </cell>
          <cell r="F893" t="str">
            <v>個</v>
          </cell>
          <cell r="G893">
            <v>27700</v>
          </cell>
          <cell r="H893">
            <v>27700</v>
          </cell>
          <cell r="I893" t="str">
            <v>見積</v>
          </cell>
          <cell r="J893" t="str">
            <v>W=646ｋｇ/個</v>
          </cell>
        </row>
        <row r="894">
          <cell r="C894">
            <v>417</v>
          </cell>
          <cell r="D894" t="str">
            <v>集水桝（1300×1300）</v>
          </cell>
          <cell r="E894" t="str">
            <v>1000×500</v>
          </cell>
          <cell r="F894" t="str">
            <v xml:space="preserve">  </v>
          </cell>
          <cell r="I894" t="str">
            <v xml:space="preserve">  </v>
          </cell>
        </row>
        <row r="895">
          <cell r="B895">
            <v>417</v>
          </cell>
          <cell r="C895" t="str">
            <v>鋼製蓋</v>
          </cell>
          <cell r="D895" t="str">
            <v>鋼製蓋</v>
          </cell>
          <cell r="E895" t="str">
            <v>W=22.5ｋｇ/枚</v>
          </cell>
          <cell r="F895" t="str">
            <v>枚</v>
          </cell>
          <cell r="G895">
            <v>39000</v>
          </cell>
          <cell r="H895">
            <v>39000</v>
          </cell>
          <cell r="I895" t="str">
            <v>見積</v>
          </cell>
        </row>
        <row r="896">
          <cell r="C896">
            <v>418</v>
          </cell>
          <cell r="D896" t="str">
            <v>鋳鉄製 逆圧型</v>
          </cell>
          <cell r="E896" t="str">
            <v>鋳鉄製 逆圧型</v>
          </cell>
          <cell r="I896" t="str">
            <v xml:space="preserve">  </v>
          </cell>
        </row>
        <row r="897">
          <cell r="B897">
            <v>418</v>
          </cell>
          <cell r="C897" t="str">
            <v>流量調整ゲ－ト</v>
          </cell>
          <cell r="D897" t="str">
            <v>流量調整ゲ－ト</v>
          </cell>
          <cell r="E897" t="str">
            <v>φ600×1500L</v>
          </cell>
          <cell r="F897" t="str">
            <v>基</v>
          </cell>
          <cell r="G897">
            <v>1623000</v>
          </cell>
          <cell r="H897">
            <v>1623000</v>
          </cell>
          <cell r="I897" t="str">
            <v>見積</v>
          </cell>
          <cell r="J897" t="str">
            <v>W=439ｋｇ/基</v>
          </cell>
        </row>
        <row r="898">
          <cell r="C898">
            <v>419</v>
          </cell>
          <cell r="D898" t="str">
            <v>ネットフェンス</v>
          </cell>
          <cell r="E898" t="str">
            <v>ネットフェンス</v>
          </cell>
          <cell r="I898" t="str">
            <v xml:space="preserve">  </v>
          </cell>
        </row>
        <row r="899">
          <cell r="B899">
            <v>419</v>
          </cell>
          <cell r="C899" t="str">
            <v>飛散防止柵</v>
          </cell>
          <cell r="D899" t="str">
            <v>飛散防止柵</v>
          </cell>
          <cell r="E899" t="str">
            <v>Ｈ=3.0m</v>
          </cell>
          <cell r="F899" t="str">
            <v>ｍ</v>
          </cell>
          <cell r="G899">
            <v>28300</v>
          </cell>
          <cell r="H899">
            <v>19800</v>
          </cell>
          <cell r="I899" t="str">
            <v>見積</v>
          </cell>
        </row>
        <row r="900">
          <cell r="C900">
            <v>420</v>
          </cell>
          <cell r="D900" t="str">
            <v>ネットフェンス</v>
          </cell>
          <cell r="E900" t="str">
            <v>ネットフェンス</v>
          </cell>
          <cell r="I900" t="str">
            <v xml:space="preserve">  </v>
          </cell>
        </row>
        <row r="901">
          <cell r="B901">
            <v>420</v>
          </cell>
          <cell r="C901" t="str">
            <v>侵入防止柵</v>
          </cell>
          <cell r="D901" t="str">
            <v>侵入防止柵</v>
          </cell>
          <cell r="E901" t="str">
            <v>Ｈ=1.20m</v>
          </cell>
          <cell r="F901" t="str">
            <v>ｍ</v>
          </cell>
          <cell r="G901">
            <v>7990</v>
          </cell>
          <cell r="H901">
            <v>6110</v>
          </cell>
          <cell r="I901" t="str">
            <v>見積</v>
          </cell>
        </row>
        <row r="904">
          <cell r="B904" t="str">
            <v>番　号</v>
          </cell>
          <cell r="C904" t="str">
            <v>付番号</v>
          </cell>
          <cell r="D904" t="str">
            <v>名　　称</v>
          </cell>
          <cell r="E904" t="str">
            <v>規　　格</v>
          </cell>
          <cell r="F904" t="str">
            <v>単 位</v>
          </cell>
          <cell r="G904" t="str">
            <v>金　　額</v>
          </cell>
          <cell r="H904" t="str">
            <v>特殊製品費</v>
          </cell>
          <cell r="I904" t="str">
            <v>積算根拠</v>
          </cell>
          <cell r="J904" t="str">
            <v>摘　　要</v>
          </cell>
        </row>
        <row r="905">
          <cell r="C905" t="str">
            <v/>
          </cell>
          <cell r="D905" t="str">
            <v xml:space="preserve">  </v>
          </cell>
          <cell r="I905" t="str">
            <v xml:space="preserve">  </v>
          </cell>
        </row>
        <row r="906">
          <cell r="B906">
            <v>421</v>
          </cell>
          <cell r="C906" t="str">
            <v>両開門扉</v>
          </cell>
          <cell r="D906" t="str">
            <v>両開門扉</v>
          </cell>
          <cell r="E906" t="str">
            <v>H1500×W7000</v>
          </cell>
          <cell r="F906" t="str">
            <v>ｍ</v>
          </cell>
          <cell r="G906">
            <v>865000</v>
          </cell>
          <cell r="H906">
            <v>780000</v>
          </cell>
          <cell r="I906" t="str">
            <v>見積</v>
          </cell>
        </row>
        <row r="907">
          <cell r="C907" t="str">
            <v/>
          </cell>
          <cell r="D907" t="str">
            <v xml:space="preserve">  </v>
          </cell>
          <cell r="I907" t="str">
            <v xml:space="preserve">  </v>
          </cell>
        </row>
        <row r="908">
          <cell r="B908">
            <v>422</v>
          </cell>
          <cell r="C908" t="str">
            <v>片開門扉</v>
          </cell>
          <cell r="D908" t="str">
            <v>片開門扉</v>
          </cell>
          <cell r="E908" t="str">
            <v>H1200×W900</v>
          </cell>
          <cell r="F908" t="str">
            <v>ｍ</v>
          </cell>
          <cell r="G908">
            <v>63000</v>
          </cell>
          <cell r="H908">
            <v>45000</v>
          </cell>
          <cell r="I908" t="str">
            <v>見積</v>
          </cell>
        </row>
        <row r="909">
          <cell r="C909">
            <v>423</v>
          </cell>
          <cell r="D909" t="str">
            <v>鋳鉄製</v>
          </cell>
          <cell r="E909" t="str">
            <v>TL-20</v>
          </cell>
          <cell r="F909" t="str">
            <v>建設物価</v>
          </cell>
          <cell r="I909" t="str">
            <v>建設物価</v>
          </cell>
        </row>
        <row r="910">
          <cell r="B910">
            <v>423</v>
          </cell>
          <cell r="C910" t="str">
            <v>マンホ－ル蓋</v>
          </cell>
          <cell r="D910" t="str">
            <v>マンホ－ル蓋</v>
          </cell>
          <cell r="E910" t="str">
            <v>φ600</v>
          </cell>
          <cell r="F910" t="str">
            <v>個</v>
          </cell>
          <cell r="G910">
            <v>35400</v>
          </cell>
          <cell r="H910">
            <v>35400</v>
          </cell>
          <cell r="I910" t="str">
            <v>8月　P265</v>
          </cell>
        </row>
        <row r="911">
          <cell r="C911">
            <v>424</v>
          </cell>
          <cell r="D911" t="str">
            <v>建設物価</v>
          </cell>
          <cell r="I911" t="str">
            <v>建設物価</v>
          </cell>
        </row>
        <row r="912">
          <cell r="B912">
            <v>424</v>
          </cell>
          <cell r="C912" t="str">
            <v>足掛金物</v>
          </cell>
          <cell r="D912" t="str">
            <v>足掛金物</v>
          </cell>
          <cell r="E912" t="str">
            <v>W300×19φ</v>
          </cell>
          <cell r="F912" t="str">
            <v>本</v>
          </cell>
          <cell r="G912">
            <v>2330</v>
          </cell>
          <cell r="H912">
            <v>2330</v>
          </cell>
          <cell r="I912" t="str">
            <v>8月　P265</v>
          </cell>
        </row>
        <row r="913">
          <cell r="C913">
            <v>425</v>
          </cell>
          <cell r="D913" t="str">
            <v>道土木 複単</v>
          </cell>
          <cell r="I913" t="str">
            <v>道土木 複単</v>
          </cell>
        </row>
        <row r="914">
          <cell r="B914">
            <v>425</v>
          </cell>
          <cell r="C914" t="str">
            <v>ﾊﾞｯｸﾎｳ運転費</v>
          </cell>
          <cell r="D914" t="str">
            <v>ﾊﾞｯｸﾎｳ運転費</v>
          </cell>
          <cell r="E914" t="str">
            <v>0.35m3級</v>
          </cell>
          <cell r="F914" t="str">
            <v>hr</v>
          </cell>
          <cell r="G914">
            <v>9040</v>
          </cell>
          <cell r="I914" t="str">
            <v>S02030</v>
          </cell>
        </row>
        <row r="915">
          <cell r="C915">
            <v>426</v>
          </cell>
          <cell r="D915" t="str">
            <v>SGP　</v>
          </cell>
          <cell r="E915" t="str">
            <v>SGP　</v>
          </cell>
          <cell r="I915" t="str">
            <v>建設物価</v>
          </cell>
        </row>
        <row r="916">
          <cell r="B916">
            <v>426</v>
          </cell>
          <cell r="C916" t="str">
            <v>鋼管</v>
          </cell>
          <cell r="D916" t="str">
            <v>鋼管</v>
          </cell>
          <cell r="E916" t="str">
            <v>φ250  L=5.5ｍ</v>
          </cell>
          <cell r="F916" t="str">
            <v>本</v>
          </cell>
          <cell r="G916">
            <v>24640</v>
          </cell>
          <cell r="H916">
            <v>24640</v>
          </cell>
          <cell r="I916" t="str">
            <v>8月　P563</v>
          </cell>
        </row>
        <row r="917">
          <cell r="C917">
            <v>427</v>
          </cell>
          <cell r="D917" t="str">
            <v>SGP　</v>
          </cell>
          <cell r="E917" t="str">
            <v>SGP　</v>
          </cell>
          <cell r="I917" t="str">
            <v>建設物価</v>
          </cell>
        </row>
        <row r="918">
          <cell r="B918">
            <v>427</v>
          </cell>
          <cell r="C918" t="str">
            <v>鋼管</v>
          </cell>
          <cell r="D918" t="str">
            <v>鋼管</v>
          </cell>
          <cell r="E918" t="str">
            <v>φ80 L=5.5ｍ</v>
          </cell>
          <cell r="F918" t="str">
            <v>本</v>
          </cell>
          <cell r="G918">
            <v>4810</v>
          </cell>
          <cell r="H918">
            <v>4810</v>
          </cell>
          <cell r="I918" t="str">
            <v>8月　P563</v>
          </cell>
        </row>
        <row r="919">
          <cell r="C919">
            <v>428</v>
          </cell>
          <cell r="D919" t="str">
            <v>道土木 複単</v>
          </cell>
          <cell r="I919" t="str">
            <v>道土木 複単</v>
          </cell>
        </row>
        <row r="920">
          <cell r="B920">
            <v>428</v>
          </cell>
          <cell r="C920" t="str">
            <v>ﾊﾞｯｸﾎｳ運転費</v>
          </cell>
          <cell r="D920" t="str">
            <v>ﾊﾞｯｸﾎｳ運転費</v>
          </cell>
          <cell r="E920" t="str">
            <v>0.60m3級</v>
          </cell>
          <cell r="F920" t="str">
            <v>hr</v>
          </cell>
          <cell r="G920">
            <v>11106</v>
          </cell>
          <cell r="I920" t="str">
            <v>S02030</v>
          </cell>
        </row>
        <row r="921">
          <cell r="C921">
            <v>429</v>
          </cell>
          <cell r="D921" t="str">
            <v>φ4.0mm 13cm</v>
          </cell>
          <cell r="E921" t="str">
            <v>φ4.0mm 13cm</v>
          </cell>
          <cell r="I921" t="str">
            <v>道土木 単価</v>
          </cell>
        </row>
        <row r="922">
          <cell r="B922">
            <v>429</v>
          </cell>
          <cell r="C922" t="str">
            <v>ふとんかご</v>
          </cell>
          <cell r="D922" t="str">
            <v>ふとんかご</v>
          </cell>
          <cell r="E922" t="str">
            <v>400×1200</v>
          </cell>
          <cell r="F922" t="str">
            <v>ｍ</v>
          </cell>
          <cell r="G922">
            <v>2040</v>
          </cell>
          <cell r="H922">
            <v>2040</v>
          </cell>
          <cell r="I922" t="str">
            <v>P231</v>
          </cell>
        </row>
        <row r="923">
          <cell r="C923">
            <v>430</v>
          </cell>
          <cell r="D923" t="str">
            <v>フェンス</v>
          </cell>
          <cell r="E923" t="str">
            <v>200×200×600</v>
          </cell>
          <cell r="F923" t="str">
            <v>道土木 単価</v>
          </cell>
          <cell r="I923" t="str">
            <v>道土木 単価</v>
          </cell>
        </row>
        <row r="924">
          <cell r="B924">
            <v>430</v>
          </cell>
          <cell r="C924" t="str">
            <v>基礎ブロック</v>
          </cell>
          <cell r="D924" t="str">
            <v>基礎ブロック</v>
          </cell>
          <cell r="E924" t="str">
            <v>W=40kg/ヶ</v>
          </cell>
          <cell r="F924" t="str">
            <v>個</v>
          </cell>
          <cell r="G924">
            <v>880</v>
          </cell>
          <cell r="H924">
            <v>880</v>
          </cell>
          <cell r="I924" t="str">
            <v>P125</v>
          </cell>
          <cell r="J924" t="str">
            <v>40×22.0</v>
          </cell>
        </row>
        <row r="925">
          <cell r="C925">
            <v>431</v>
          </cell>
          <cell r="D925" t="str">
            <v>フェンス</v>
          </cell>
          <cell r="E925" t="str">
            <v>300×300×600</v>
          </cell>
          <cell r="F925" t="str">
            <v xml:space="preserve">  </v>
          </cell>
          <cell r="I925" t="str">
            <v xml:space="preserve">  </v>
          </cell>
        </row>
        <row r="926">
          <cell r="B926">
            <v>431</v>
          </cell>
          <cell r="C926" t="str">
            <v>基礎ブロック</v>
          </cell>
          <cell r="D926" t="str">
            <v>基礎ブロック</v>
          </cell>
          <cell r="E926" t="str">
            <v>W=127kg/ヶ</v>
          </cell>
          <cell r="F926" t="str">
            <v>個</v>
          </cell>
          <cell r="G926">
            <v>3810</v>
          </cell>
          <cell r="H926">
            <v>3810</v>
          </cell>
          <cell r="I926" t="str">
            <v>地区単価</v>
          </cell>
        </row>
        <row r="927">
          <cell r="C927">
            <v>432</v>
          </cell>
          <cell r="D927" t="str">
            <v>フェンス</v>
          </cell>
          <cell r="E927" t="str">
            <v>700×400×600</v>
          </cell>
          <cell r="F927" t="str">
            <v>道土木 単価</v>
          </cell>
          <cell r="I927" t="str">
            <v>道土木 単価</v>
          </cell>
        </row>
        <row r="928">
          <cell r="B928">
            <v>432</v>
          </cell>
          <cell r="C928" t="str">
            <v>基礎ブロック</v>
          </cell>
          <cell r="D928" t="str">
            <v>基礎ブロック</v>
          </cell>
          <cell r="E928" t="str">
            <v>W=300kg/ヶ</v>
          </cell>
          <cell r="F928" t="str">
            <v>個</v>
          </cell>
          <cell r="G928">
            <v>6600</v>
          </cell>
          <cell r="H928">
            <v>6600</v>
          </cell>
          <cell r="I928" t="str">
            <v>P231</v>
          </cell>
          <cell r="J928" t="str">
            <v>300×22.0</v>
          </cell>
        </row>
        <row r="929">
          <cell r="C929">
            <v>433</v>
          </cell>
          <cell r="D929" t="str">
            <v>フェンス</v>
          </cell>
          <cell r="E929" t="str">
            <v>800×800×1100</v>
          </cell>
          <cell r="F929" t="str">
            <v>道土木 単価</v>
          </cell>
          <cell r="I929" t="str">
            <v>道土木 単価</v>
          </cell>
        </row>
        <row r="930">
          <cell r="B930">
            <v>433</v>
          </cell>
          <cell r="C930" t="str">
            <v>基礎ブロック</v>
          </cell>
          <cell r="D930" t="str">
            <v>基礎ブロック</v>
          </cell>
          <cell r="E930" t="str">
            <v>W=1650kg/ヶ</v>
          </cell>
          <cell r="F930" t="str">
            <v>個</v>
          </cell>
          <cell r="G930">
            <v>36300</v>
          </cell>
          <cell r="H930">
            <v>36300</v>
          </cell>
          <cell r="I930" t="str">
            <v>P231</v>
          </cell>
          <cell r="J930" t="str">
            <v>1650×22.0</v>
          </cell>
        </row>
        <row r="931">
          <cell r="C931">
            <v>434</v>
          </cell>
          <cell r="D931" t="str">
            <v>多段式 H=1.50m</v>
          </cell>
          <cell r="E931" t="str">
            <v>多段式 H=1.50m</v>
          </cell>
          <cell r="I931" t="str">
            <v>道土木 単価</v>
          </cell>
        </row>
        <row r="932">
          <cell r="B932">
            <v>434</v>
          </cell>
          <cell r="C932" t="str">
            <v>かごマット</v>
          </cell>
          <cell r="D932" t="str">
            <v>かごマット</v>
          </cell>
          <cell r="E932" t="str">
            <v>根固め付</v>
          </cell>
          <cell r="F932" t="str">
            <v>ｍ</v>
          </cell>
          <cell r="G932">
            <v>34070</v>
          </cell>
          <cell r="H932">
            <v>34070</v>
          </cell>
          <cell r="I932" t="str">
            <v>P233</v>
          </cell>
          <cell r="J932" t="str">
            <v>26200+7870</v>
          </cell>
        </row>
        <row r="933">
          <cell r="C933">
            <v>435</v>
          </cell>
          <cell r="D933" t="str">
            <v>平面式 ｔ=30cm</v>
          </cell>
          <cell r="E933" t="str">
            <v>平面式 ｔ=30cm</v>
          </cell>
          <cell r="I933" t="str">
            <v>道土木 単価</v>
          </cell>
        </row>
        <row r="934">
          <cell r="B934">
            <v>435</v>
          </cell>
          <cell r="C934" t="str">
            <v>かごマット</v>
          </cell>
          <cell r="D934" t="str">
            <v>かごマット</v>
          </cell>
          <cell r="E934" t="str">
            <v>網目 上蓋65mm</v>
          </cell>
          <cell r="F934" t="str">
            <v>ｍ2</v>
          </cell>
          <cell r="G934">
            <v>5140</v>
          </cell>
          <cell r="H934">
            <v>5140</v>
          </cell>
          <cell r="I934" t="str">
            <v>P232</v>
          </cell>
        </row>
        <row r="935">
          <cell r="C935">
            <v>436</v>
          </cell>
          <cell r="D935" t="str">
            <v>河川護岸用</v>
          </cell>
          <cell r="E935" t="str">
            <v>ﾌｪﾙﾄ系 ｔ=10mm</v>
          </cell>
          <cell r="F935" t="str">
            <v>道土木 単価</v>
          </cell>
          <cell r="I935" t="str">
            <v>道土木 単価</v>
          </cell>
        </row>
        <row r="936">
          <cell r="B936">
            <v>436</v>
          </cell>
          <cell r="C936" t="str">
            <v>吸出防止ｼｰﾄ</v>
          </cell>
          <cell r="D936" t="str">
            <v>吸出防止ｼｰﾄ</v>
          </cell>
          <cell r="E936" t="str">
            <v>引張強度 10ｔ/m</v>
          </cell>
          <cell r="F936" t="str">
            <v>ｍ2</v>
          </cell>
          <cell r="G936">
            <v>740</v>
          </cell>
          <cell r="H936">
            <v>740</v>
          </cell>
          <cell r="I936" t="str">
            <v>P112</v>
          </cell>
        </row>
        <row r="937">
          <cell r="C937">
            <v>437</v>
          </cell>
          <cell r="D937" t="str">
            <v>道土木 複単</v>
          </cell>
          <cell r="I937" t="str">
            <v>道土木 複単</v>
          </cell>
        </row>
        <row r="938">
          <cell r="B938">
            <v>437</v>
          </cell>
          <cell r="C938" t="str">
            <v>人力河床均し</v>
          </cell>
          <cell r="D938" t="str">
            <v>人力河床均し</v>
          </cell>
          <cell r="E938">
            <v>286</v>
          </cell>
          <cell r="F938" t="str">
            <v>ｍ2</v>
          </cell>
          <cell r="G938">
            <v>286</v>
          </cell>
          <cell r="I938" t="str">
            <v>S01210</v>
          </cell>
        </row>
        <row r="939">
          <cell r="C939">
            <v>438</v>
          </cell>
          <cell r="D939" t="str">
            <v>切込砕石40mm級</v>
          </cell>
          <cell r="E939" t="str">
            <v>切込砕石40mm級</v>
          </cell>
          <cell r="F939" t="str">
            <v>材料割増</v>
          </cell>
          <cell r="I939" t="str">
            <v>道土木 複単</v>
          </cell>
          <cell r="J939" t="str">
            <v>材料割増</v>
          </cell>
        </row>
        <row r="940">
          <cell r="B940">
            <v>438</v>
          </cell>
          <cell r="C940" t="str">
            <v>路盤工</v>
          </cell>
          <cell r="D940" t="str">
            <v>路盤工</v>
          </cell>
          <cell r="E940" t="str">
            <v>舗装前提 改築</v>
          </cell>
          <cell r="F940" t="str">
            <v>ｍ3</v>
          </cell>
          <cell r="G940">
            <v>836</v>
          </cell>
          <cell r="H940">
            <v>0.28000000000000003</v>
          </cell>
          <cell r="I940" t="str">
            <v>S10230</v>
          </cell>
          <cell r="J940">
            <v>0.28000000000000003</v>
          </cell>
        </row>
        <row r="941">
          <cell r="C941">
            <v>439</v>
          </cell>
          <cell r="D941" t="str">
            <v>切込砕石80mm級</v>
          </cell>
          <cell r="E941" t="str">
            <v>切込砕石80mm級</v>
          </cell>
          <cell r="F941" t="str">
            <v>材料割増</v>
          </cell>
          <cell r="I941" t="str">
            <v>道土木 複単</v>
          </cell>
          <cell r="J941" t="str">
            <v>材料割増</v>
          </cell>
        </row>
        <row r="942">
          <cell r="B942">
            <v>439</v>
          </cell>
          <cell r="C942" t="str">
            <v>凍上抑制層</v>
          </cell>
          <cell r="D942" t="str">
            <v>凍上抑制層</v>
          </cell>
          <cell r="E942" t="str">
            <v>改築</v>
          </cell>
          <cell r="F942" t="str">
            <v>ｍ3</v>
          </cell>
          <cell r="G942">
            <v>824</v>
          </cell>
          <cell r="H942">
            <v>0.22</v>
          </cell>
          <cell r="I942" t="str">
            <v>S10230</v>
          </cell>
          <cell r="J942">
            <v>0.22</v>
          </cell>
        </row>
        <row r="943">
          <cell r="C943">
            <v>440</v>
          </cell>
          <cell r="D943" t="str">
            <v>切込砕石40mm級</v>
          </cell>
          <cell r="E943" t="str">
            <v>切込砕石40mm級</v>
          </cell>
          <cell r="F943" t="str">
            <v>材料割増</v>
          </cell>
          <cell r="I943" t="str">
            <v>道土木 複単</v>
          </cell>
          <cell r="J943" t="str">
            <v>材料割増</v>
          </cell>
        </row>
        <row r="944">
          <cell r="B944">
            <v>440</v>
          </cell>
          <cell r="C944" t="str">
            <v>装甲路肩路盤</v>
          </cell>
          <cell r="D944" t="str">
            <v>装甲路肩路盤</v>
          </cell>
          <cell r="E944" t="str">
            <v>舗装前提 改築</v>
          </cell>
          <cell r="F944" t="str">
            <v>ｍ3</v>
          </cell>
          <cell r="G944">
            <v>836</v>
          </cell>
          <cell r="H944">
            <v>0.28000000000000003</v>
          </cell>
          <cell r="I944" t="str">
            <v>S10230</v>
          </cell>
          <cell r="J944">
            <v>0.28000000000000003</v>
          </cell>
        </row>
        <row r="947">
          <cell r="B947" t="str">
            <v>番　号</v>
          </cell>
          <cell r="C947" t="str">
            <v>付番号</v>
          </cell>
          <cell r="D947" t="str">
            <v>名　　称</v>
          </cell>
          <cell r="E947" t="str">
            <v>規　　格</v>
          </cell>
          <cell r="F947" t="str">
            <v>単 位</v>
          </cell>
          <cell r="G947" t="str">
            <v>金　　額</v>
          </cell>
          <cell r="H947" t="str">
            <v>特殊製品費</v>
          </cell>
          <cell r="I947" t="str">
            <v>積算根拠</v>
          </cell>
          <cell r="J947" t="str">
            <v>摘　　要</v>
          </cell>
        </row>
        <row r="948">
          <cell r="C948">
            <v>441</v>
          </cell>
          <cell r="D948" t="str">
            <v>場内・管理道路</v>
          </cell>
          <cell r="E948" t="str">
            <v>切込砕石40mm級</v>
          </cell>
          <cell r="F948" t="str">
            <v>道土木 複単</v>
          </cell>
          <cell r="G948" t="str">
            <v>材料割増</v>
          </cell>
          <cell r="I948" t="str">
            <v>道土木 複単</v>
          </cell>
          <cell r="J948" t="str">
            <v>材料割増</v>
          </cell>
        </row>
        <row r="949">
          <cell r="B949">
            <v>441</v>
          </cell>
          <cell r="C949" t="str">
            <v>路盤工</v>
          </cell>
          <cell r="D949" t="str">
            <v>路盤工</v>
          </cell>
          <cell r="E949" t="str">
            <v>取付道路</v>
          </cell>
          <cell r="F949" t="str">
            <v>ｍ3</v>
          </cell>
          <cell r="G949">
            <v>824</v>
          </cell>
          <cell r="H949">
            <v>0.22</v>
          </cell>
          <cell r="I949" t="str">
            <v>S10230</v>
          </cell>
          <cell r="J949">
            <v>0.22</v>
          </cell>
        </row>
        <row r="950">
          <cell r="C950">
            <v>442</v>
          </cell>
          <cell r="D950" t="str">
            <v>車道</v>
          </cell>
          <cell r="E950" t="str">
            <v>車道</v>
          </cell>
          <cell r="F950" t="str">
            <v>材料割増</v>
          </cell>
          <cell r="I950" t="str">
            <v>道土木 複単</v>
          </cell>
          <cell r="J950" t="str">
            <v>材料割増</v>
          </cell>
        </row>
        <row r="951">
          <cell r="B951">
            <v>442</v>
          </cell>
          <cell r="C951" t="str">
            <v>機械舗設工</v>
          </cell>
          <cell r="D951" t="str">
            <v>機械舗設工</v>
          </cell>
          <cell r="E951" t="str">
            <v>4.5m&lt;B</v>
          </cell>
          <cell r="F951" t="str">
            <v>ｍ2</v>
          </cell>
          <cell r="G951">
            <v>177</v>
          </cell>
          <cell r="H951">
            <v>0.08</v>
          </cell>
          <cell r="I951" t="str">
            <v>S11040</v>
          </cell>
          <cell r="J951">
            <v>0.08</v>
          </cell>
        </row>
        <row r="952">
          <cell r="C952">
            <v>443</v>
          </cell>
          <cell r="D952" t="str">
            <v>車道</v>
          </cell>
          <cell r="E952" t="str">
            <v>車道</v>
          </cell>
          <cell r="F952" t="str">
            <v>材料割増</v>
          </cell>
          <cell r="I952" t="str">
            <v>道土木 複単</v>
          </cell>
          <cell r="J952" t="str">
            <v>材料割増</v>
          </cell>
        </row>
        <row r="953">
          <cell r="B953">
            <v>443</v>
          </cell>
          <cell r="C953" t="str">
            <v>機械舗設工</v>
          </cell>
          <cell r="D953" t="str">
            <v>機械舗設工</v>
          </cell>
          <cell r="E953" t="str">
            <v>2.4m&lt;B&lt;=4.5m</v>
          </cell>
          <cell r="F953" t="str">
            <v>ｍ2</v>
          </cell>
          <cell r="G953">
            <v>182</v>
          </cell>
          <cell r="H953">
            <v>0.08</v>
          </cell>
          <cell r="I953" t="str">
            <v>S11040</v>
          </cell>
          <cell r="J953">
            <v>0.08</v>
          </cell>
        </row>
        <row r="954">
          <cell r="C954">
            <v>444</v>
          </cell>
          <cell r="D954" t="str">
            <v>車道</v>
          </cell>
          <cell r="E954" t="str">
            <v>車道</v>
          </cell>
          <cell r="F954" t="str">
            <v>材料割増</v>
          </cell>
          <cell r="I954" t="str">
            <v>道土木 複単</v>
          </cell>
          <cell r="J954" t="str">
            <v>材料割増</v>
          </cell>
        </row>
        <row r="955">
          <cell r="B955">
            <v>444</v>
          </cell>
          <cell r="C955" t="str">
            <v>機械舗設工</v>
          </cell>
          <cell r="D955" t="str">
            <v>機械舗設工</v>
          </cell>
          <cell r="E955" t="str">
            <v>1.6m&lt;B&lt;=2.4m</v>
          </cell>
          <cell r="F955" t="str">
            <v>ｍ2</v>
          </cell>
          <cell r="G955">
            <v>286</v>
          </cell>
          <cell r="H955">
            <v>0.08</v>
          </cell>
          <cell r="I955" t="str">
            <v>S11040</v>
          </cell>
          <cell r="J955">
            <v>0.08</v>
          </cell>
        </row>
        <row r="956">
          <cell r="C956">
            <v>445</v>
          </cell>
          <cell r="D956" t="str">
            <v>歩道</v>
          </cell>
          <cell r="E956" t="str">
            <v>歩道</v>
          </cell>
          <cell r="F956" t="str">
            <v>材料割増</v>
          </cell>
          <cell r="I956" t="str">
            <v>道土木 複単</v>
          </cell>
          <cell r="J956" t="str">
            <v>材料割増</v>
          </cell>
        </row>
        <row r="957">
          <cell r="B957">
            <v>445</v>
          </cell>
          <cell r="C957" t="str">
            <v>機械舗設工</v>
          </cell>
          <cell r="D957" t="str">
            <v>機械舗設工</v>
          </cell>
          <cell r="E957" t="str">
            <v>1.6m&lt;=B</v>
          </cell>
          <cell r="F957" t="str">
            <v>ｍ2</v>
          </cell>
          <cell r="G957">
            <v>286</v>
          </cell>
          <cell r="H957">
            <v>0.08</v>
          </cell>
          <cell r="I957" t="str">
            <v>S11040</v>
          </cell>
          <cell r="J957">
            <v>0.08</v>
          </cell>
        </row>
        <row r="958">
          <cell r="C958">
            <v>446</v>
          </cell>
          <cell r="D958" t="str">
            <v>車道・路肩装甲</v>
          </cell>
          <cell r="E958" t="str">
            <v>車道・路肩装甲</v>
          </cell>
          <cell r="I958" t="str">
            <v>道土木 複単</v>
          </cell>
        </row>
        <row r="959">
          <cell r="B959">
            <v>446</v>
          </cell>
          <cell r="C959" t="str">
            <v>人力舗設</v>
          </cell>
          <cell r="D959" t="str">
            <v>人力舗設</v>
          </cell>
          <cell r="E959" t="str">
            <v>ｔ&lt;=5cm</v>
          </cell>
          <cell r="F959" t="str">
            <v>ｍ2</v>
          </cell>
          <cell r="G959">
            <v>860</v>
          </cell>
          <cell r="I959" t="str">
            <v>S11090</v>
          </cell>
        </row>
        <row r="960">
          <cell r="C960">
            <v>447</v>
          </cell>
          <cell r="D960" t="str">
            <v>道営繕 機械</v>
          </cell>
          <cell r="I960" t="str">
            <v>道営繕 機械</v>
          </cell>
        </row>
        <row r="961">
          <cell r="B961">
            <v>447</v>
          </cell>
          <cell r="C961" t="str">
            <v>ﾎﾟﾘｴﾁﾚﾝ管</v>
          </cell>
          <cell r="D961" t="str">
            <v>ﾎﾟﾘｴﾁﾚﾝ管</v>
          </cell>
          <cell r="E961" t="str">
            <v>φ２５</v>
          </cell>
          <cell r="F961" t="str">
            <v>ｍ</v>
          </cell>
          <cell r="G961">
            <v>430</v>
          </cell>
          <cell r="H961">
            <v>236</v>
          </cell>
          <cell r="I961" t="str">
            <v>P63</v>
          </cell>
        </row>
        <row r="962">
          <cell r="C962">
            <v>448</v>
          </cell>
          <cell r="D962" t="str">
            <v>道営繕 機械</v>
          </cell>
          <cell r="I962" t="str">
            <v>道営繕 機械</v>
          </cell>
        </row>
        <row r="963">
          <cell r="B963">
            <v>448</v>
          </cell>
          <cell r="C963" t="str">
            <v>硬質塩化ﾋﾞﾆﾙ管</v>
          </cell>
          <cell r="D963" t="str">
            <v>硬質塩化ﾋﾞﾆﾙ管</v>
          </cell>
          <cell r="E963" t="str">
            <v>φ２００</v>
          </cell>
          <cell r="F963" t="str">
            <v>ｍ</v>
          </cell>
          <cell r="G963">
            <v>10400</v>
          </cell>
          <cell r="H963">
            <v>10400</v>
          </cell>
          <cell r="I963" t="str">
            <v>P63</v>
          </cell>
        </row>
        <row r="964">
          <cell r="C964">
            <v>449</v>
          </cell>
          <cell r="D964" t="str">
            <v>遠心力</v>
          </cell>
          <cell r="E964" t="str">
            <v>１種  B型</v>
          </cell>
          <cell r="F964" t="str">
            <v>道土木 単価</v>
          </cell>
          <cell r="I964" t="str">
            <v>道土木 単価</v>
          </cell>
        </row>
        <row r="965">
          <cell r="B965">
            <v>449</v>
          </cell>
          <cell r="C965" t="str">
            <v>鉄筋ｺﾝｸﾘ-ﾄ管</v>
          </cell>
          <cell r="D965" t="str">
            <v>鉄筋ｺﾝｸﾘ-ﾄ管</v>
          </cell>
          <cell r="E965" t="str">
            <v>φ1100</v>
          </cell>
          <cell r="F965" t="str">
            <v>ｍ</v>
          </cell>
          <cell r="G965">
            <v>32800</v>
          </cell>
          <cell r="H965">
            <v>32800</v>
          </cell>
          <cell r="I965" t="str">
            <v>P126</v>
          </cell>
        </row>
        <row r="966">
          <cell r="C966">
            <v>450</v>
          </cell>
          <cell r="D966" t="str">
            <v>ﾌﾞﾙﾄﾞ-ｻﾞ21ton</v>
          </cell>
          <cell r="E966" t="str">
            <v>ﾌﾞﾙﾄﾞ-ｻﾞ21ton</v>
          </cell>
          <cell r="F966" t="str">
            <v>良好</v>
          </cell>
          <cell r="I966" t="str">
            <v>道土木 複単</v>
          </cell>
          <cell r="J966" t="str">
            <v>良好</v>
          </cell>
        </row>
        <row r="967">
          <cell r="B967">
            <v>450</v>
          </cell>
          <cell r="C967" t="str">
            <v>機械掘削</v>
          </cell>
          <cell r="D967" t="str">
            <v>機械掘削</v>
          </cell>
          <cell r="E967" t="str">
            <v>L=10m 土砂</v>
          </cell>
          <cell r="F967" t="str">
            <v>ｍ3</v>
          </cell>
          <cell r="G967">
            <v>156</v>
          </cell>
          <cell r="H967" t="str">
            <v>E=0.70</v>
          </cell>
          <cell r="I967" t="str">
            <v>S01040</v>
          </cell>
          <cell r="J967" t="str">
            <v>E=0.70</v>
          </cell>
        </row>
        <row r="968">
          <cell r="C968">
            <v>451</v>
          </cell>
          <cell r="D968" t="str">
            <v>道土木 複単</v>
          </cell>
          <cell r="I968" t="str">
            <v>道土木 複単</v>
          </cell>
        </row>
        <row r="969">
          <cell r="B969">
            <v>451</v>
          </cell>
          <cell r="C969" t="str">
            <v>伐開物積込費</v>
          </cell>
          <cell r="D969" t="str">
            <v>伐開物積込費</v>
          </cell>
          <cell r="E969" t="str">
            <v>ﾊﾞｯｸﾎｳ0.6m3級</v>
          </cell>
          <cell r="F969" t="str">
            <v>ｍ2</v>
          </cell>
          <cell r="G969">
            <v>58</v>
          </cell>
          <cell r="I969" t="str">
            <v>S16180</v>
          </cell>
        </row>
        <row r="970">
          <cell r="C970">
            <v>452</v>
          </cell>
          <cell r="D970" t="str">
            <v>道土木 複単</v>
          </cell>
          <cell r="I970" t="str">
            <v>道土木 複単</v>
          </cell>
        </row>
        <row r="971">
          <cell r="B971">
            <v>452</v>
          </cell>
          <cell r="C971" t="str">
            <v>ﾀﾞﾝﾌﾟﾄﾗｯｸ運転費</v>
          </cell>
          <cell r="D971" t="str">
            <v>ﾀﾞﾝﾌﾟﾄﾗｯｸ運転費</v>
          </cell>
          <cell r="E971" t="str">
            <v>10t</v>
          </cell>
          <cell r="F971" t="str">
            <v>hr</v>
          </cell>
          <cell r="G971">
            <v>6463</v>
          </cell>
          <cell r="I971" t="str">
            <v>S02070</v>
          </cell>
        </row>
        <row r="972">
          <cell r="C972">
            <v>453</v>
          </cell>
          <cell r="D972" t="str">
            <v>仮設道路</v>
          </cell>
          <cell r="E972" t="str">
            <v>道土木 複単</v>
          </cell>
          <cell r="I972" t="str">
            <v>道土木 複単</v>
          </cell>
        </row>
        <row r="973">
          <cell r="B973">
            <v>453</v>
          </cell>
          <cell r="C973" t="str">
            <v>路盤工</v>
          </cell>
          <cell r="D973" t="str">
            <v>路盤工</v>
          </cell>
          <cell r="E973" t="str">
            <v>切込砕石40mm級</v>
          </cell>
          <cell r="F973" t="str">
            <v>ｍ3</v>
          </cell>
          <cell r="G973">
            <v>167</v>
          </cell>
          <cell r="I973" t="str">
            <v>S10350</v>
          </cell>
        </row>
        <row r="974">
          <cell r="C974">
            <v>454</v>
          </cell>
          <cell r="D974" t="str">
            <v>道土木 複単</v>
          </cell>
          <cell r="I974" t="str">
            <v>道土木 複単</v>
          </cell>
        </row>
        <row r="975">
          <cell r="B975">
            <v>454</v>
          </cell>
          <cell r="C975" t="str">
            <v>小段仕上</v>
          </cell>
          <cell r="D975" t="str">
            <v>小段仕上</v>
          </cell>
          <cell r="E975" t="str">
            <v>人力</v>
          </cell>
          <cell r="F975" t="str">
            <v>ｍ2</v>
          </cell>
          <cell r="G975">
            <v>306</v>
          </cell>
          <cell r="I975" t="str">
            <v>S01450</v>
          </cell>
        </row>
        <row r="976">
          <cell r="C976">
            <v>455</v>
          </cell>
          <cell r="D976" t="str">
            <v>ﾌﾞﾙﾄﾞｰｻﾞ21ton</v>
          </cell>
          <cell r="E976" t="str">
            <v>ﾌﾞﾙﾄﾞｰｻﾞ21ton</v>
          </cell>
          <cell r="F976" t="str">
            <v>普通</v>
          </cell>
          <cell r="I976" t="str">
            <v>道土木 複単</v>
          </cell>
          <cell r="J976" t="str">
            <v>普通</v>
          </cell>
        </row>
        <row r="977">
          <cell r="B977">
            <v>455</v>
          </cell>
          <cell r="C977" t="str">
            <v>機械掘削</v>
          </cell>
          <cell r="D977" t="str">
            <v>機械掘削</v>
          </cell>
          <cell r="E977" t="str">
            <v>L=60m 土砂</v>
          </cell>
          <cell r="F977" t="str">
            <v>ｍ3</v>
          </cell>
          <cell r="G977">
            <v>385</v>
          </cell>
          <cell r="H977" t="str">
            <v>E=0.65</v>
          </cell>
          <cell r="I977" t="str">
            <v>S01040</v>
          </cell>
          <cell r="J977" t="str">
            <v>E=0.65</v>
          </cell>
        </row>
        <row r="978">
          <cell r="C978">
            <v>456</v>
          </cell>
          <cell r="D978" t="str">
            <v>ﾌﾞﾙﾄﾞｰｻﾞ21ton</v>
          </cell>
          <cell r="E978" t="str">
            <v>ﾌﾞﾙﾄﾞｰｻﾞ21ton</v>
          </cell>
          <cell r="F978" t="str">
            <v>普通</v>
          </cell>
          <cell r="I978" t="str">
            <v>道土木 複単</v>
          </cell>
          <cell r="J978" t="str">
            <v>普通</v>
          </cell>
        </row>
        <row r="979">
          <cell r="B979">
            <v>456</v>
          </cell>
          <cell r="C979" t="str">
            <v>機械掘削</v>
          </cell>
          <cell r="D979" t="str">
            <v>機械掘削</v>
          </cell>
          <cell r="E979" t="str">
            <v>L=70m 土砂</v>
          </cell>
          <cell r="F979" t="str">
            <v>ｍ3</v>
          </cell>
          <cell r="G979">
            <v>429</v>
          </cell>
          <cell r="H979" t="str">
            <v>E=0.65</v>
          </cell>
          <cell r="I979" t="str">
            <v>S01040</v>
          </cell>
          <cell r="J979" t="str">
            <v>E=0.65</v>
          </cell>
        </row>
        <row r="980">
          <cell r="C980">
            <v>457</v>
          </cell>
          <cell r="D980" t="str">
            <v>再生</v>
          </cell>
          <cell r="E980" t="str">
            <v>歩道</v>
          </cell>
          <cell r="F980" t="str">
            <v xml:space="preserve">  </v>
          </cell>
          <cell r="I980" t="str">
            <v xml:space="preserve">  </v>
          </cell>
        </row>
        <row r="981">
          <cell r="B981">
            <v>457</v>
          </cell>
          <cell r="C981" t="str">
            <v>細粒度ｱｽｺﾝ</v>
          </cell>
          <cell r="D981" t="str">
            <v>細粒度ｱｽｺﾝ</v>
          </cell>
          <cell r="E981" t="str">
            <v>混合率20% t=1cm</v>
          </cell>
          <cell r="F981" t="str">
            <v>ｍ2</v>
          </cell>
          <cell r="G981">
            <v>208</v>
          </cell>
          <cell r="H981">
            <v>208</v>
          </cell>
          <cell r="I981" t="str">
            <v>地区単価</v>
          </cell>
        </row>
        <row r="982">
          <cell r="C982">
            <v>458</v>
          </cell>
          <cell r="D982" t="str">
            <v>道土木 複単</v>
          </cell>
          <cell r="I982" t="str">
            <v>道土木 複単</v>
          </cell>
        </row>
        <row r="983">
          <cell r="B983">
            <v>458</v>
          </cell>
          <cell r="C983" t="str">
            <v>歩道路盤工</v>
          </cell>
          <cell r="D983" t="str">
            <v>歩道路盤工</v>
          </cell>
          <cell r="E983" t="str">
            <v>ｔ=27cm</v>
          </cell>
          <cell r="F983" t="str">
            <v>ｍ2</v>
          </cell>
          <cell r="G983">
            <v>217</v>
          </cell>
          <cell r="I983" t="str">
            <v>P10340</v>
          </cell>
        </row>
        <row r="984">
          <cell r="C984">
            <v>459</v>
          </cell>
          <cell r="D984" t="str">
            <v>建設物価</v>
          </cell>
          <cell r="I984" t="str">
            <v>建設物価</v>
          </cell>
        </row>
        <row r="985">
          <cell r="B985">
            <v>459</v>
          </cell>
          <cell r="C985" t="str">
            <v>硬質塩化ﾋﾞﾆﾙ管</v>
          </cell>
          <cell r="D985" t="str">
            <v>硬質塩化ﾋﾞﾆﾙ管</v>
          </cell>
          <cell r="E985" t="str">
            <v>φ150</v>
          </cell>
          <cell r="F985" t="str">
            <v>ｍ</v>
          </cell>
          <cell r="G985">
            <v>1556</v>
          </cell>
          <cell r="H985">
            <v>1566</v>
          </cell>
          <cell r="I985" t="str">
            <v>８月P581</v>
          </cell>
        </row>
        <row r="986">
          <cell r="C986">
            <v>460</v>
          </cell>
          <cell r="D986" t="str">
            <v>硬質塩化ﾋﾞﾆﾙ管</v>
          </cell>
          <cell r="E986" t="str">
            <v>道土木 複単</v>
          </cell>
          <cell r="I986" t="str">
            <v>道土木 複単</v>
          </cell>
        </row>
        <row r="987">
          <cell r="B987">
            <v>460</v>
          </cell>
          <cell r="C987" t="str">
            <v>布設工</v>
          </cell>
          <cell r="D987" t="str">
            <v>布設工</v>
          </cell>
          <cell r="E987" t="str">
            <v>φ150</v>
          </cell>
          <cell r="F987" t="str">
            <v>ｍ</v>
          </cell>
          <cell r="G987">
            <v>324</v>
          </cell>
          <cell r="I987" t="str">
            <v>P07615</v>
          </cell>
        </row>
        <row r="990">
          <cell r="B990" t="str">
            <v>番　号</v>
          </cell>
          <cell r="C990" t="str">
            <v>付番号</v>
          </cell>
          <cell r="D990" t="str">
            <v>名　　称</v>
          </cell>
          <cell r="E990" t="str">
            <v>規　　格</v>
          </cell>
          <cell r="F990" t="str">
            <v>単 位</v>
          </cell>
          <cell r="G990" t="str">
            <v>金　　額</v>
          </cell>
          <cell r="H990" t="str">
            <v>特殊製品費</v>
          </cell>
          <cell r="I990" t="str">
            <v>積算根拠</v>
          </cell>
          <cell r="J990" t="str">
            <v>摘　　要</v>
          </cell>
        </row>
        <row r="991">
          <cell r="C991" t="str">
            <v/>
          </cell>
          <cell r="D991" t="str">
            <v xml:space="preserve">  </v>
          </cell>
          <cell r="I991" t="str">
            <v xml:space="preserve">  </v>
          </cell>
        </row>
        <row r="992">
          <cell r="B992">
            <v>461</v>
          </cell>
          <cell r="C992" t="str">
            <v xml:space="preserve">  </v>
          </cell>
          <cell r="D992" t="str">
            <v xml:space="preserve">  </v>
          </cell>
          <cell r="F992" t="str">
            <v xml:space="preserve">  </v>
          </cell>
          <cell r="I992" t="str">
            <v xml:space="preserve">  </v>
          </cell>
        </row>
        <row r="993">
          <cell r="C993" t="str">
            <v/>
          </cell>
          <cell r="D993" t="str">
            <v xml:space="preserve">  </v>
          </cell>
          <cell r="I993" t="str">
            <v xml:space="preserve">  </v>
          </cell>
        </row>
        <row r="994">
          <cell r="B994">
            <v>462</v>
          </cell>
          <cell r="C994" t="str">
            <v xml:space="preserve">  </v>
          </cell>
          <cell r="D994" t="str">
            <v xml:space="preserve">  </v>
          </cell>
          <cell r="F994" t="str">
            <v xml:space="preserve">  </v>
          </cell>
          <cell r="I994" t="str">
            <v xml:space="preserve">  </v>
          </cell>
        </row>
        <row r="995">
          <cell r="C995" t="str">
            <v/>
          </cell>
          <cell r="D995" t="str">
            <v xml:space="preserve">  </v>
          </cell>
          <cell r="I995" t="str">
            <v xml:space="preserve">  </v>
          </cell>
        </row>
        <row r="996">
          <cell r="B996">
            <v>463</v>
          </cell>
          <cell r="C996" t="str">
            <v xml:space="preserve">  </v>
          </cell>
          <cell r="D996" t="str">
            <v xml:space="preserve">  </v>
          </cell>
          <cell r="F996" t="str">
            <v xml:space="preserve">  </v>
          </cell>
          <cell r="I996" t="str">
            <v xml:space="preserve">  </v>
          </cell>
        </row>
        <row r="997">
          <cell r="C997" t="str">
            <v/>
          </cell>
          <cell r="D997" t="str">
            <v xml:space="preserve">  </v>
          </cell>
          <cell r="I997" t="str">
            <v xml:space="preserve">  </v>
          </cell>
        </row>
        <row r="998">
          <cell r="B998">
            <v>464</v>
          </cell>
          <cell r="C998" t="str">
            <v xml:space="preserve">  </v>
          </cell>
          <cell r="D998" t="str">
            <v xml:space="preserve">  </v>
          </cell>
          <cell r="F998" t="str">
            <v xml:space="preserve">  </v>
          </cell>
          <cell r="I998" t="str">
            <v xml:space="preserve">  </v>
          </cell>
        </row>
        <row r="999">
          <cell r="C999" t="str">
            <v/>
          </cell>
          <cell r="D999" t="str">
            <v xml:space="preserve">  </v>
          </cell>
          <cell r="I999" t="str">
            <v xml:space="preserve">  </v>
          </cell>
        </row>
        <row r="1000">
          <cell r="B1000">
            <v>465</v>
          </cell>
          <cell r="C1000" t="str">
            <v xml:space="preserve">  </v>
          </cell>
          <cell r="D1000" t="str">
            <v xml:space="preserve">  </v>
          </cell>
          <cell r="F1000" t="str">
            <v xml:space="preserve">  </v>
          </cell>
          <cell r="I1000" t="str">
            <v xml:space="preserve">  </v>
          </cell>
        </row>
        <row r="1001">
          <cell r="C1001" t="str">
            <v/>
          </cell>
          <cell r="D1001" t="str">
            <v xml:space="preserve">  </v>
          </cell>
          <cell r="I1001" t="str">
            <v xml:space="preserve">  </v>
          </cell>
        </row>
        <row r="1002">
          <cell r="B1002">
            <v>466</v>
          </cell>
          <cell r="C1002" t="str">
            <v xml:space="preserve">  </v>
          </cell>
          <cell r="D1002" t="str">
            <v xml:space="preserve">  </v>
          </cell>
          <cell r="F1002" t="str">
            <v xml:space="preserve">  </v>
          </cell>
          <cell r="I1002" t="str">
            <v xml:space="preserve">  </v>
          </cell>
        </row>
        <row r="1003">
          <cell r="C1003" t="str">
            <v/>
          </cell>
          <cell r="D1003" t="str">
            <v xml:space="preserve">  </v>
          </cell>
          <cell r="I1003" t="str">
            <v xml:space="preserve">  </v>
          </cell>
        </row>
        <row r="1004">
          <cell r="B1004">
            <v>467</v>
          </cell>
          <cell r="C1004" t="str">
            <v xml:space="preserve">  </v>
          </cell>
          <cell r="D1004" t="str">
            <v xml:space="preserve">  </v>
          </cell>
          <cell r="F1004" t="str">
            <v xml:space="preserve">  </v>
          </cell>
          <cell r="I1004" t="str">
            <v xml:space="preserve">  </v>
          </cell>
        </row>
        <row r="1005">
          <cell r="C1005" t="str">
            <v/>
          </cell>
          <cell r="D1005" t="str">
            <v xml:space="preserve">  </v>
          </cell>
          <cell r="I1005" t="str">
            <v xml:space="preserve">  </v>
          </cell>
        </row>
        <row r="1006">
          <cell r="B1006">
            <v>468</v>
          </cell>
          <cell r="C1006" t="str">
            <v xml:space="preserve">  </v>
          </cell>
          <cell r="D1006" t="str">
            <v xml:space="preserve">  </v>
          </cell>
          <cell r="F1006" t="str">
            <v xml:space="preserve">  </v>
          </cell>
          <cell r="I1006" t="str">
            <v xml:space="preserve">  </v>
          </cell>
        </row>
        <row r="1007">
          <cell r="C1007" t="str">
            <v/>
          </cell>
          <cell r="D1007" t="str">
            <v xml:space="preserve">  </v>
          </cell>
          <cell r="I1007" t="str">
            <v xml:space="preserve">  </v>
          </cell>
        </row>
        <row r="1008">
          <cell r="B1008">
            <v>469</v>
          </cell>
          <cell r="C1008" t="str">
            <v xml:space="preserve">  </v>
          </cell>
          <cell r="D1008" t="str">
            <v xml:space="preserve">  </v>
          </cell>
          <cell r="F1008" t="str">
            <v xml:space="preserve">  </v>
          </cell>
          <cell r="I1008" t="str">
            <v xml:space="preserve">  </v>
          </cell>
        </row>
        <row r="1009">
          <cell r="C1009" t="str">
            <v/>
          </cell>
          <cell r="D1009" t="str">
            <v xml:space="preserve">  </v>
          </cell>
          <cell r="I1009" t="str">
            <v xml:space="preserve">  </v>
          </cell>
        </row>
        <row r="1010">
          <cell r="B1010">
            <v>470</v>
          </cell>
          <cell r="C1010" t="str">
            <v xml:space="preserve">  </v>
          </cell>
          <cell r="D1010" t="str">
            <v xml:space="preserve">  </v>
          </cell>
          <cell r="F1010" t="str">
            <v xml:space="preserve">  </v>
          </cell>
          <cell r="I1010" t="str">
            <v xml:space="preserve">  </v>
          </cell>
        </row>
        <row r="1011">
          <cell r="C1011" t="str">
            <v/>
          </cell>
          <cell r="D1011" t="str">
            <v xml:space="preserve">  </v>
          </cell>
          <cell r="I1011" t="str">
            <v xml:space="preserve">  </v>
          </cell>
        </row>
        <row r="1012">
          <cell r="B1012">
            <v>471</v>
          </cell>
          <cell r="C1012" t="str">
            <v xml:space="preserve">  </v>
          </cell>
          <cell r="D1012" t="str">
            <v xml:space="preserve">  </v>
          </cell>
          <cell r="F1012" t="str">
            <v xml:space="preserve">  </v>
          </cell>
          <cell r="I1012" t="str">
            <v xml:space="preserve">  </v>
          </cell>
        </row>
        <row r="1013">
          <cell r="C1013" t="str">
            <v/>
          </cell>
          <cell r="D1013" t="str">
            <v xml:space="preserve">  </v>
          </cell>
          <cell r="I1013" t="str">
            <v xml:space="preserve">  </v>
          </cell>
        </row>
        <row r="1014">
          <cell r="B1014">
            <v>472</v>
          </cell>
          <cell r="C1014" t="str">
            <v xml:space="preserve">  </v>
          </cell>
          <cell r="D1014" t="str">
            <v xml:space="preserve">  </v>
          </cell>
          <cell r="F1014" t="str">
            <v xml:space="preserve">  </v>
          </cell>
          <cell r="I1014" t="str">
            <v xml:space="preserve">  </v>
          </cell>
        </row>
        <row r="1015">
          <cell r="C1015" t="str">
            <v/>
          </cell>
          <cell r="D1015" t="str">
            <v xml:space="preserve">  </v>
          </cell>
          <cell r="I1015" t="str">
            <v xml:space="preserve">  </v>
          </cell>
        </row>
        <row r="1016">
          <cell r="B1016">
            <v>473</v>
          </cell>
          <cell r="C1016" t="str">
            <v xml:space="preserve">  </v>
          </cell>
          <cell r="D1016" t="str">
            <v xml:space="preserve">  </v>
          </cell>
          <cell r="F1016" t="str">
            <v xml:space="preserve">  </v>
          </cell>
          <cell r="I1016" t="str">
            <v xml:space="preserve">  </v>
          </cell>
        </row>
        <row r="1017">
          <cell r="C1017" t="str">
            <v/>
          </cell>
          <cell r="D1017" t="str">
            <v xml:space="preserve">  </v>
          </cell>
          <cell r="I1017" t="str">
            <v xml:space="preserve">  </v>
          </cell>
        </row>
        <row r="1018">
          <cell r="B1018">
            <v>474</v>
          </cell>
          <cell r="C1018" t="str">
            <v xml:space="preserve">  </v>
          </cell>
          <cell r="D1018" t="str">
            <v xml:space="preserve">  </v>
          </cell>
          <cell r="F1018" t="str">
            <v xml:space="preserve">  </v>
          </cell>
          <cell r="I1018" t="str">
            <v xml:space="preserve">  </v>
          </cell>
        </row>
        <row r="1019">
          <cell r="C1019" t="str">
            <v/>
          </cell>
          <cell r="D1019" t="str">
            <v xml:space="preserve">  </v>
          </cell>
          <cell r="I1019" t="str">
            <v xml:space="preserve">  </v>
          </cell>
        </row>
        <row r="1020">
          <cell r="B1020">
            <v>475</v>
          </cell>
          <cell r="C1020" t="str">
            <v xml:space="preserve">  </v>
          </cell>
          <cell r="D1020" t="str">
            <v xml:space="preserve">  </v>
          </cell>
          <cell r="F1020" t="str">
            <v xml:space="preserve">  </v>
          </cell>
          <cell r="I1020" t="str">
            <v xml:space="preserve">  </v>
          </cell>
        </row>
        <row r="1021">
          <cell r="C1021" t="str">
            <v/>
          </cell>
          <cell r="D1021" t="str">
            <v xml:space="preserve">  </v>
          </cell>
          <cell r="I1021" t="str">
            <v xml:space="preserve">  </v>
          </cell>
        </row>
        <row r="1022">
          <cell r="B1022">
            <v>476</v>
          </cell>
          <cell r="C1022" t="str">
            <v xml:space="preserve">  </v>
          </cell>
          <cell r="D1022" t="str">
            <v xml:space="preserve">  </v>
          </cell>
          <cell r="F1022" t="str">
            <v xml:space="preserve">  </v>
          </cell>
          <cell r="I1022" t="str">
            <v xml:space="preserve">  </v>
          </cell>
        </row>
        <row r="1023">
          <cell r="C1023" t="str">
            <v/>
          </cell>
          <cell r="D1023" t="str">
            <v xml:space="preserve">  </v>
          </cell>
          <cell r="I1023" t="str">
            <v xml:space="preserve">  </v>
          </cell>
        </row>
        <row r="1024">
          <cell r="B1024">
            <v>477</v>
          </cell>
          <cell r="C1024" t="str">
            <v xml:space="preserve">  </v>
          </cell>
          <cell r="D1024" t="str">
            <v xml:space="preserve">  </v>
          </cell>
          <cell r="F1024" t="str">
            <v xml:space="preserve">  </v>
          </cell>
          <cell r="I1024" t="str">
            <v xml:space="preserve">  </v>
          </cell>
        </row>
        <row r="1025">
          <cell r="C1025" t="str">
            <v/>
          </cell>
          <cell r="D1025" t="str">
            <v xml:space="preserve">  </v>
          </cell>
          <cell r="I1025" t="str">
            <v xml:space="preserve">  </v>
          </cell>
        </row>
        <row r="1026">
          <cell r="B1026">
            <v>478</v>
          </cell>
          <cell r="C1026" t="str">
            <v xml:space="preserve">  </v>
          </cell>
          <cell r="D1026" t="str">
            <v xml:space="preserve">  </v>
          </cell>
          <cell r="F1026" t="str">
            <v xml:space="preserve">  </v>
          </cell>
          <cell r="I1026" t="str">
            <v xml:space="preserve">  </v>
          </cell>
        </row>
        <row r="1027">
          <cell r="C1027" t="str">
            <v/>
          </cell>
          <cell r="D1027" t="str">
            <v xml:space="preserve">  </v>
          </cell>
          <cell r="I1027" t="str">
            <v xml:space="preserve">  </v>
          </cell>
        </row>
        <row r="1028">
          <cell r="B1028">
            <v>479</v>
          </cell>
          <cell r="C1028" t="str">
            <v xml:space="preserve">  </v>
          </cell>
          <cell r="D1028" t="str">
            <v xml:space="preserve">  </v>
          </cell>
          <cell r="F1028" t="str">
            <v xml:space="preserve">  </v>
          </cell>
          <cell r="I1028" t="str">
            <v xml:space="preserve">  </v>
          </cell>
        </row>
        <row r="1029">
          <cell r="C1029" t="str">
            <v/>
          </cell>
          <cell r="D1029" t="str">
            <v xml:space="preserve">  </v>
          </cell>
          <cell r="I1029" t="str">
            <v xml:space="preserve">  </v>
          </cell>
        </row>
        <row r="1030">
          <cell r="B1030">
            <v>480</v>
          </cell>
          <cell r="C1030" t="str">
            <v xml:space="preserve">  </v>
          </cell>
          <cell r="D1030" t="str">
            <v xml:space="preserve">  </v>
          </cell>
          <cell r="F1030" t="str">
            <v xml:space="preserve">  </v>
          </cell>
          <cell r="I1030" t="str">
            <v xml:space="preserve">  </v>
          </cell>
        </row>
      </sheetData>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種目"/>
      <sheetName val="科目"/>
      <sheetName val="中科目"/>
      <sheetName val="細目（参考）"/>
      <sheetName val="別紙明細(参考)"/>
      <sheetName val="別紙(参考・管理棟)"/>
      <sheetName val="別紙(参考・建設環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経費率Q"/>
      <sheetName val="積算"/>
      <sheetName val="下調べ"/>
    </sheetNames>
    <sheetDataSet>
      <sheetData sheetId="0"/>
      <sheetData sheetId="1"/>
      <sheetData sheetId="2"/>
      <sheetData sheetId="3"/>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熱通過率"/>
    </sheetNames>
    <definedNames>
      <definedName name="熱負荷計算に戻る"/>
    </defined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
      <sheetName val="細目"/>
      <sheetName val="別紙明細"/>
      <sheetName val="代価表(仕上)"/>
      <sheetName val="代価表（外構）"/>
    </sheetNames>
    <sheetDataSet>
      <sheetData sheetId="0" refreshError="1"/>
      <sheetData sheetId="1" refreshError="1"/>
      <sheetData sheetId="2" refreshError="1"/>
      <sheetData sheetId="3" refreshError="1"/>
      <sheetData sheetId="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内訳"/>
      <sheetName val="科目内訳"/>
      <sheetName val="種目内訳"/>
      <sheetName val="保温塗装"/>
      <sheetName val="据付費"/>
      <sheetName val="共通費"/>
      <sheetName val="表紙"/>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C000"/>
  </sheetPr>
  <dimension ref="A2:N163"/>
  <sheetViews>
    <sheetView workbookViewId="0"/>
  </sheetViews>
  <sheetFormatPr defaultColWidth="10.625" defaultRowHeight="14.25" outlineLevelCol="1"/>
  <cols>
    <col min="1" max="1" width="30.625" style="1" customWidth="1"/>
    <col min="2" max="2" width="28.625" style="2" customWidth="1"/>
    <col min="3" max="3" width="11.625" style="34" customWidth="1"/>
    <col min="4" max="4" width="6.625" style="25" customWidth="1"/>
    <col min="5" max="5" width="12.625" style="4" customWidth="1"/>
    <col min="6" max="6" width="17.625" style="4" customWidth="1" outlineLevel="1"/>
    <col min="7" max="7" width="16.625" style="1" customWidth="1" outlineLevel="1"/>
    <col min="8" max="8" width="2.375" style="35" customWidth="1" outlineLevel="1"/>
    <col min="9" max="9" width="4.625" style="35" customWidth="1" outlineLevel="1"/>
    <col min="10" max="10" width="3.625" customWidth="1"/>
    <col min="11" max="13" width="10.625" customWidth="1" outlineLevel="1"/>
  </cols>
  <sheetData>
    <row r="2" spans="1:13">
      <c r="D2" s="3"/>
      <c r="G2" s="5"/>
    </row>
    <row r="3" spans="1:13" ht="27.95" customHeight="1">
      <c r="A3" s="6" t="s">
        <v>0</v>
      </c>
      <c r="B3" s="7" t="s">
        <v>1</v>
      </c>
      <c r="C3" s="36" t="s">
        <v>2</v>
      </c>
      <c r="D3" s="8" t="s">
        <v>3</v>
      </c>
      <c r="E3" s="9" t="s">
        <v>4</v>
      </c>
      <c r="F3" s="9" t="s">
        <v>5</v>
      </c>
      <c r="G3" s="1040" t="s">
        <v>6</v>
      </c>
      <c r="H3" s="1040"/>
      <c r="I3" s="1040"/>
      <c r="K3" s="10" t="s">
        <v>7</v>
      </c>
      <c r="L3" s="10" t="s">
        <v>8</v>
      </c>
      <c r="M3" s="10" t="s">
        <v>9</v>
      </c>
    </row>
    <row r="4" spans="1:13" ht="15" customHeight="1">
      <c r="A4" s="11" t="s">
        <v>10</v>
      </c>
      <c r="B4" s="12" t="s">
        <v>10</v>
      </c>
      <c r="C4" s="13"/>
      <c r="D4" s="14"/>
      <c r="E4" s="15"/>
      <c r="F4" s="15"/>
      <c r="G4" s="16" t="s">
        <v>10</v>
      </c>
      <c r="H4" s="37"/>
      <c r="I4" s="38"/>
      <c r="K4" s="17"/>
      <c r="L4" s="17"/>
      <c r="M4" s="17"/>
    </row>
    <row r="5" spans="1:13" ht="15" customHeight="1">
      <c r="A5" s="18"/>
      <c r="B5" s="19"/>
      <c r="C5" s="20"/>
      <c r="D5" s="21"/>
      <c r="E5" s="22"/>
      <c r="F5" s="22">
        <f>ROUND(C5*E5,0)</f>
        <v>0</v>
      </c>
      <c r="G5" s="23" t="s">
        <v>10</v>
      </c>
      <c r="H5" s="39"/>
      <c r="I5" s="40"/>
      <c r="K5" s="24"/>
      <c r="L5" s="24"/>
      <c r="M5" s="24"/>
    </row>
    <row r="6" spans="1:13" ht="15" customHeight="1">
      <c r="A6" s="41"/>
      <c r="B6" s="12"/>
      <c r="C6" s="13"/>
      <c r="D6" s="14"/>
      <c r="E6" s="15"/>
      <c r="F6" s="15"/>
      <c r="G6" s="16" t="s">
        <v>10</v>
      </c>
      <c r="H6" s="37"/>
      <c r="I6" s="38"/>
      <c r="K6" s="17"/>
      <c r="L6" s="17"/>
      <c r="M6" s="17"/>
    </row>
    <row r="7" spans="1:13" ht="15" customHeight="1">
      <c r="A7" s="42"/>
      <c r="B7" s="19"/>
      <c r="C7" s="20"/>
      <c r="D7" s="21"/>
      <c r="E7" s="22"/>
      <c r="F7" s="22">
        <f>ROUND(C7*E7,0)</f>
        <v>0</v>
      </c>
      <c r="G7" s="23"/>
      <c r="H7" s="39"/>
      <c r="I7" s="40"/>
      <c r="K7" s="24"/>
      <c r="L7" s="24"/>
      <c r="M7" s="24"/>
    </row>
    <row r="8" spans="1:13" ht="15" customHeight="1">
      <c r="A8" s="41"/>
      <c r="B8" s="12"/>
      <c r="C8" s="13"/>
      <c r="D8" s="14"/>
      <c r="E8" s="15"/>
      <c r="F8" s="15"/>
      <c r="G8" s="16"/>
      <c r="H8" s="37"/>
      <c r="I8" s="38" t="s">
        <v>10</v>
      </c>
      <c r="K8" s="17"/>
      <c r="L8" s="17"/>
      <c r="M8" s="17"/>
    </row>
    <row r="9" spans="1:13" ht="15" customHeight="1">
      <c r="A9" s="42"/>
      <c r="B9" s="19"/>
      <c r="C9" s="20"/>
      <c r="D9" s="21"/>
      <c r="E9" s="22"/>
      <c r="F9" s="22">
        <f t="shared" ref="F9:F35" si="0">ROUND(C9*E9,0)</f>
        <v>0</v>
      </c>
      <c r="G9" s="23"/>
      <c r="H9" s="39"/>
      <c r="I9" s="40" t="s">
        <v>10</v>
      </c>
      <c r="K9" s="24"/>
      <c r="L9" s="24"/>
      <c r="M9" s="24"/>
    </row>
    <row r="10" spans="1:13" ht="15" customHeight="1">
      <c r="A10" s="41"/>
      <c r="B10" s="12"/>
      <c r="C10" s="43"/>
      <c r="D10" s="14"/>
      <c r="E10" s="15"/>
      <c r="F10" s="15"/>
      <c r="G10" s="16"/>
      <c r="H10" s="37"/>
      <c r="I10" s="38"/>
      <c r="K10" s="17"/>
      <c r="L10" s="17"/>
      <c r="M10" s="17"/>
    </row>
    <row r="11" spans="1:13" ht="15" customHeight="1">
      <c r="A11" s="42"/>
      <c r="B11" s="19"/>
      <c r="C11" s="20"/>
      <c r="D11" s="21"/>
      <c r="E11" s="22"/>
      <c r="F11" s="22">
        <f t="shared" si="0"/>
        <v>0</v>
      </c>
      <c r="G11" s="23"/>
      <c r="H11" s="39"/>
      <c r="I11" s="40"/>
      <c r="K11" s="24"/>
      <c r="L11" s="24"/>
      <c r="M11" s="24"/>
    </row>
    <row r="12" spans="1:13" ht="15" customHeight="1">
      <c r="A12" s="41"/>
      <c r="B12" s="12"/>
      <c r="C12" s="43"/>
      <c r="D12" s="14"/>
      <c r="E12" s="15"/>
      <c r="F12" s="15"/>
      <c r="G12" s="16"/>
      <c r="H12" s="37"/>
      <c r="I12" s="38"/>
      <c r="K12" s="17"/>
      <c r="L12" s="17"/>
      <c r="M12" s="17"/>
    </row>
    <row r="13" spans="1:13" ht="15" customHeight="1">
      <c r="A13" s="42"/>
      <c r="B13" s="19"/>
      <c r="C13" s="20"/>
      <c r="D13" s="21"/>
      <c r="E13" s="22"/>
      <c r="F13" s="22">
        <f t="shared" si="0"/>
        <v>0</v>
      </c>
      <c r="G13" s="23"/>
      <c r="H13" s="39"/>
      <c r="I13" s="44"/>
      <c r="K13" s="24"/>
      <c r="L13" s="24"/>
      <c r="M13" s="24"/>
    </row>
    <row r="14" spans="1:13" ht="15" customHeight="1">
      <c r="A14" s="41"/>
      <c r="B14" s="12"/>
      <c r="C14" s="43"/>
      <c r="D14" s="14"/>
      <c r="E14" s="15"/>
      <c r="F14" s="15"/>
      <c r="G14" s="16"/>
      <c r="H14" s="37"/>
      <c r="I14" s="38"/>
      <c r="K14" s="17"/>
      <c r="L14" s="17"/>
      <c r="M14" s="17"/>
    </row>
    <row r="15" spans="1:13" ht="15" customHeight="1">
      <c r="A15" s="42"/>
      <c r="B15" s="19"/>
      <c r="C15" s="20"/>
      <c r="D15" s="21"/>
      <c r="E15" s="22"/>
      <c r="F15" s="22">
        <f t="shared" si="0"/>
        <v>0</v>
      </c>
      <c r="G15" s="23"/>
      <c r="H15" s="39"/>
      <c r="I15" s="44"/>
      <c r="K15" s="24"/>
      <c r="L15" s="24"/>
      <c r="M15" s="24"/>
    </row>
    <row r="16" spans="1:13" ht="15" customHeight="1">
      <c r="A16" s="41"/>
      <c r="B16" s="12"/>
      <c r="C16" s="43"/>
      <c r="D16" s="14"/>
      <c r="E16" s="15"/>
      <c r="F16" s="15"/>
      <c r="G16" s="16"/>
      <c r="H16" s="37"/>
      <c r="I16" s="38"/>
      <c r="K16" s="17"/>
      <c r="L16" s="17"/>
      <c r="M16" s="17"/>
    </row>
    <row r="17" spans="1:13" ht="15" customHeight="1">
      <c r="A17" s="42"/>
      <c r="B17" s="19"/>
      <c r="C17" s="20"/>
      <c r="D17" s="21"/>
      <c r="E17" s="22"/>
      <c r="F17" s="22">
        <f t="shared" si="0"/>
        <v>0</v>
      </c>
      <c r="G17" s="23"/>
      <c r="H17" s="39"/>
      <c r="I17" s="40"/>
      <c r="K17" s="24"/>
      <c r="L17" s="24"/>
      <c r="M17" s="24"/>
    </row>
    <row r="18" spans="1:13" ht="15" customHeight="1">
      <c r="A18" s="41"/>
      <c r="B18" s="12"/>
      <c r="C18" s="43"/>
      <c r="D18" s="14"/>
      <c r="E18" s="15"/>
      <c r="F18" s="15"/>
      <c r="G18" s="16"/>
      <c r="H18" s="37"/>
      <c r="I18" s="38"/>
      <c r="K18" s="17"/>
      <c r="L18" s="17"/>
      <c r="M18" s="17"/>
    </row>
    <row r="19" spans="1:13" ht="15" customHeight="1">
      <c r="A19" s="42"/>
      <c r="B19" s="19"/>
      <c r="C19" s="20"/>
      <c r="D19" s="21"/>
      <c r="E19" s="22"/>
      <c r="F19" s="22">
        <f t="shared" si="0"/>
        <v>0</v>
      </c>
      <c r="G19" s="23"/>
      <c r="H19" s="39"/>
      <c r="I19" s="40"/>
      <c r="K19" s="24"/>
      <c r="L19" s="24"/>
      <c r="M19" s="24"/>
    </row>
    <row r="20" spans="1:13" ht="15" customHeight="1">
      <c r="A20" s="41"/>
      <c r="B20" s="12"/>
      <c r="C20" s="43"/>
      <c r="D20" s="14"/>
      <c r="E20" s="15"/>
      <c r="F20" s="15"/>
      <c r="G20" s="16"/>
      <c r="H20" s="37"/>
      <c r="I20" s="38"/>
      <c r="K20" s="17"/>
      <c r="L20" s="17"/>
      <c r="M20" s="17"/>
    </row>
    <row r="21" spans="1:13" ht="15" customHeight="1">
      <c r="A21" s="42"/>
      <c r="B21" s="19"/>
      <c r="C21" s="20"/>
      <c r="D21" s="21"/>
      <c r="E21" s="22"/>
      <c r="F21" s="22">
        <f t="shared" si="0"/>
        <v>0</v>
      </c>
      <c r="G21" s="23"/>
      <c r="H21" s="39"/>
      <c r="I21" s="40"/>
      <c r="K21" s="24"/>
      <c r="L21" s="24"/>
      <c r="M21" s="24"/>
    </row>
    <row r="22" spans="1:13" ht="15" customHeight="1">
      <c r="A22" s="41"/>
      <c r="B22" s="12"/>
      <c r="C22" s="43"/>
      <c r="D22" s="14"/>
      <c r="E22" s="15"/>
      <c r="F22" s="15"/>
      <c r="G22" s="16"/>
      <c r="H22" s="37"/>
      <c r="I22" s="38"/>
      <c r="K22" s="17"/>
      <c r="L22" s="17"/>
      <c r="M22" s="17"/>
    </row>
    <row r="23" spans="1:13" ht="15" customHeight="1">
      <c r="A23" s="42"/>
      <c r="B23" s="19"/>
      <c r="C23" s="20"/>
      <c r="D23" s="21"/>
      <c r="E23" s="22"/>
      <c r="F23" s="22">
        <f t="shared" si="0"/>
        <v>0</v>
      </c>
      <c r="G23" s="23"/>
      <c r="H23" s="39"/>
      <c r="I23" s="40"/>
      <c r="K23" s="24"/>
      <c r="L23" s="24"/>
      <c r="M23" s="24"/>
    </row>
    <row r="24" spans="1:13" ht="15" customHeight="1">
      <c r="A24" s="41"/>
      <c r="B24" s="12"/>
      <c r="C24" s="43"/>
      <c r="D24" s="14"/>
      <c r="E24" s="15"/>
      <c r="F24" s="15"/>
      <c r="G24" s="16"/>
      <c r="H24" s="37"/>
      <c r="I24" s="38"/>
      <c r="K24" s="17"/>
      <c r="L24" s="17"/>
      <c r="M24" s="17"/>
    </row>
    <row r="25" spans="1:13" ht="15" customHeight="1">
      <c r="A25" s="42"/>
      <c r="B25" s="19"/>
      <c r="C25" s="20"/>
      <c r="D25" s="21"/>
      <c r="E25" s="22"/>
      <c r="F25" s="22">
        <f t="shared" si="0"/>
        <v>0</v>
      </c>
      <c r="G25" s="23"/>
      <c r="H25" s="39"/>
      <c r="I25" s="40"/>
      <c r="K25" s="24"/>
      <c r="L25" s="24"/>
      <c r="M25" s="24"/>
    </row>
    <row r="26" spans="1:13" ht="15" customHeight="1">
      <c r="A26" s="41"/>
      <c r="B26" s="12"/>
      <c r="C26" s="43"/>
      <c r="D26" s="14"/>
      <c r="E26" s="15"/>
      <c r="F26" s="15"/>
      <c r="G26" s="16"/>
      <c r="H26" s="37"/>
      <c r="I26" s="38"/>
      <c r="K26" s="17"/>
      <c r="L26" s="17"/>
      <c r="M26" s="17"/>
    </row>
    <row r="27" spans="1:13" ht="15" customHeight="1">
      <c r="A27" s="42"/>
      <c r="B27" s="19"/>
      <c r="C27" s="20"/>
      <c r="D27" s="21"/>
      <c r="E27" s="22"/>
      <c r="F27" s="22">
        <f t="shared" si="0"/>
        <v>0</v>
      </c>
      <c r="G27" s="23"/>
      <c r="H27" s="39"/>
      <c r="I27" s="40"/>
      <c r="K27" s="24"/>
      <c r="L27" s="24"/>
      <c r="M27" s="24"/>
    </row>
    <row r="28" spans="1:13" ht="15" customHeight="1">
      <c r="A28" s="41"/>
      <c r="B28" s="12"/>
      <c r="C28" s="43"/>
      <c r="D28" s="14"/>
      <c r="E28" s="15"/>
      <c r="F28" s="15"/>
      <c r="G28" s="16"/>
      <c r="H28" s="37"/>
      <c r="I28" s="38"/>
      <c r="K28" s="17"/>
      <c r="L28" s="17"/>
      <c r="M28" s="17"/>
    </row>
    <row r="29" spans="1:13" ht="15" customHeight="1">
      <c r="A29" s="42"/>
      <c r="B29" s="19"/>
      <c r="C29" s="20"/>
      <c r="D29" s="21"/>
      <c r="E29" s="22"/>
      <c r="F29" s="22">
        <f t="shared" si="0"/>
        <v>0</v>
      </c>
      <c r="G29" s="23"/>
      <c r="H29" s="39"/>
      <c r="I29" s="40"/>
      <c r="K29" s="24"/>
      <c r="L29" s="24"/>
      <c r="M29" s="24"/>
    </row>
    <row r="30" spans="1:13" ht="15" customHeight="1">
      <c r="A30" s="41"/>
      <c r="B30" s="12"/>
      <c r="C30" s="43"/>
      <c r="D30" s="14"/>
      <c r="E30" s="15"/>
      <c r="F30" s="45"/>
      <c r="G30" s="16"/>
      <c r="H30" s="37"/>
      <c r="I30" s="38"/>
      <c r="K30" s="17"/>
      <c r="L30" s="17"/>
      <c r="M30" s="17"/>
    </row>
    <row r="31" spans="1:13" ht="15" customHeight="1">
      <c r="A31" s="42"/>
      <c r="B31" s="19"/>
      <c r="C31" s="20"/>
      <c r="D31" s="21"/>
      <c r="E31" s="22"/>
      <c r="F31" s="46">
        <f t="shared" si="0"/>
        <v>0</v>
      </c>
      <c r="G31" s="23"/>
      <c r="H31" s="39"/>
      <c r="I31" s="40"/>
      <c r="K31" s="24"/>
      <c r="L31" s="24"/>
      <c r="M31" s="24"/>
    </row>
    <row r="32" spans="1:13" ht="15" customHeight="1">
      <c r="A32" s="41"/>
      <c r="B32" s="12"/>
      <c r="C32" s="43"/>
      <c r="D32" s="14"/>
      <c r="E32" s="15"/>
      <c r="F32" s="15"/>
      <c r="G32" s="16"/>
      <c r="H32" s="37"/>
      <c r="I32" s="38"/>
      <c r="K32" s="17"/>
      <c r="L32" s="17"/>
      <c r="M32" s="17"/>
    </row>
    <row r="33" spans="1:13" ht="15" customHeight="1">
      <c r="A33" s="42"/>
      <c r="B33" s="19"/>
      <c r="C33" s="20"/>
      <c r="D33" s="21"/>
      <c r="E33" s="22"/>
      <c r="F33" s="22">
        <f t="shared" si="0"/>
        <v>0</v>
      </c>
      <c r="G33" s="23"/>
      <c r="H33" s="39"/>
      <c r="I33" s="44"/>
      <c r="K33" s="24"/>
      <c r="L33" s="24"/>
      <c r="M33" s="24"/>
    </row>
    <row r="34" spans="1:13" ht="15" customHeight="1">
      <c r="A34" s="41"/>
      <c r="B34" s="12"/>
      <c r="C34" s="43"/>
      <c r="D34" s="14"/>
      <c r="E34" s="15"/>
      <c r="F34" s="15"/>
      <c r="G34" s="16"/>
      <c r="H34" s="37"/>
      <c r="I34" s="38"/>
      <c r="K34" s="17"/>
      <c r="L34" s="17"/>
      <c r="M34" s="17"/>
    </row>
    <row r="35" spans="1:13" ht="15" customHeight="1">
      <c r="A35" s="42"/>
      <c r="B35" s="19"/>
      <c r="C35" s="20"/>
      <c r="D35" s="21"/>
      <c r="E35" s="22"/>
      <c r="F35" s="22">
        <f t="shared" si="0"/>
        <v>0</v>
      </c>
      <c r="G35" s="23"/>
      <c r="H35" s="39"/>
      <c r="I35" s="40"/>
      <c r="K35" s="24"/>
      <c r="L35" s="24"/>
      <c r="M35" s="24"/>
    </row>
    <row r="36" spans="1:13" ht="15" customHeight="1">
      <c r="A36" s="41"/>
      <c r="B36" s="12"/>
      <c r="C36" s="13"/>
      <c r="D36" s="14"/>
      <c r="E36" s="15"/>
      <c r="F36" s="15"/>
      <c r="G36" s="16"/>
      <c r="H36" s="37"/>
      <c r="I36" s="38"/>
      <c r="K36" s="17"/>
      <c r="L36" s="17"/>
      <c r="M36" s="17"/>
    </row>
    <row r="37" spans="1:13" ht="15" customHeight="1">
      <c r="A37" s="42"/>
      <c r="B37" s="19"/>
      <c r="C37" s="20"/>
      <c r="D37" s="21"/>
      <c r="E37" s="22"/>
      <c r="F37" s="22">
        <f>ROUND(C37*E37,0)</f>
        <v>0</v>
      </c>
      <c r="G37" s="23"/>
      <c r="H37" s="39"/>
      <c r="I37" s="40"/>
      <c r="K37" s="24"/>
      <c r="L37" s="24"/>
      <c r="M37" s="24"/>
    </row>
    <row r="38" spans="1:13" ht="15" customHeight="1">
      <c r="A38" s="41"/>
      <c r="B38" s="12"/>
      <c r="C38" s="43"/>
      <c r="D38" s="14"/>
      <c r="E38" s="15"/>
      <c r="F38" s="15"/>
      <c r="G38" s="16"/>
      <c r="H38" s="37"/>
      <c r="I38" s="38"/>
      <c r="K38" s="17"/>
      <c r="L38" s="17"/>
      <c r="M38" s="17"/>
    </row>
    <row r="39" spans="1:13" ht="15" customHeight="1">
      <c r="A39" s="42"/>
      <c r="B39" s="19"/>
      <c r="C39" s="20"/>
      <c r="D39" s="21"/>
      <c r="E39" s="22"/>
      <c r="F39" s="22">
        <f>ROUND(C39*E39,0)</f>
        <v>0</v>
      </c>
      <c r="G39" s="23"/>
      <c r="H39" s="39"/>
      <c r="I39" s="40"/>
      <c r="K39" s="24"/>
      <c r="L39" s="24"/>
      <c r="M39" s="24"/>
    </row>
    <row r="40" spans="1:13" ht="15" customHeight="1">
      <c r="A40" s="41"/>
      <c r="B40" s="12"/>
      <c r="C40" s="43"/>
      <c r="D40" s="14"/>
      <c r="E40" s="15"/>
      <c r="F40" s="15"/>
      <c r="G40" s="16"/>
      <c r="H40" s="37"/>
      <c r="I40" s="38"/>
      <c r="K40" s="17"/>
      <c r="L40" s="17"/>
      <c r="M40" s="17"/>
    </row>
    <row r="41" spans="1:13" ht="15" customHeight="1">
      <c r="A41" s="42"/>
      <c r="B41" s="19"/>
      <c r="C41" s="20"/>
      <c r="D41" s="21"/>
      <c r="E41" s="22"/>
      <c r="F41" s="22">
        <f>ROUND(C41*E41,0)</f>
        <v>0</v>
      </c>
      <c r="G41" s="23"/>
      <c r="H41" s="39"/>
      <c r="I41" s="40"/>
      <c r="K41" s="24"/>
      <c r="L41" s="24"/>
      <c r="M41" s="24"/>
    </row>
    <row r="42" spans="1:13" ht="15" customHeight="1">
      <c r="A42" s="41"/>
      <c r="B42" s="12"/>
      <c r="C42" s="43"/>
      <c r="D42" s="14"/>
      <c r="E42" s="15"/>
      <c r="F42" s="15"/>
      <c r="G42" s="16"/>
      <c r="H42" s="37"/>
      <c r="I42" s="38"/>
      <c r="K42" s="17"/>
      <c r="L42" s="17"/>
      <c r="M42" s="17"/>
    </row>
    <row r="43" spans="1:13" ht="15" customHeight="1">
      <c r="A43" s="42"/>
      <c r="B43" s="19"/>
      <c r="C43" s="20"/>
      <c r="D43" s="21"/>
      <c r="E43" s="22"/>
      <c r="F43" s="22">
        <f>ROUND(C43*E43,0)</f>
        <v>0</v>
      </c>
      <c r="G43" s="23"/>
      <c r="H43" s="39"/>
      <c r="I43" s="40"/>
      <c r="K43" s="24"/>
      <c r="L43" s="24"/>
      <c r="M43" s="24"/>
    </row>
    <row r="44" spans="1:13" ht="15" customHeight="1">
      <c r="A44" s="41"/>
      <c r="B44" s="12"/>
      <c r="C44" s="43"/>
      <c r="D44" s="14"/>
      <c r="E44" s="15"/>
      <c r="F44" s="15"/>
      <c r="G44" s="16"/>
      <c r="H44" s="37"/>
      <c r="I44" s="38"/>
      <c r="K44" s="17"/>
      <c r="L44" s="17"/>
      <c r="M44" s="17"/>
    </row>
    <row r="45" spans="1:13" ht="15" customHeight="1">
      <c r="A45" s="42"/>
      <c r="B45" s="19"/>
      <c r="C45" s="20"/>
      <c r="D45" s="21"/>
      <c r="E45" s="22"/>
      <c r="F45" s="22">
        <f>ROUND(C45*E45,0)</f>
        <v>0</v>
      </c>
      <c r="G45" s="23"/>
      <c r="H45" s="39"/>
      <c r="I45" s="40"/>
      <c r="K45" s="24"/>
      <c r="L45" s="24"/>
      <c r="M45" s="24"/>
    </row>
    <row r="46" spans="1:13" ht="15" customHeight="1">
      <c r="A46" s="41"/>
      <c r="B46" s="12"/>
      <c r="C46" s="13"/>
      <c r="D46" s="14"/>
      <c r="E46" s="15"/>
      <c r="F46" s="15"/>
      <c r="G46" s="47"/>
      <c r="H46" s="37"/>
      <c r="I46" s="38"/>
      <c r="K46" s="17"/>
      <c r="L46" s="17"/>
      <c r="M46" s="17"/>
    </row>
    <row r="47" spans="1:13" ht="15" customHeight="1">
      <c r="A47" s="42"/>
      <c r="B47" s="19"/>
      <c r="C47" s="20"/>
      <c r="D47" s="21"/>
      <c r="E47" s="22"/>
      <c r="F47" s="22">
        <f>ROUND(C47*E47,0)</f>
        <v>0</v>
      </c>
      <c r="G47" s="48"/>
      <c r="H47" s="39"/>
      <c r="I47" s="40"/>
      <c r="K47" s="24"/>
      <c r="L47" s="24"/>
      <c r="M47" s="24"/>
    </row>
    <row r="48" spans="1:13" ht="15" customHeight="1">
      <c r="A48" s="41"/>
      <c r="B48" s="12"/>
      <c r="C48" s="43"/>
      <c r="D48" s="14"/>
      <c r="E48" s="15"/>
      <c r="F48" s="15"/>
      <c r="G48" s="16"/>
      <c r="H48" s="37"/>
      <c r="I48" s="38"/>
      <c r="K48" s="17"/>
      <c r="L48" s="17"/>
      <c r="M48" s="17"/>
    </row>
    <row r="49" spans="1:13" ht="15" customHeight="1">
      <c r="A49" s="42"/>
      <c r="B49" s="19"/>
      <c r="C49" s="20"/>
      <c r="D49" s="21"/>
      <c r="E49" s="22"/>
      <c r="F49" s="22">
        <f>ROUND(C49*E49,0)</f>
        <v>0</v>
      </c>
      <c r="G49" s="23"/>
      <c r="H49" s="39"/>
      <c r="I49" s="40"/>
      <c r="K49" s="24"/>
      <c r="L49" s="24"/>
      <c r="M49" s="24"/>
    </row>
    <row r="50" spans="1:13" ht="15" customHeight="1">
      <c r="A50" s="41"/>
      <c r="B50" s="12"/>
      <c r="C50" s="43"/>
      <c r="D50" s="14"/>
      <c r="E50" s="15"/>
      <c r="F50" s="15"/>
      <c r="G50" s="16"/>
      <c r="H50" s="37"/>
      <c r="I50" s="38"/>
      <c r="K50" s="17"/>
      <c r="L50" s="17"/>
      <c r="M50" s="17"/>
    </row>
    <row r="51" spans="1:13" ht="15" customHeight="1">
      <c r="A51" s="42"/>
      <c r="B51" s="19"/>
      <c r="C51" s="20"/>
      <c r="D51" s="21"/>
      <c r="E51" s="22"/>
      <c r="F51" s="22">
        <f>ROUND(C51*E51,0)</f>
        <v>0</v>
      </c>
      <c r="G51" s="23"/>
      <c r="H51" s="39"/>
      <c r="I51" s="40"/>
      <c r="K51" s="24"/>
      <c r="L51" s="24"/>
      <c r="M51" s="24"/>
    </row>
    <row r="52" spans="1:13" ht="15" customHeight="1">
      <c r="A52" s="41"/>
      <c r="B52" s="12"/>
      <c r="C52" s="43"/>
      <c r="D52" s="14"/>
      <c r="E52" s="15"/>
      <c r="F52" s="15"/>
      <c r="G52" s="16"/>
      <c r="H52" s="37"/>
      <c r="I52" s="38"/>
      <c r="K52" s="17"/>
      <c r="L52" s="17"/>
      <c r="M52" s="17"/>
    </row>
    <row r="53" spans="1:13" ht="15" customHeight="1">
      <c r="A53" s="42"/>
      <c r="B53" s="19"/>
      <c r="C53" s="20"/>
      <c r="D53" s="21"/>
      <c r="E53" s="22"/>
      <c r="F53" s="22">
        <f>ROUND(C53*E53,0)</f>
        <v>0</v>
      </c>
      <c r="G53" s="23"/>
      <c r="H53" s="39"/>
      <c r="I53" s="40"/>
      <c r="K53" s="24"/>
      <c r="L53" s="24"/>
      <c r="M53" s="24"/>
    </row>
    <row r="54" spans="1:13" ht="15" customHeight="1">
      <c r="A54" s="41"/>
      <c r="B54" s="12"/>
      <c r="C54" s="43"/>
      <c r="D54" s="14"/>
      <c r="E54" s="15"/>
      <c r="F54" s="15"/>
      <c r="G54" s="16"/>
      <c r="H54" s="37"/>
      <c r="I54" s="38"/>
      <c r="K54" s="17"/>
      <c r="L54" s="17"/>
      <c r="M54" s="17"/>
    </row>
    <row r="55" spans="1:13" ht="15" customHeight="1">
      <c r="A55" s="42"/>
      <c r="B55" s="19"/>
      <c r="C55" s="20"/>
      <c r="D55" s="21"/>
      <c r="E55" s="22"/>
      <c r="F55" s="22">
        <f>ROUND(C55*E55,0)</f>
        <v>0</v>
      </c>
      <c r="G55" s="23"/>
      <c r="H55" s="39"/>
      <c r="I55" s="40"/>
      <c r="K55" s="24"/>
      <c r="L55" s="24"/>
      <c r="M55" s="24"/>
    </row>
    <row r="56" spans="1:13" ht="15" customHeight="1">
      <c r="A56" s="41"/>
      <c r="B56" s="12"/>
      <c r="C56" s="43"/>
      <c r="D56" s="14"/>
      <c r="E56" s="15"/>
      <c r="F56" s="15"/>
      <c r="G56" s="16"/>
      <c r="H56" s="37"/>
      <c r="I56" s="38"/>
      <c r="K56" s="17"/>
      <c r="L56" s="17"/>
      <c r="M56" s="17"/>
    </row>
    <row r="57" spans="1:13" ht="15" customHeight="1">
      <c r="A57" s="42"/>
      <c r="B57" s="19"/>
      <c r="C57" s="20"/>
      <c r="D57" s="21"/>
      <c r="E57" s="22"/>
      <c r="F57" s="22">
        <f>ROUND(C57*E57,0)</f>
        <v>0</v>
      </c>
      <c r="G57" s="23"/>
      <c r="H57" s="39"/>
      <c r="I57" s="40"/>
      <c r="K57" s="24"/>
      <c r="L57" s="24"/>
      <c r="M57" s="24"/>
    </row>
    <row r="58" spans="1:13" ht="15" customHeight="1">
      <c r="A58" s="41"/>
      <c r="B58" s="12"/>
      <c r="C58" s="43"/>
      <c r="D58" s="14"/>
      <c r="E58" s="15"/>
      <c r="F58" s="15"/>
      <c r="G58" s="16"/>
      <c r="H58" s="37"/>
      <c r="I58" s="38"/>
      <c r="K58" s="17"/>
      <c r="L58" s="17"/>
      <c r="M58" s="17"/>
    </row>
    <row r="59" spans="1:13" ht="15" customHeight="1">
      <c r="A59" s="42"/>
      <c r="B59" s="19"/>
      <c r="C59" s="20"/>
      <c r="D59" s="21"/>
      <c r="E59" s="22"/>
      <c r="F59" s="22">
        <f>ROUND(C59*E59,0)</f>
        <v>0</v>
      </c>
      <c r="G59" s="23"/>
      <c r="H59" s="39"/>
      <c r="I59" s="40"/>
      <c r="K59" s="24"/>
      <c r="L59" s="24"/>
      <c r="M59" s="24"/>
    </row>
    <row r="60" spans="1:13" ht="15" customHeight="1">
      <c r="A60" s="41"/>
      <c r="B60" s="12"/>
      <c r="C60" s="43"/>
      <c r="D60" s="14"/>
      <c r="E60" s="15"/>
      <c r="F60" s="15"/>
      <c r="G60" s="16"/>
      <c r="H60" s="37"/>
      <c r="I60" s="38"/>
      <c r="K60" s="17"/>
      <c r="L60" s="17"/>
      <c r="M60" s="17"/>
    </row>
    <row r="61" spans="1:13" ht="15" customHeight="1">
      <c r="A61" s="42"/>
      <c r="B61" s="19"/>
      <c r="C61" s="20"/>
      <c r="D61" s="21"/>
      <c r="E61" s="22"/>
      <c r="F61" s="22">
        <f>ROUND(C61*E61,0)</f>
        <v>0</v>
      </c>
      <c r="G61" s="23"/>
      <c r="H61" s="39"/>
      <c r="I61" s="40"/>
      <c r="K61" s="24"/>
      <c r="L61" s="24"/>
      <c r="M61" s="24"/>
    </row>
    <row r="62" spans="1:13" ht="15" customHeight="1">
      <c r="A62" s="41"/>
      <c r="B62" s="12"/>
      <c r="C62" s="43"/>
      <c r="D62" s="14"/>
      <c r="E62" s="15"/>
      <c r="F62" s="15"/>
      <c r="G62" s="16"/>
      <c r="H62" s="37"/>
      <c r="I62" s="38"/>
      <c r="K62" s="17"/>
      <c r="L62" s="17"/>
      <c r="M62" s="17"/>
    </row>
    <row r="63" spans="1:13" ht="15" customHeight="1">
      <c r="A63" s="42"/>
      <c r="B63" s="19"/>
      <c r="C63" s="20"/>
      <c r="D63" s="21"/>
      <c r="E63" s="22"/>
      <c r="F63" s="22">
        <f>ROUND(C63*E63,0)</f>
        <v>0</v>
      </c>
      <c r="G63" s="23"/>
      <c r="H63" s="39"/>
      <c r="I63" s="40"/>
      <c r="K63" s="24"/>
      <c r="L63" s="24"/>
      <c r="M63" s="24"/>
    </row>
    <row r="64" spans="1:13" ht="15" customHeight="1">
      <c r="A64" s="41"/>
      <c r="B64" s="12"/>
      <c r="C64" s="43"/>
      <c r="D64" s="14"/>
      <c r="E64" s="15"/>
      <c r="F64" s="15"/>
      <c r="G64" s="16"/>
      <c r="H64" s="37"/>
      <c r="I64" s="38"/>
      <c r="K64" s="17"/>
      <c r="L64" s="17"/>
      <c r="M64" s="17"/>
    </row>
    <row r="65" spans="1:13" ht="15" customHeight="1">
      <c r="A65" s="42"/>
      <c r="B65" s="19"/>
      <c r="C65" s="20"/>
      <c r="D65" s="21"/>
      <c r="E65" s="22"/>
      <c r="F65" s="22">
        <f>ROUND(C65*E65,0)</f>
        <v>0</v>
      </c>
      <c r="G65" s="23"/>
      <c r="H65" s="39"/>
      <c r="I65" s="40"/>
      <c r="K65" s="24"/>
      <c r="L65" s="24"/>
      <c r="M65" s="24"/>
    </row>
    <row r="66" spans="1:13" ht="15" customHeight="1">
      <c r="A66" s="41"/>
      <c r="B66" s="12"/>
      <c r="C66" s="43"/>
      <c r="D66" s="14"/>
      <c r="E66" s="15"/>
      <c r="F66" s="15"/>
      <c r="G66" s="16"/>
      <c r="H66" s="37"/>
      <c r="I66" s="38"/>
      <c r="K66" s="17"/>
      <c r="L66" s="17"/>
      <c r="M66" s="17"/>
    </row>
    <row r="67" spans="1:13" ht="15" customHeight="1">
      <c r="A67" s="42"/>
      <c r="B67" s="19"/>
      <c r="C67" s="20"/>
      <c r="D67" s="21"/>
      <c r="E67" s="22"/>
      <c r="F67" s="22">
        <f>ROUND(C67*E67,0)</f>
        <v>0</v>
      </c>
      <c r="G67" s="23"/>
      <c r="H67" s="39"/>
      <c r="I67" s="40"/>
      <c r="K67" s="24">
        <f>SUM(K38:K65)</f>
        <v>0</v>
      </c>
      <c r="L67" s="24">
        <f>SUM(L38:L65)</f>
        <v>0</v>
      </c>
      <c r="M67" s="24">
        <f>SUM(M38:M65)</f>
        <v>0</v>
      </c>
    </row>
    <row r="68" spans="1:13" ht="15" customHeight="1">
      <c r="A68" s="41"/>
      <c r="B68" s="12"/>
      <c r="C68" s="43"/>
      <c r="D68" s="14"/>
      <c r="E68" s="15"/>
      <c r="F68" s="15"/>
      <c r="G68" s="16"/>
      <c r="H68" s="37"/>
      <c r="I68" s="38"/>
      <c r="K68" s="17"/>
      <c r="L68" s="17"/>
      <c r="M68" s="17"/>
    </row>
    <row r="69" spans="1:13" ht="15" customHeight="1">
      <c r="A69" s="42"/>
      <c r="B69" s="19"/>
      <c r="C69" s="20"/>
      <c r="D69" s="21"/>
      <c r="E69" s="22"/>
      <c r="F69" s="22">
        <f>ROUND(C69*E69,0)</f>
        <v>0</v>
      </c>
      <c r="G69" s="23"/>
      <c r="H69" s="39"/>
      <c r="I69" s="40"/>
      <c r="K69" s="24"/>
      <c r="L69" s="24"/>
      <c r="M69" s="24"/>
    </row>
    <row r="70" spans="1:13" ht="15" customHeight="1">
      <c r="A70" s="41"/>
      <c r="B70" s="12"/>
      <c r="C70" s="43"/>
      <c r="D70" s="14"/>
      <c r="E70" s="15"/>
      <c r="F70" s="15"/>
      <c r="G70" s="16"/>
      <c r="H70" s="37"/>
      <c r="I70" s="38"/>
      <c r="K70" s="17"/>
      <c r="L70" s="17"/>
      <c r="M70" s="17"/>
    </row>
    <row r="71" spans="1:13" ht="15" customHeight="1">
      <c r="A71" s="42"/>
      <c r="B71" s="19"/>
      <c r="C71" s="20"/>
      <c r="D71" s="21"/>
      <c r="E71" s="22"/>
      <c r="F71" s="22">
        <f t="shared" ref="F71:F101" si="1">ROUND(C71*E71,0)</f>
        <v>0</v>
      </c>
      <c r="G71" s="23"/>
      <c r="H71" s="39"/>
      <c r="I71" s="40"/>
      <c r="K71" s="24"/>
      <c r="L71" s="24"/>
      <c r="M71" s="24"/>
    </row>
    <row r="72" spans="1:13" ht="15" customHeight="1">
      <c r="A72" s="41"/>
      <c r="B72" s="12"/>
      <c r="C72" s="43"/>
      <c r="D72" s="14"/>
      <c r="E72" s="15"/>
      <c r="F72" s="15"/>
      <c r="G72" s="16"/>
      <c r="H72" s="37"/>
      <c r="I72" s="38"/>
      <c r="K72" s="17"/>
      <c r="L72" s="17"/>
      <c r="M72" s="17"/>
    </row>
    <row r="73" spans="1:13" ht="15" customHeight="1">
      <c r="A73" s="42"/>
      <c r="B73" s="19"/>
      <c r="C73" s="20"/>
      <c r="D73" s="21"/>
      <c r="E73" s="22"/>
      <c r="F73" s="22">
        <f t="shared" si="1"/>
        <v>0</v>
      </c>
      <c r="G73" s="23"/>
      <c r="H73" s="39"/>
      <c r="I73" s="40"/>
      <c r="K73" s="24"/>
      <c r="L73" s="24"/>
      <c r="M73" s="24"/>
    </row>
    <row r="74" spans="1:13" ht="15" customHeight="1">
      <c r="A74" s="41"/>
      <c r="B74" s="12"/>
      <c r="C74" s="43"/>
      <c r="D74" s="14"/>
      <c r="E74" s="15"/>
      <c r="F74" s="15"/>
      <c r="G74" s="16"/>
      <c r="H74" s="37"/>
      <c r="I74" s="38"/>
      <c r="K74" s="17"/>
      <c r="L74" s="17"/>
      <c r="M74" s="17"/>
    </row>
    <row r="75" spans="1:13" ht="15" customHeight="1">
      <c r="A75" s="42"/>
      <c r="B75" s="19"/>
      <c r="C75" s="20"/>
      <c r="D75" s="21"/>
      <c r="E75" s="22"/>
      <c r="F75" s="22">
        <f t="shared" si="1"/>
        <v>0</v>
      </c>
      <c r="G75" s="23"/>
      <c r="H75" s="39"/>
      <c r="I75" s="40"/>
      <c r="K75" s="24"/>
      <c r="L75" s="24"/>
      <c r="M75" s="24"/>
    </row>
    <row r="76" spans="1:13" ht="15" customHeight="1">
      <c r="A76" s="41"/>
      <c r="B76" s="12"/>
      <c r="C76" s="43"/>
      <c r="D76" s="14"/>
      <c r="E76" s="15"/>
      <c r="F76" s="15"/>
      <c r="G76" s="16"/>
      <c r="H76" s="37"/>
      <c r="I76" s="38"/>
      <c r="K76" s="17"/>
      <c r="L76" s="17"/>
      <c r="M76" s="17"/>
    </row>
    <row r="77" spans="1:13" ht="15" customHeight="1">
      <c r="A77" s="42"/>
      <c r="B77" s="19"/>
      <c r="C77" s="20"/>
      <c r="D77" s="21"/>
      <c r="E77" s="22"/>
      <c r="F77" s="22">
        <f t="shared" si="1"/>
        <v>0</v>
      </c>
      <c r="G77" s="23"/>
      <c r="H77" s="39"/>
      <c r="I77" s="40"/>
      <c r="K77" s="24"/>
      <c r="L77" s="24"/>
      <c r="M77" s="24"/>
    </row>
    <row r="78" spans="1:13" ht="15" customHeight="1">
      <c r="A78" s="41"/>
      <c r="B78" s="12"/>
      <c r="C78" s="43"/>
      <c r="D78" s="14"/>
      <c r="E78" s="15"/>
      <c r="F78" s="15"/>
      <c r="G78" s="16"/>
      <c r="H78" s="37"/>
      <c r="I78" s="38"/>
      <c r="K78" s="17"/>
      <c r="L78" s="17"/>
      <c r="M78" s="17"/>
    </row>
    <row r="79" spans="1:13" ht="15" customHeight="1">
      <c r="A79" s="42"/>
      <c r="B79" s="19"/>
      <c r="C79" s="20"/>
      <c r="D79" s="21"/>
      <c r="E79" s="22"/>
      <c r="F79" s="22">
        <f t="shared" si="1"/>
        <v>0</v>
      </c>
      <c r="G79" s="23"/>
      <c r="H79" s="39"/>
      <c r="I79" s="40"/>
      <c r="K79" s="24"/>
      <c r="L79" s="24"/>
      <c r="M79" s="24"/>
    </row>
    <row r="80" spans="1:13" ht="15" customHeight="1">
      <c r="A80" s="41"/>
      <c r="B80" s="12"/>
      <c r="C80" s="43"/>
      <c r="D80" s="14"/>
      <c r="E80" s="15"/>
      <c r="F80" s="15"/>
      <c r="G80" s="16"/>
      <c r="H80" s="37"/>
      <c r="I80" s="38"/>
      <c r="K80" s="17"/>
      <c r="L80" s="17"/>
      <c r="M80" s="17"/>
    </row>
    <row r="81" spans="1:13" ht="15" customHeight="1">
      <c r="A81" s="42"/>
      <c r="B81" s="19"/>
      <c r="C81" s="20"/>
      <c r="D81" s="21"/>
      <c r="E81" s="22"/>
      <c r="F81" s="22">
        <f t="shared" si="1"/>
        <v>0</v>
      </c>
      <c r="G81" s="23"/>
      <c r="H81" s="39"/>
      <c r="I81" s="40"/>
      <c r="K81" s="24"/>
      <c r="L81" s="24"/>
      <c r="M81" s="24"/>
    </row>
    <row r="82" spans="1:13" ht="15" customHeight="1">
      <c r="A82" s="41"/>
      <c r="B82" s="12"/>
      <c r="C82" s="43"/>
      <c r="D82" s="14"/>
      <c r="E82" s="15"/>
      <c r="F82" s="15"/>
      <c r="G82" s="16"/>
      <c r="H82" s="37"/>
      <c r="I82" s="38"/>
      <c r="K82" s="17"/>
      <c r="L82" s="17"/>
      <c r="M82" s="17"/>
    </row>
    <row r="83" spans="1:13" ht="15" customHeight="1">
      <c r="A83" s="42"/>
      <c r="B83" s="19"/>
      <c r="C83" s="20"/>
      <c r="D83" s="21"/>
      <c r="E83" s="22"/>
      <c r="F83" s="22">
        <f t="shared" si="1"/>
        <v>0</v>
      </c>
      <c r="G83" s="23"/>
      <c r="H83" s="39"/>
      <c r="I83" s="40"/>
      <c r="K83" s="24"/>
      <c r="L83" s="24"/>
      <c r="M83" s="24"/>
    </row>
    <row r="84" spans="1:13" ht="15" customHeight="1">
      <c r="A84" s="41"/>
      <c r="B84" s="12"/>
      <c r="C84" s="43"/>
      <c r="D84" s="14"/>
      <c r="E84" s="15"/>
      <c r="F84" s="15"/>
      <c r="G84" s="16"/>
      <c r="H84" s="37"/>
      <c r="I84" s="38"/>
      <c r="K84" s="17"/>
      <c r="L84" s="17"/>
      <c r="M84" s="17"/>
    </row>
    <row r="85" spans="1:13" ht="15" customHeight="1">
      <c r="A85" s="42"/>
      <c r="B85" s="19"/>
      <c r="C85" s="20"/>
      <c r="D85" s="21"/>
      <c r="E85" s="22"/>
      <c r="F85" s="22">
        <f t="shared" si="1"/>
        <v>0</v>
      </c>
      <c r="G85" s="23"/>
      <c r="H85" s="39"/>
      <c r="I85" s="40"/>
      <c r="K85" s="24"/>
      <c r="L85" s="24"/>
      <c r="M85" s="24"/>
    </row>
    <row r="86" spans="1:13" ht="15" customHeight="1">
      <c r="A86" s="41"/>
      <c r="B86" s="12"/>
      <c r="C86" s="43"/>
      <c r="D86" s="14"/>
      <c r="E86" s="15"/>
      <c r="F86" s="15"/>
      <c r="G86" s="16"/>
      <c r="H86" s="37"/>
      <c r="I86" s="38"/>
      <c r="K86" s="17"/>
      <c r="L86" s="17"/>
      <c r="M86" s="17"/>
    </row>
    <row r="87" spans="1:13" ht="15" customHeight="1">
      <c r="A87" s="42"/>
      <c r="B87" s="19"/>
      <c r="C87" s="20"/>
      <c r="D87" s="21"/>
      <c r="E87" s="22"/>
      <c r="F87" s="22">
        <f t="shared" si="1"/>
        <v>0</v>
      </c>
      <c r="G87" s="23"/>
      <c r="H87" s="39"/>
      <c r="I87" s="40"/>
      <c r="K87" s="24"/>
      <c r="L87" s="24"/>
      <c r="M87" s="24"/>
    </row>
    <row r="88" spans="1:13" ht="15" customHeight="1">
      <c r="A88" s="41"/>
      <c r="B88" s="12"/>
      <c r="C88" s="43"/>
      <c r="D88" s="14"/>
      <c r="E88" s="15"/>
      <c r="F88" s="15"/>
      <c r="G88" s="16"/>
      <c r="H88" s="37"/>
      <c r="I88" s="38"/>
      <c r="K88" s="17"/>
      <c r="L88" s="17"/>
      <c r="M88" s="17"/>
    </row>
    <row r="89" spans="1:13" ht="15" customHeight="1">
      <c r="A89" s="42"/>
      <c r="B89" s="19"/>
      <c r="C89" s="20"/>
      <c r="D89" s="21"/>
      <c r="E89" s="22"/>
      <c r="F89" s="22">
        <f t="shared" si="1"/>
        <v>0</v>
      </c>
      <c r="G89" s="23"/>
      <c r="H89" s="39"/>
      <c r="I89" s="40"/>
      <c r="K89" s="24"/>
      <c r="L89" s="24"/>
      <c r="M89" s="24"/>
    </row>
    <row r="90" spans="1:13" ht="15" customHeight="1">
      <c r="A90" s="41"/>
      <c r="B90" s="12"/>
      <c r="C90" s="43"/>
      <c r="D90" s="14"/>
      <c r="E90" s="15"/>
      <c r="F90" s="15"/>
      <c r="G90" s="16"/>
      <c r="H90" s="37"/>
      <c r="I90" s="38"/>
      <c r="K90" s="17"/>
      <c r="L90" s="17"/>
      <c r="M90" s="17"/>
    </row>
    <row r="91" spans="1:13" ht="15" customHeight="1">
      <c r="A91" s="42"/>
      <c r="B91" s="19"/>
      <c r="C91" s="20"/>
      <c r="D91" s="21"/>
      <c r="E91" s="22"/>
      <c r="F91" s="22">
        <f t="shared" si="1"/>
        <v>0</v>
      </c>
      <c r="G91" s="23"/>
      <c r="H91" s="39"/>
      <c r="I91" s="40"/>
      <c r="K91" s="24"/>
      <c r="L91" s="24"/>
      <c r="M91" s="24"/>
    </row>
    <row r="92" spans="1:13" ht="15" customHeight="1">
      <c r="A92" s="41"/>
      <c r="B92" s="12"/>
      <c r="C92" s="43"/>
      <c r="D92" s="14"/>
      <c r="E92" s="15"/>
      <c r="F92" s="15"/>
      <c r="G92" s="16"/>
      <c r="H92" s="37"/>
      <c r="I92" s="38"/>
      <c r="K92" s="17"/>
      <c r="L92" s="17"/>
      <c r="M92" s="17"/>
    </row>
    <row r="93" spans="1:13" ht="15" customHeight="1">
      <c r="A93" s="42"/>
      <c r="B93" s="19"/>
      <c r="C93" s="20"/>
      <c r="D93" s="21"/>
      <c r="E93" s="22"/>
      <c r="F93" s="22">
        <f t="shared" si="1"/>
        <v>0</v>
      </c>
      <c r="G93" s="23"/>
      <c r="H93" s="39"/>
      <c r="I93" s="40"/>
      <c r="K93" s="24"/>
      <c r="L93" s="24"/>
      <c r="M93" s="24"/>
    </row>
    <row r="94" spans="1:13" ht="15" customHeight="1">
      <c r="A94" s="41"/>
      <c r="B94" s="12"/>
      <c r="C94" s="43"/>
      <c r="D94" s="14"/>
      <c r="E94" s="15"/>
      <c r="F94" s="15"/>
      <c r="G94" s="16"/>
      <c r="H94" s="37"/>
      <c r="I94" s="38"/>
      <c r="K94" s="17"/>
      <c r="L94" s="17"/>
      <c r="M94" s="17"/>
    </row>
    <row r="95" spans="1:13" ht="15" customHeight="1">
      <c r="A95" s="42"/>
      <c r="B95" s="19"/>
      <c r="C95" s="20"/>
      <c r="D95" s="21"/>
      <c r="E95" s="22"/>
      <c r="F95" s="22">
        <f t="shared" si="1"/>
        <v>0</v>
      </c>
      <c r="G95" s="23"/>
      <c r="H95" s="39"/>
      <c r="I95" s="40"/>
      <c r="K95" s="24"/>
      <c r="L95" s="24"/>
      <c r="M95" s="24"/>
    </row>
    <row r="96" spans="1:13" ht="15" customHeight="1">
      <c r="A96" s="41"/>
      <c r="B96" s="12"/>
      <c r="C96" s="43"/>
      <c r="D96" s="14"/>
      <c r="E96" s="15"/>
      <c r="F96" s="15"/>
      <c r="G96" s="16"/>
      <c r="H96" s="37"/>
      <c r="I96" s="38"/>
      <c r="K96" s="17"/>
      <c r="L96" s="17"/>
      <c r="M96" s="17"/>
    </row>
    <row r="97" spans="1:13" ht="15" customHeight="1">
      <c r="A97" s="42"/>
      <c r="B97" s="19"/>
      <c r="C97" s="20"/>
      <c r="D97" s="21"/>
      <c r="E97" s="22"/>
      <c r="F97" s="22">
        <f t="shared" si="1"/>
        <v>0</v>
      </c>
      <c r="G97" s="23"/>
      <c r="H97" s="39"/>
      <c r="I97" s="40"/>
      <c r="K97" s="24"/>
      <c r="L97" s="24"/>
      <c r="M97" s="24"/>
    </row>
    <row r="98" spans="1:13" ht="15" customHeight="1">
      <c r="A98" s="41"/>
      <c r="B98" s="12"/>
      <c r="C98" s="43"/>
      <c r="D98" s="14"/>
      <c r="E98" s="15"/>
      <c r="F98" s="15"/>
      <c r="G98" s="16"/>
      <c r="H98" s="37"/>
      <c r="I98" s="38"/>
      <c r="K98" s="17"/>
      <c r="L98" s="17"/>
      <c r="M98" s="17"/>
    </row>
    <row r="99" spans="1:13" ht="15" customHeight="1">
      <c r="A99" s="42"/>
      <c r="B99" s="19"/>
      <c r="C99" s="20"/>
      <c r="D99" s="21"/>
      <c r="E99" s="22"/>
      <c r="F99" s="22">
        <f t="shared" si="1"/>
        <v>0</v>
      </c>
      <c r="G99" s="23"/>
      <c r="H99" s="39"/>
      <c r="I99" s="40"/>
      <c r="K99" s="24">
        <f>SUM(K70:K97)</f>
        <v>0</v>
      </c>
      <c r="L99" s="24">
        <f>SUM(L70:L97)</f>
        <v>0</v>
      </c>
      <c r="M99" s="24">
        <f>SUM(M70:M97)</f>
        <v>0</v>
      </c>
    </row>
    <row r="100" spans="1:13" ht="15" customHeight="1">
      <c r="A100" s="41"/>
      <c r="B100" s="12"/>
      <c r="C100" s="43"/>
      <c r="D100" s="14"/>
      <c r="E100" s="15"/>
      <c r="F100" s="15"/>
      <c r="G100" s="47"/>
      <c r="H100" s="37"/>
      <c r="I100" s="38"/>
      <c r="K100" s="17"/>
      <c r="L100" s="17"/>
      <c r="M100" s="17"/>
    </row>
    <row r="101" spans="1:13" ht="15" customHeight="1">
      <c r="A101" s="42"/>
      <c r="B101" s="19"/>
      <c r="C101" s="20"/>
      <c r="D101" s="21"/>
      <c r="E101" s="22"/>
      <c r="F101" s="22">
        <f t="shared" si="1"/>
        <v>0</v>
      </c>
      <c r="G101" s="48"/>
      <c r="H101" s="39"/>
      <c r="I101" s="40"/>
      <c r="K101" s="24"/>
      <c r="L101" s="24"/>
      <c r="M101" s="24"/>
    </row>
    <row r="102" spans="1:13" ht="15" customHeight="1">
      <c r="A102" s="41"/>
      <c r="B102" s="12"/>
      <c r="C102" s="43"/>
      <c r="D102" s="14"/>
      <c r="E102" s="15"/>
      <c r="F102" s="15"/>
      <c r="G102" s="16"/>
      <c r="H102" s="37"/>
      <c r="I102" s="38"/>
      <c r="K102" s="17"/>
      <c r="L102" s="17"/>
      <c r="M102" s="17"/>
    </row>
    <row r="103" spans="1:13" ht="15" customHeight="1">
      <c r="A103" s="42"/>
      <c r="B103" s="19"/>
      <c r="C103" s="20"/>
      <c r="D103" s="21"/>
      <c r="E103" s="22"/>
      <c r="F103" s="22">
        <f>ROUND(C103*E103,0)</f>
        <v>0</v>
      </c>
      <c r="G103" s="23"/>
      <c r="H103" s="39"/>
      <c r="I103" s="40"/>
      <c r="K103" s="24"/>
      <c r="L103" s="24"/>
      <c r="M103" s="24"/>
    </row>
    <row r="104" spans="1:13" ht="15" customHeight="1">
      <c r="A104" s="41"/>
      <c r="B104" s="12"/>
      <c r="C104" s="43"/>
      <c r="D104" s="14"/>
      <c r="E104" s="15"/>
      <c r="F104" s="15"/>
      <c r="G104" s="16"/>
      <c r="H104" s="37"/>
      <c r="I104" s="38"/>
      <c r="K104" s="17"/>
      <c r="L104" s="17"/>
      <c r="M104" s="17"/>
    </row>
    <row r="105" spans="1:13" ht="15" customHeight="1">
      <c r="A105" s="42"/>
      <c r="B105" s="19"/>
      <c r="C105" s="20"/>
      <c r="D105" s="21"/>
      <c r="E105" s="22"/>
      <c r="F105" s="22">
        <f t="shared" ref="F105:F129" si="2">ROUND(C105*E105,0)</f>
        <v>0</v>
      </c>
      <c r="G105" s="23"/>
      <c r="H105" s="39"/>
      <c r="I105" s="40"/>
      <c r="K105" s="24"/>
      <c r="L105" s="24"/>
      <c r="M105" s="24"/>
    </row>
    <row r="106" spans="1:13" ht="15" customHeight="1">
      <c r="A106" s="41"/>
      <c r="B106" s="12"/>
      <c r="C106" s="43"/>
      <c r="D106" s="14"/>
      <c r="E106" s="15"/>
      <c r="F106" s="15"/>
      <c r="G106" s="16"/>
      <c r="H106" s="37"/>
      <c r="I106" s="38"/>
      <c r="K106" s="17"/>
      <c r="L106" s="17"/>
      <c r="M106" s="17"/>
    </row>
    <row r="107" spans="1:13" ht="15" customHeight="1">
      <c r="A107" s="42"/>
      <c r="B107" s="19"/>
      <c r="C107" s="20"/>
      <c r="D107" s="21"/>
      <c r="E107" s="22"/>
      <c r="F107" s="22">
        <f t="shared" si="2"/>
        <v>0</v>
      </c>
      <c r="G107" s="23"/>
      <c r="H107" s="39"/>
      <c r="I107" s="40"/>
      <c r="K107" s="24"/>
      <c r="L107" s="24"/>
      <c r="M107" s="24"/>
    </row>
    <row r="108" spans="1:13" ht="15" customHeight="1">
      <c r="A108" s="41"/>
      <c r="B108" s="12"/>
      <c r="C108" s="43"/>
      <c r="D108" s="14"/>
      <c r="E108" s="15"/>
      <c r="F108" s="15"/>
      <c r="G108" s="16"/>
      <c r="H108" s="37"/>
      <c r="I108" s="38"/>
      <c r="K108" s="17"/>
      <c r="L108" s="17"/>
      <c r="M108" s="17"/>
    </row>
    <row r="109" spans="1:13" ht="15" customHeight="1">
      <c r="A109" s="42"/>
      <c r="B109" s="19"/>
      <c r="C109" s="20"/>
      <c r="D109" s="21"/>
      <c r="E109" s="22"/>
      <c r="F109" s="22">
        <f t="shared" si="2"/>
        <v>0</v>
      </c>
      <c r="G109" s="23"/>
      <c r="H109" s="39"/>
      <c r="I109" s="40"/>
      <c r="K109" s="24"/>
      <c r="L109" s="24"/>
      <c r="M109" s="24"/>
    </row>
    <row r="110" spans="1:13" ht="15" customHeight="1">
      <c r="A110" s="41"/>
      <c r="B110" s="12"/>
      <c r="C110" s="43"/>
      <c r="D110" s="14"/>
      <c r="E110" s="15"/>
      <c r="F110" s="15"/>
      <c r="G110" s="16"/>
      <c r="H110" s="37"/>
      <c r="I110" s="38"/>
      <c r="K110" s="17"/>
      <c r="L110" s="17"/>
      <c r="M110" s="17"/>
    </row>
    <row r="111" spans="1:13" ht="15" customHeight="1">
      <c r="A111" s="42"/>
      <c r="B111" s="19"/>
      <c r="C111" s="20"/>
      <c r="D111" s="21"/>
      <c r="E111" s="22"/>
      <c r="F111" s="22">
        <f>ROUND(C111*E111,0)</f>
        <v>0</v>
      </c>
      <c r="G111" s="23"/>
      <c r="H111" s="39"/>
      <c r="I111" s="40"/>
      <c r="K111" s="24"/>
      <c r="L111" s="24"/>
      <c r="M111" s="24"/>
    </row>
    <row r="112" spans="1:13" ht="15" customHeight="1">
      <c r="A112" s="41"/>
      <c r="B112" s="12"/>
      <c r="C112" s="43"/>
      <c r="D112" s="14"/>
      <c r="E112" s="15"/>
      <c r="F112" s="15"/>
      <c r="G112" s="16"/>
      <c r="H112" s="37"/>
      <c r="I112" s="38"/>
      <c r="K112" s="17"/>
      <c r="L112" s="17"/>
      <c r="M112" s="17"/>
    </row>
    <row r="113" spans="1:13" ht="15" customHeight="1">
      <c r="A113" s="42"/>
      <c r="B113" s="19"/>
      <c r="C113" s="20"/>
      <c r="D113" s="21"/>
      <c r="E113" s="22"/>
      <c r="F113" s="22">
        <f t="shared" si="2"/>
        <v>0</v>
      </c>
      <c r="G113" s="23"/>
      <c r="H113" s="39"/>
      <c r="I113" s="44"/>
      <c r="K113" s="24"/>
      <c r="L113" s="24"/>
      <c r="M113" s="24"/>
    </row>
    <row r="114" spans="1:13" ht="15" customHeight="1">
      <c r="A114" s="41"/>
      <c r="B114" s="12"/>
      <c r="C114" s="43"/>
      <c r="D114" s="14"/>
      <c r="E114" s="15"/>
      <c r="F114" s="15"/>
      <c r="G114" s="16"/>
      <c r="H114" s="37"/>
      <c r="I114" s="38"/>
      <c r="K114" s="17"/>
      <c r="L114" s="17"/>
      <c r="M114" s="17"/>
    </row>
    <row r="115" spans="1:13" ht="15" customHeight="1">
      <c r="A115" s="42"/>
      <c r="B115" s="19"/>
      <c r="C115" s="20"/>
      <c r="D115" s="21"/>
      <c r="E115" s="22"/>
      <c r="F115" s="22">
        <f t="shared" si="2"/>
        <v>0</v>
      </c>
      <c r="G115" s="23"/>
      <c r="H115" s="39"/>
      <c r="I115" s="44"/>
      <c r="K115" s="24"/>
      <c r="L115" s="24"/>
      <c r="M115" s="24"/>
    </row>
    <row r="116" spans="1:13" ht="15" customHeight="1">
      <c r="A116" s="41"/>
      <c r="B116" s="12"/>
      <c r="C116" s="43"/>
      <c r="D116" s="14"/>
      <c r="E116" s="15"/>
      <c r="F116" s="15"/>
      <c r="G116" s="16"/>
      <c r="H116" s="37"/>
      <c r="I116" s="38"/>
      <c r="K116" s="17"/>
      <c r="L116" s="17"/>
      <c r="M116" s="17"/>
    </row>
    <row r="117" spans="1:13" ht="15" customHeight="1">
      <c r="A117" s="42"/>
      <c r="B117" s="19"/>
      <c r="C117" s="20"/>
      <c r="D117" s="21"/>
      <c r="E117" s="22"/>
      <c r="F117" s="22">
        <f t="shared" si="2"/>
        <v>0</v>
      </c>
      <c r="G117" s="23"/>
      <c r="H117" s="39"/>
      <c r="I117" s="40"/>
      <c r="K117" s="24"/>
      <c r="L117" s="24"/>
      <c r="M117" s="24"/>
    </row>
    <row r="118" spans="1:13" ht="15" customHeight="1">
      <c r="A118" s="41"/>
      <c r="B118" s="12"/>
      <c r="C118" s="43"/>
      <c r="D118" s="14"/>
      <c r="E118" s="15"/>
      <c r="F118" s="15"/>
      <c r="G118" s="16"/>
      <c r="H118" s="37"/>
      <c r="I118" s="38"/>
      <c r="K118" s="17"/>
      <c r="L118" s="17"/>
      <c r="M118" s="17"/>
    </row>
    <row r="119" spans="1:13" ht="15" customHeight="1">
      <c r="A119" s="42"/>
      <c r="B119" s="19"/>
      <c r="C119" s="20"/>
      <c r="D119" s="21"/>
      <c r="E119" s="22"/>
      <c r="F119" s="22">
        <f t="shared" si="2"/>
        <v>0</v>
      </c>
      <c r="G119" s="23"/>
      <c r="H119" s="39"/>
      <c r="I119" s="40"/>
      <c r="K119" s="24"/>
      <c r="L119" s="24"/>
      <c r="M119" s="24"/>
    </row>
    <row r="120" spans="1:13" ht="15" customHeight="1">
      <c r="A120" s="41"/>
      <c r="B120" s="12"/>
      <c r="C120" s="43"/>
      <c r="D120" s="14"/>
      <c r="E120" s="15"/>
      <c r="F120" s="15"/>
      <c r="G120" s="16"/>
      <c r="H120" s="37"/>
      <c r="I120" s="38"/>
      <c r="K120" s="17"/>
      <c r="L120" s="17"/>
      <c r="M120" s="17"/>
    </row>
    <row r="121" spans="1:13" ht="15" customHeight="1">
      <c r="A121" s="42"/>
      <c r="B121" s="19"/>
      <c r="C121" s="20"/>
      <c r="D121" s="21"/>
      <c r="E121" s="22"/>
      <c r="F121" s="22">
        <f t="shared" si="2"/>
        <v>0</v>
      </c>
      <c r="G121" s="23"/>
      <c r="H121" s="39"/>
      <c r="I121" s="44"/>
      <c r="K121" s="24"/>
      <c r="L121" s="24"/>
      <c r="M121" s="24"/>
    </row>
    <row r="122" spans="1:13" ht="15" customHeight="1">
      <c r="A122" s="41"/>
      <c r="B122" s="12"/>
      <c r="C122" s="43"/>
      <c r="D122" s="14"/>
      <c r="E122" s="15"/>
      <c r="F122" s="15"/>
      <c r="G122" s="16"/>
      <c r="H122" s="37"/>
      <c r="I122" s="38"/>
      <c r="K122" s="17"/>
      <c r="L122" s="17"/>
      <c r="M122" s="17"/>
    </row>
    <row r="123" spans="1:13" ht="15" customHeight="1">
      <c r="A123" s="42"/>
      <c r="B123" s="19"/>
      <c r="C123" s="20"/>
      <c r="D123" s="21"/>
      <c r="E123" s="22"/>
      <c r="F123" s="22">
        <f t="shared" si="2"/>
        <v>0</v>
      </c>
      <c r="G123" s="23"/>
      <c r="H123" s="39"/>
      <c r="I123" s="44"/>
      <c r="K123" s="24"/>
      <c r="L123" s="24"/>
      <c r="M123" s="24"/>
    </row>
    <row r="124" spans="1:13" ht="15" customHeight="1">
      <c r="A124" s="41"/>
      <c r="B124" s="12"/>
      <c r="C124" s="43"/>
      <c r="D124" s="14"/>
      <c r="E124" s="15"/>
      <c r="F124" s="15"/>
      <c r="G124" s="16"/>
      <c r="H124" s="37"/>
      <c r="I124" s="38"/>
      <c r="K124" s="17"/>
      <c r="L124" s="17"/>
      <c r="M124" s="17"/>
    </row>
    <row r="125" spans="1:13" ht="15" customHeight="1">
      <c r="A125" s="42"/>
      <c r="B125" s="19"/>
      <c r="C125" s="20"/>
      <c r="D125" s="21"/>
      <c r="E125" s="22"/>
      <c r="F125" s="22">
        <f t="shared" si="2"/>
        <v>0</v>
      </c>
      <c r="G125" s="23"/>
      <c r="H125" s="39"/>
      <c r="I125" s="44"/>
      <c r="K125" s="24"/>
      <c r="L125" s="24"/>
      <c r="M125" s="24"/>
    </row>
    <row r="126" spans="1:13" ht="15" customHeight="1">
      <c r="A126" s="41"/>
      <c r="B126" s="12"/>
      <c r="C126" s="43"/>
      <c r="D126" s="14"/>
      <c r="E126" s="15"/>
      <c r="F126" s="15"/>
      <c r="G126" s="16"/>
      <c r="H126" s="37"/>
      <c r="I126" s="38"/>
      <c r="K126" s="17"/>
      <c r="L126" s="17"/>
      <c r="M126" s="17"/>
    </row>
    <row r="127" spans="1:13" ht="15" customHeight="1">
      <c r="A127" s="42"/>
      <c r="B127" s="19"/>
      <c r="C127" s="20"/>
      <c r="D127" s="21"/>
      <c r="E127" s="22"/>
      <c r="F127" s="22">
        <f t="shared" si="2"/>
        <v>0</v>
      </c>
      <c r="G127" s="23"/>
      <c r="H127" s="39"/>
      <c r="I127" s="44"/>
      <c r="K127" s="24"/>
      <c r="L127" s="24"/>
      <c r="M127" s="24"/>
    </row>
    <row r="128" spans="1:13" ht="15" customHeight="1">
      <c r="A128" s="41"/>
      <c r="B128" s="12"/>
      <c r="C128" s="43"/>
      <c r="D128" s="14"/>
      <c r="E128" s="15"/>
      <c r="F128" s="15"/>
      <c r="G128" s="16"/>
      <c r="H128" s="37"/>
      <c r="I128" s="38"/>
      <c r="K128" s="17"/>
      <c r="L128" s="17"/>
      <c r="M128" s="17"/>
    </row>
    <row r="129" spans="1:14" ht="15" customHeight="1">
      <c r="A129" s="42"/>
      <c r="B129" s="19"/>
      <c r="C129" s="20"/>
      <c r="D129" s="21"/>
      <c r="E129" s="22"/>
      <c r="F129" s="22">
        <f t="shared" si="2"/>
        <v>0</v>
      </c>
      <c r="G129" s="23"/>
      <c r="H129" s="39"/>
      <c r="I129" s="44"/>
      <c r="K129" s="24"/>
      <c r="L129" s="24"/>
      <c r="M129" s="24"/>
    </row>
    <row r="130" spans="1:14" ht="15" customHeight="1">
      <c r="A130" s="41"/>
      <c r="B130" s="12"/>
      <c r="C130" s="13"/>
      <c r="D130" s="14"/>
      <c r="E130" s="15"/>
      <c r="F130" s="15"/>
      <c r="G130" s="16"/>
      <c r="H130" s="37"/>
      <c r="I130" s="38"/>
      <c r="K130" s="17"/>
      <c r="L130" s="17"/>
      <c r="M130" s="17"/>
    </row>
    <row r="131" spans="1:14" ht="15" customHeight="1">
      <c r="A131" s="42"/>
      <c r="B131" s="19"/>
      <c r="C131" s="20"/>
      <c r="D131" s="21"/>
      <c r="E131" s="22"/>
      <c r="F131" s="22">
        <f>ROUND(C131*E131,0)</f>
        <v>0</v>
      </c>
      <c r="G131" s="23"/>
      <c r="H131" s="39"/>
      <c r="I131" s="40"/>
      <c r="K131" s="24">
        <f>SUM(K102:K129)</f>
        <v>0</v>
      </c>
      <c r="L131" s="24">
        <f>SUM(L102:L129)</f>
        <v>0</v>
      </c>
      <c r="M131" s="24">
        <f>SUM(M102:M129)</f>
        <v>0</v>
      </c>
    </row>
    <row r="132" spans="1:14" ht="15" customHeight="1">
      <c r="A132" s="41"/>
      <c r="B132" s="12"/>
      <c r="C132" s="49"/>
      <c r="D132" s="14"/>
      <c r="E132" s="15"/>
      <c r="F132" s="50"/>
      <c r="G132" s="16"/>
      <c r="H132" s="37"/>
      <c r="I132" s="38"/>
      <c r="K132" s="17"/>
      <c r="L132" s="17"/>
      <c r="M132" s="17"/>
    </row>
    <row r="133" spans="1:14" ht="15" customHeight="1">
      <c r="A133" s="42"/>
      <c r="B133" s="19"/>
      <c r="C133" s="20"/>
      <c r="D133" s="21"/>
      <c r="E133" s="22"/>
      <c r="F133" s="22">
        <f>ROUND(C133*E133,0)</f>
        <v>0</v>
      </c>
      <c r="G133" s="23"/>
      <c r="H133" s="39"/>
      <c r="I133" s="40"/>
      <c r="K133" s="24"/>
      <c r="L133" s="24"/>
      <c r="M133" s="24"/>
      <c r="N133" t="s">
        <v>26</v>
      </c>
    </row>
    <row r="134" spans="1:14" ht="15" customHeight="1">
      <c r="A134" s="41"/>
      <c r="B134" s="12"/>
      <c r="C134" s="13"/>
      <c r="D134" s="14"/>
      <c r="E134" s="15"/>
      <c r="F134" s="15"/>
      <c r="G134" s="16"/>
      <c r="H134" s="37"/>
      <c r="I134" s="38"/>
      <c r="K134" s="17"/>
      <c r="L134" s="17"/>
      <c r="M134" s="17"/>
    </row>
    <row r="135" spans="1:14" ht="15" customHeight="1">
      <c r="A135" s="42"/>
      <c r="B135" s="19"/>
      <c r="C135" s="20"/>
      <c r="D135" s="21"/>
      <c r="E135" s="22"/>
      <c r="F135" s="22">
        <f>ROUND(C135*E135,0)</f>
        <v>0</v>
      </c>
      <c r="G135" s="23"/>
      <c r="H135" s="39"/>
      <c r="I135" s="40"/>
      <c r="K135" s="24"/>
      <c r="L135" s="24"/>
      <c r="M135" s="24"/>
    </row>
    <row r="136" spans="1:14" ht="15" customHeight="1">
      <c r="A136" s="41"/>
      <c r="B136" s="12"/>
      <c r="C136" s="13"/>
      <c r="D136" s="14"/>
      <c r="E136" s="15"/>
      <c r="F136" s="15"/>
      <c r="G136" s="16"/>
      <c r="H136" s="37"/>
      <c r="I136" s="38"/>
      <c r="K136" s="17"/>
      <c r="L136" s="17"/>
      <c r="M136" s="17"/>
    </row>
    <row r="137" spans="1:14" ht="15" customHeight="1">
      <c r="A137" s="42"/>
      <c r="B137" s="19"/>
      <c r="C137" s="20"/>
      <c r="D137" s="21"/>
      <c r="E137" s="22"/>
      <c r="F137" s="22">
        <f>ROUND(C137*E137,0)</f>
        <v>0</v>
      </c>
      <c r="G137" s="23"/>
      <c r="H137" s="39"/>
      <c r="I137" s="40"/>
      <c r="K137" s="24"/>
      <c r="L137" s="24"/>
      <c r="M137" s="24"/>
    </row>
    <row r="138" spans="1:14" ht="15" customHeight="1">
      <c r="A138" s="41"/>
      <c r="B138" s="12"/>
      <c r="C138" s="13"/>
      <c r="D138" s="14"/>
      <c r="E138" s="15"/>
      <c r="F138" s="15"/>
      <c r="G138" s="16"/>
      <c r="H138" s="37"/>
      <c r="I138" s="38"/>
      <c r="K138" s="17"/>
      <c r="L138" s="17"/>
      <c r="M138" s="17"/>
    </row>
    <row r="139" spans="1:14" ht="15" customHeight="1">
      <c r="A139" s="42"/>
      <c r="B139" s="19"/>
      <c r="C139" s="20"/>
      <c r="D139" s="21"/>
      <c r="E139" s="22"/>
      <c r="F139" s="22">
        <f>ROUND(C139*E139,0)</f>
        <v>0</v>
      </c>
      <c r="G139" s="23"/>
      <c r="H139" s="39"/>
      <c r="I139" s="40"/>
      <c r="K139" s="24"/>
      <c r="L139" s="24"/>
      <c r="M139" s="24"/>
    </row>
    <row r="140" spans="1:14" ht="15" customHeight="1">
      <c r="A140" s="41"/>
      <c r="B140" s="12"/>
      <c r="C140" s="13"/>
      <c r="D140" s="14"/>
      <c r="E140" s="15"/>
      <c r="F140" s="15"/>
      <c r="G140" s="16"/>
      <c r="H140" s="37"/>
      <c r="I140" s="38"/>
      <c r="K140" s="17"/>
      <c r="L140" s="17"/>
      <c r="M140" s="17"/>
    </row>
    <row r="141" spans="1:14" ht="15" customHeight="1">
      <c r="A141" s="42"/>
      <c r="B141" s="19"/>
      <c r="C141" s="20"/>
      <c r="D141" s="21"/>
      <c r="E141" s="22"/>
      <c r="F141" s="22">
        <f>ROUND(C141*E141,0)</f>
        <v>0</v>
      </c>
      <c r="G141" s="23"/>
      <c r="H141" s="39"/>
      <c r="I141" s="40"/>
      <c r="K141" s="24"/>
      <c r="L141" s="24"/>
      <c r="M141" s="24"/>
    </row>
    <row r="142" spans="1:14" ht="15" customHeight="1">
      <c r="A142" s="41"/>
      <c r="B142" s="12"/>
      <c r="C142" s="13"/>
      <c r="D142" s="14"/>
      <c r="E142" s="15"/>
      <c r="F142" s="15"/>
      <c r="G142" s="16"/>
      <c r="H142" s="37"/>
      <c r="I142" s="38"/>
      <c r="K142" s="17"/>
      <c r="L142" s="17"/>
      <c r="M142" s="17"/>
    </row>
    <row r="143" spans="1:14" ht="15" customHeight="1">
      <c r="A143" s="42"/>
      <c r="B143" s="19"/>
      <c r="C143" s="20"/>
      <c r="D143" s="21"/>
      <c r="E143" s="22"/>
      <c r="F143" s="22">
        <f>ROUND(C143*E143,0)</f>
        <v>0</v>
      </c>
      <c r="G143" s="23"/>
      <c r="H143" s="39"/>
      <c r="I143" s="40"/>
      <c r="K143" s="24"/>
      <c r="L143" s="24"/>
      <c r="M143" s="24"/>
    </row>
    <row r="144" spans="1:14" ht="15" customHeight="1">
      <c r="A144" s="41"/>
      <c r="B144" s="12"/>
      <c r="C144" s="13"/>
      <c r="D144" s="14"/>
      <c r="E144" s="15"/>
      <c r="F144" s="15"/>
      <c r="G144" s="16"/>
      <c r="H144" s="37"/>
      <c r="I144" s="38"/>
      <c r="K144" s="17"/>
      <c r="L144" s="17"/>
      <c r="M144" s="17"/>
    </row>
    <row r="145" spans="1:13" ht="15" customHeight="1">
      <c r="A145" s="42"/>
      <c r="B145" s="19"/>
      <c r="C145" s="20"/>
      <c r="D145" s="21"/>
      <c r="E145" s="22"/>
      <c r="F145" s="22">
        <f>ROUND(C145*E145,0)</f>
        <v>0</v>
      </c>
      <c r="G145" s="23"/>
      <c r="H145" s="39"/>
      <c r="I145" s="40"/>
      <c r="K145" s="24"/>
      <c r="L145" s="24"/>
      <c r="M145" s="24"/>
    </row>
    <row r="146" spans="1:13" ht="15" customHeight="1">
      <c r="A146" s="41"/>
      <c r="B146" s="12"/>
      <c r="C146" s="13"/>
      <c r="D146" s="14"/>
      <c r="E146" s="15"/>
      <c r="F146" s="15"/>
      <c r="G146" s="16"/>
      <c r="H146" s="37"/>
      <c r="I146" s="38"/>
      <c r="K146" s="17"/>
      <c r="L146" s="17"/>
      <c r="M146" s="17"/>
    </row>
    <row r="147" spans="1:13" ht="15" customHeight="1">
      <c r="A147" s="42"/>
      <c r="B147" s="19"/>
      <c r="C147" s="20"/>
      <c r="D147" s="21"/>
      <c r="E147" s="22"/>
      <c r="F147" s="22">
        <f>ROUND(C147*E147,0)</f>
        <v>0</v>
      </c>
      <c r="G147" s="23"/>
      <c r="H147" s="39"/>
      <c r="I147" s="40"/>
      <c r="K147" s="24"/>
      <c r="L147" s="24"/>
      <c r="M147" s="24"/>
    </row>
    <row r="148" spans="1:13" ht="15" customHeight="1">
      <c r="A148" s="41"/>
      <c r="B148" s="12"/>
      <c r="C148" s="13"/>
      <c r="D148" s="14"/>
      <c r="E148" s="15"/>
      <c r="F148" s="15"/>
      <c r="G148" s="16"/>
      <c r="H148" s="37"/>
      <c r="I148" s="38"/>
      <c r="K148" s="17"/>
      <c r="L148" s="17"/>
      <c r="M148" s="17"/>
    </row>
    <row r="149" spans="1:13" ht="15" customHeight="1">
      <c r="A149" s="42"/>
      <c r="B149" s="19"/>
      <c r="C149" s="20"/>
      <c r="D149" s="21"/>
      <c r="E149" s="22"/>
      <c r="F149" s="22">
        <f>ROUND(C149*E149,0)</f>
        <v>0</v>
      </c>
      <c r="G149" s="23"/>
      <c r="H149" s="39"/>
      <c r="I149" s="40"/>
      <c r="K149" s="24"/>
      <c r="L149" s="24"/>
      <c r="M149" s="24"/>
    </row>
    <row r="150" spans="1:13" ht="15" customHeight="1">
      <c r="A150" s="41"/>
      <c r="B150" s="12"/>
      <c r="C150" s="13"/>
      <c r="D150" s="14"/>
      <c r="E150" s="15"/>
      <c r="F150" s="15"/>
      <c r="G150" s="16"/>
      <c r="H150" s="37"/>
      <c r="I150" s="38"/>
      <c r="K150" s="17"/>
      <c r="L150" s="17"/>
      <c r="M150" s="17"/>
    </row>
    <row r="151" spans="1:13" ht="15" customHeight="1">
      <c r="A151" s="42"/>
      <c r="B151" s="19"/>
      <c r="C151" s="20"/>
      <c r="D151" s="21"/>
      <c r="E151" s="22"/>
      <c r="F151" s="22">
        <f>ROUND(C151*E151,0)</f>
        <v>0</v>
      </c>
      <c r="G151" s="23"/>
      <c r="H151" s="39"/>
      <c r="I151" s="40"/>
      <c r="K151" s="24"/>
      <c r="L151" s="24"/>
      <c r="M151" s="24"/>
    </row>
    <row r="152" spans="1:13" ht="15" customHeight="1">
      <c r="A152" s="41"/>
      <c r="B152" s="12"/>
      <c r="C152" s="13"/>
      <c r="D152" s="14"/>
      <c r="E152" s="15"/>
      <c r="F152" s="15"/>
      <c r="G152" s="16"/>
      <c r="H152" s="37"/>
      <c r="I152" s="38"/>
      <c r="K152" s="17"/>
      <c r="L152" s="17"/>
      <c r="M152" s="17"/>
    </row>
    <row r="153" spans="1:13" ht="15" customHeight="1">
      <c r="A153" s="42"/>
      <c r="B153" s="19"/>
      <c r="C153" s="20"/>
      <c r="D153" s="21"/>
      <c r="E153" s="22"/>
      <c r="F153" s="22">
        <f>ROUND(C153*E153,0)</f>
        <v>0</v>
      </c>
      <c r="G153" s="23"/>
      <c r="H153" s="39"/>
      <c r="I153" s="40"/>
      <c r="K153" s="24"/>
      <c r="L153" s="24"/>
      <c r="M153" s="24"/>
    </row>
    <row r="154" spans="1:13" ht="15" customHeight="1">
      <c r="A154" s="41"/>
      <c r="B154" s="12"/>
      <c r="C154" s="13"/>
      <c r="D154" s="14"/>
      <c r="E154" s="15"/>
      <c r="F154" s="15"/>
      <c r="G154" s="16"/>
      <c r="H154" s="37"/>
      <c r="I154" s="38"/>
      <c r="K154" s="17"/>
      <c r="L154" s="17"/>
      <c r="M154" s="17"/>
    </row>
    <row r="155" spans="1:13" ht="15" customHeight="1">
      <c r="A155" s="42"/>
      <c r="B155" s="19"/>
      <c r="C155" s="20"/>
      <c r="D155" s="21"/>
      <c r="E155" s="22"/>
      <c r="F155" s="22">
        <f>ROUND(C155*E155,0)</f>
        <v>0</v>
      </c>
      <c r="G155" s="23"/>
      <c r="H155" s="39"/>
      <c r="I155" s="40"/>
      <c r="K155" s="24"/>
      <c r="L155" s="24"/>
      <c r="M155" s="24"/>
    </row>
    <row r="156" spans="1:13" ht="15" customHeight="1">
      <c r="A156" s="41"/>
      <c r="B156" s="12"/>
      <c r="C156" s="13"/>
      <c r="D156" s="14"/>
      <c r="E156" s="15"/>
      <c r="F156" s="15"/>
      <c r="G156" s="16"/>
      <c r="H156" s="37"/>
      <c r="I156" s="38"/>
      <c r="K156" s="17"/>
      <c r="L156" s="17"/>
      <c r="M156" s="17"/>
    </row>
    <row r="157" spans="1:13" ht="15" customHeight="1">
      <c r="A157" s="42"/>
      <c r="B157" s="19"/>
      <c r="C157" s="20"/>
      <c r="D157" s="21"/>
      <c r="E157" s="22"/>
      <c r="F157" s="22">
        <f>ROUND(C157*E157,0)</f>
        <v>0</v>
      </c>
      <c r="G157" s="23"/>
      <c r="H157" s="39"/>
      <c r="I157" s="40"/>
      <c r="K157" s="24"/>
      <c r="L157" s="24"/>
      <c r="M157" s="24"/>
    </row>
    <row r="158" spans="1:13" ht="15" customHeight="1">
      <c r="A158" s="41"/>
      <c r="B158" s="12"/>
      <c r="C158" s="13"/>
      <c r="D158" s="14"/>
      <c r="E158" s="15"/>
      <c r="F158" s="15"/>
      <c r="G158" s="16"/>
      <c r="H158" s="37"/>
      <c r="I158" s="38"/>
      <c r="K158" s="17"/>
      <c r="L158" s="17"/>
      <c r="M158" s="17"/>
    </row>
    <row r="159" spans="1:13" ht="15" customHeight="1">
      <c r="A159" s="42"/>
      <c r="B159" s="19"/>
      <c r="C159" s="20"/>
      <c r="D159" s="21"/>
      <c r="E159" s="22"/>
      <c r="F159" s="22">
        <f>ROUND(C159*E159,0)</f>
        <v>0</v>
      </c>
      <c r="G159" s="23"/>
      <c r="H159" s="39"/>
      <c r="I159" s="40"/>
      <c r="K159" s="24"/>
      <c r="L159" s="24"/>
      <c r="M159" s="24"/>
    </row>
    <row r="160" spans="1:13" ht="15" customHeight="1">
      <c r="A160" s="51" t="s">
        <v>10</v>
      </c>
      <c r="B160" s="12"/>
      <c r="C160" s="13"/>
      <c r="D160" s="14"/>
      <c r="E160" s="15"/>
      <c r="F160" s="15">
        <f>F10+F12+F14+F16+F18+F20+F22+F24+F26+F28+F30+F32+F34+F132+F38+F40+F42+F44+F48+F50+F52+F54+F56+F58+F60+F62+F64+F66+F68+F70+F72+F74+F76+F78+F80+F82+F84+F86+F88+F90+F92+F94+F96+F98+F100+F102+F104+F106+F108+F112+F114+F110+F116+F118+F120+F122+F124+F126+F128</f>
        <v>0</v>
      </c>
      <c r="G160" s="16"/>
      <c r="H160" s="37"/>
      <c r="I160" s="38"/>
      <c r="K160" s="17"/>
      <c r="L160" s="17"/>
      <c r="M160" s="17"/>
    </row>
    <row r="161" spans="1:13" ht="15" customHeight="1">
      <c r="A161" s="52" t="s">
        <v>27</v>
      </c>
      <c r="B161" s="19" t="s">
        <v>10</v>
      </c>
      <c r="C161" s="20"/>
      <c r="D161" s="21"/>
      <c r="E161" s="22"/>
      <c r="F161" s="22">
        <f>SUM(F10:F131)</f>
        <v>0</v>
      </c>
      <c r="G161" s="23"/>
      <c r="H161" s="39"/>
      <c r="I161" s="40"/>
      <c r="K161" s="24"/>
      <c r="L161" s="24"/>
      <c r="M161" s="24"/>
    </row>
    <row r="162" spans="1:13" ht="15" customHeight="1">
      <c r="A162" s="51"/>
      <c r="B162" s="12"/>
      <c r="C162" s="13"/>
      <c r="D162" s="14"/>
      <c r="E162" s="15"/>
      <c r="F162" s="15"/>
      <c r="G162" s="47"/>
      <c r="H162" s="37"/>
      <c r="I162" s="38"/>
      <c r="K162" s="17"/>
      <c r="L162" s="17"/>
      <c r="M162" s="17"/>
    </row>
    <row r="163" spans="1:13" ht="15" customHeight="1">
      <c r="A163" s="52"/>
      <c r="B163" s="19"/>
      <c r="C163" s="20"/>
      <c r="D163" s="21"/>
      <c r="E163" s="22"/>
      <c r="F163" s="22"/>
      <c r="G163" s="48"/>
      <c r="H163" s="39"/>
      <c r="I163" s="40"/>
      <c r="K163" s="24">
        <f>SUM(K160:K161)</f>
        <v>0</v>
      </c>
      <c r="L163" s="24">
        <f>SUM(L160:L161)</f>
        <v>0</v>
      </c>
      <c r="M163" s="24">
        <f>SUM(M160:M161)</f>
        <v>0</v>
      </c>
    </row>
  </sheetData>
  <mergeCells count="1">
    <mergeCell ref="G3:I3"/>
  </mergeCells>
  <phoneticPr fontId="4"/>
  <printOptions horizontalCentered="1"/>
  <pageMargins left="0.59055118110236227" right="0.59055118110236227" top="1.1811023622047245" bottom="0.78740157480314965" header="0.51181102362204722" footer="0.31496062992125984"/>
  <pageSetup paperSize="9" scale="98" orientation="landscape" r:id="rId1"/>
  <headerFooter alignWithMargins="0">
    <oddFooter xml:space="preserve">&amp;L注：上段は原設計　下段は設計変更&amp;RP.&amp;P    </oddFooter>
  </headerFooter>
  <rowBreaks count="4" manualBreakCount="4">
    <brk id="35" max="8" man="1"/>
    <brk id="67" max="8" man="1"/>
    <brk id="99" max="8" man="1"/>
    <brk id="131" max="8" man="1"/>
  </rowBreaks>
  <colBreaks count="1" manualBreakCount="1">
    <brk id="9" min="2" max="6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3:E14"/>
  <sheetViews>
    <sheetView workbookViewId="0">
      <selection activeCell="B16" sqref="B16"/>
    </sheetView>
  </sheetViews>
  <sheetFormatPr defaultRowHeight="13.5"/>
  <sheetData>
    <row r="3" spans="2:5">
      <c r="B3" t="s">
        <v>645</v>
      </c>
      <c r="E3" t="s">
        <v>644</v>
      </c>
    </row>
    <row r="5" spans="2:5">
      <c r="B5" t="s">
        <v>646</v>
      </c>
    </row>
    <row r="6" spans="2:5">
      <c r="B6" t="s">
        <v>651</v>
      </c>
    </row>
    <row r="7" spans="2:5">
      <c r="B7" t="s">
        <v>647</v>
      </c>
    </row>
    <row r="9" spans="2:5">
      <c r="B9" t="s">
        <v>648</v>
      </c>
    </row>
    <row r="10" spans="2:5">
      <c r="B10" t="s">
        <v>649</v>
      </c>
    </row>
    <row r="11" spans="2:5">
      <c r="B11" t="s">
        <v>650</v>
      </c>
    </row>
    <row r="13" spans="2:5">
      <c r="B13" t="s">
        <v>652</v>
      </c>
    </row>
    <row r="14" spans="2:5">
      <c r="B14" t="s">
        <v>653</v>
      </c>
    </row>
  </sheetData>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7905B-9483-42CA-89DA-C85FA5788C23}">
  <sheetPr>
    <tabColor indexed="10"/>
  </sheetPr>
  <dimension ref="A1:AH46"/>
  <sheetViews>
    <sheetView showGridLines="0" tabSelected="1" view="pageBreakPreview" zoomScaleNormal="100" zoomScaleSheetLayoutView="75" workbookViewId="0">
      <selection activeCell="E20" sqref="E20"/>
    </sheetView>
  </sheetViews>
  <sheetFormatPr defaultRowHeight="13.5"/>
  <cols>
    <col min="1" max="1" width="25.625" style="767" customWidth="1"/>
    <col min="2" max="2" width="15.625" style="767" customWidth="1"/>
    <col min="3" max="3" width="10.625" style="767" customWidth="1"/>
    <col min="4" max="4" width="5.625" style="767" customWidth="1"/>
    <col min="5" max="5" width="20.625" style="767" customWidth="1"/>
    <col min="6" max="6" width="15.625" style="767" customWidth="1"/>
    <col min="7" max="7" width="8.75" style="767"/>
    <col min="8" max="8" width="10.25" style="767" bestFit="1" customWidth="1"/>
    <col min="9" max="9" width="9.25" style="767" bestFit="1" customWidth="1"/>
    <col min="10" max="10" width="13.375" style="767" customWidth="1"/>
    <col min="11" max="12" width="12.75" style="767" customWidth="1"/>
    <col min="13" max="256" width="8.75" style="767"/>
    <col min="257" max="257" width="25.625" style="767" customWidth="1"/>
    <col min="258" max="258" width="15.625" style="767" customWidth="1"/>
    <col min="259" max="259" width="10.625" style="767" customWidth="1"/>
    <col min="260" max="260" width="5.625" style="767" customWidth="1"/>
    <col min="261" max="261" width="20.625" style="767" customWidth="1"/>
    <col min="262" max="262" width="15.625" style="767" customWidth="1"/>
    <col min="263" max="512" width="8.75" style="767"/>
    <col min="513" max="513" width="25.625" style="767" customWidth="1"/>
    <col min="514" max="514" width="15.625" style="767" customWidth="1"/>
    <col min="515" max="515" width="10.625" style="767" customWidth="1"/>
    <col min="516" max="516" width="5.625" style="767" customWidth="1"/>
    <col min="517" max="517" width="20.625" style="767" customWidth="1"/>
    <col min="518" max="518" width="15.625" style="767" customWidth="1"/>
    <col min="519" max="768" width="8.75" style="767"/>
    <col min="769" max="769" width="25.625" style="767" customWidth="1"/>
    <col min="770" max="770" width="15.625" style="767" customWidth="1"/>
    <col min="771" max="771" width="10.625" style="767" customWidth="1"/>
    <col min="772" max="772" width="5.625" style="767" customWidth="1"/>
    <col min="773" max="773" width="20.625" style="767" customWidth="1"/>
    <col min="774" max="774" width="15.625" style="767" customWidth="1"/>
    <col min="775" max="1024" width="8.75" style="767"/>
    <col min="1025" max="1025" width="25.625" style="767" customWidth="1"/>
    <col min="1026" max="1026" width="15.625" style="767" customWidth="1"/>
    <col min="1027" max="1027" width="10.625" style="767" customWidth="1"/>
    <col min="1028" max="1028" width="5.625" style="767" customWidth="1"/>
    <col min="1029" max="1029" width="20.625" style="767" customWidth="1"/>
    <col min="1030" max="1030" width="15.625" style="767" customWidth="1"/>
    <col min="1031" max="1280" width="8.75" style="767"/>
    <col min="1281" max="1281" width="25.625" style="767" customWidth="1"/>
    <col min="1282" max="1282" width="15.625" style="767" customWidth="1"/>
    <col min="1283" max="1283" width="10.625" style="767" customWidth="1"/>
    <col min="1284" max="1284" width="5.625" style="767" customWidth="1"/>
    <col min="1285" max="1285" width="20.625" style="767" customWidth="1"/>
    <col min="1286" max="1286" width="15.625" style="767" customWidth="1"/>
    <col min="1287" max="1536" width="8.75" style="767"/>
    <col min="1537" max="1537" width="25.625" style="767" customWidth="1"/>
    <col min="1538" max="1538" width="15.625" style="767" customWidth="1"/>
    <col min="1539" max="1539" width="10.625" style="767" customWidth="1"/>
    <col min="1540" max="1540" width="5.625" style="767" customWidth="1"/>
    <col min="1541" max="1541" width="20.625" style="767" customWidth="1"/>
    <col min="1542" max="1542" width="15.625" style="767" customWidth="1"/>
    <col min="1543" max="1792" width="8.75" style="767"/>
    <col min="1793" max="1793" width="25.625" style="767" customWidth="1"/>
    <col min="1794" max="1794" width="15.625" style="767" customWidth="1"/>
    <col min="1795" max="1795" width="10.625" style="767" customWidth="1"/>
    <col min="1796" max="1796" width="5.625" style="767" customWidth="1"/>
    <col min="1797" max="1797" width="20.625" style="767" customWidth="1"/>
    <col min="1798" max="1798" width="15.625" style="767" customWidth="1"/>
    <col min="1799" max="2048" width="8.75" style="767"/>
    <col min="2049" max="2049" width="25.625" style="767" customWidth="1"/>
    <col min="2050" max="2050" width="15.625" style="767" customWidth="1"/>
    <col min="2051" max="2051" width="10.625" style="767" customWidth="1"/>
    <col min="2052" max="2052" width="5.625" style="767" customWidth="1"/>
    <col min="2053" max="2053" width="20.625" style="767" customWidth="1"/>
    <col min="2054" max="2054" width="15.625" style="767" customWidth="1"/>
    <col min="2055" max="2304" width="8.75" style="767"/>
    <col min="2305" max="2305" width="25.625" style="767" customWidth="1"/>
    <col min="2306" max="2306" width="15.625" style="767" customWidth="1"/>
    <col min="2307" max="2307" width="10.625" style="767" customWidth="1"/>
    <col min="2308" max="2308" width="5.625" style="767" customWidth="1"/>
    <col min="2309" max="2309" width="20.625" style="767" customWidth="1"/>
    <col min="2310" max="2310" width="15.625" style="767" customWidth="1"/>
    <col min="2311" max="2560" width="8.75" style="767"/>
    <col min="2561" max="2561" width="25.625" style="767" customWidth="1"/>
    <col min="2562" max="2562" width="15.625" style="767" customWidth="1"/>
    <col min="2563" max="2563" width="10.625" style="767" customWidth="1"/>
    <col min="2564" max="2564" width="5.625" style="767" customWidth="1"/>
    <col min="2565" max="2565" width="20.625" style="767" customWidth="1"/>
    <col min="2566" max="2566" width="15.625" style="767" customWidth="1"/>
    <col min="2567" max="2816" width="8.75" style="767"/>
    <col min="2817" max="2817" width="25.625" style="767" customWidth="1"/>
    <col min="2818" max="2818" width="15.625" style="767" customWidth="1"/>
    <col min="2819" max="2819" width="10.625" style="767" customWidth="1"/>
    <col min="2820" max="2820" width="5.625" style="767" customWidth="1"/>
    <col min="2821" max="2821" width="20.625" style="767" customWidth="1"/>
    <col min="2822" max="2822" width="15.625" style="767" customWidth="1"/>
    <col min="2823" max="3072" width="8.75" style="767"/>
    <col min="3073" max="3073" width="25.625" style="767" customWidth="1"/>
    <col min="3074" max="3074" width="15.625" style="767" customWidth="1"/>
    <col min="3075" max="3075" width="10.625" style="767" customWidth="1"/>
    <col min="3076" max="3076" width="5.625" style="767" customWidth="1"/>
    <col min="3077" max="3077" width="20.625" style="767" customWidth="1"/>
    <col min="3078" max="3078" width="15.625" style="767" customWidth="1"/>
    <col min="3079" max="3328" width="8.75" style="767"/>
    <col min="3329" max="3329" width="25.625" style="767" customWidth="1"/>
    <col min="3330" max="3330" width="15.625" style="767" customWidth="1"/>
    <col min="3331" max="3331" width="10.625" style="767" customWidth="1"/>
    <col min="3332" max="3332" width="5.625" style="767" customWidth="1"/>
    <col min="3333" max="3333" width="20.625" style="767" customWidth="1"/>
    <col min="3334" max="3334" width="15.625" style="767" customWidth="1"/>
    <col min="3335" max="3584" width="8.75" style="767"/>
    <col min="3585" max="3585" width="25.625" style="767" customWidth="1"/>
    <col min="3586" max="3586" width="15.625" style="767" customWidth="1"/>
    <col min="3587" max="3587" width="10.625" style="767" customWidth="1"/>
    <col min="3588" max="3588" width="5.625" style="767" customWidth="1"/>
    <col min="3589" max="3589" width="20.625" style="767" customWidth="1"/>
    <col min="3590" max="3590" width="15.625" style="767" customWidth="1"/>
    <col min="3591" max="3840" width="8.75" style="767"/>
    <col min="3841" max="3841" width="25.625" style="767" customWidth="1"/>
    <col min="3842" max="3842" width="15.625" style="767" customWidth="1"/>
    <col min="3843" max="3843" width="10.625" style="767" customWidth="1"/>
    <col min="3844" max="3844" width="5.625" style="767" customWidth="1"/>
    <col min="3845" max="3845" width="20.625" style="767" customWidth="1"/>
    <col min="3846" max="3846" width="15.625" style="767" customWidth="1"/>
    <col min="3847" max="4096" width="8.75" style="767"/>
    <col min="4097" max="4097" width="25.625" style="767" customWidth="1"/>
    <col min="4098" max="4098" width="15.625" style="767" customWidth="1"/>
    <col min="4099" max="4099" width="10.625" style="767" customWidth="1"/>
    <col min="4100" max="4100" width="5.625" style="767" customWidth="1"/>
    <col min="4101" max="4101" width="20.625" style="767" customWidth="1"/>
    <col min="4102" max="4102" width="15.625" style="767" customWidth="1"/>
    <col min="4103" max="4352" width="8.75" style="767"/>
    <col min="4353" max="4353" width="25.625" style="767" customWidth="1"/>
    <col min="4354" max="4354" width="15.625" style="767" customWidth="1"/>
    <col min="4355" max="4355" width="10.625" style="767" customWidth="1"/>
    <col min="4356" max="4356" width="5.625" style="767" customWidth="1"/>
    <col min="4357" max="4357" width="20.625" style="767" customWidth="1"/>
    <col min="4358" max="4358" width="15.625" style="767" customWidth="1"/>
    <col min="4359" max="4608" width="8.75" style="767"/>
    <col min="4609" max="4609" width="25.625" style="767" customWidth="1"/>
    <col min="4610" max="4610" width="15.625" style="767" customWidth="1"/>
    <col min="4611" max="4611" width="10.625" style="767" customWidth="1"/>
    <col min="4612" max="4612" width="5.625" style="767" customWidth="1"/>
    <col min="4613" max="4613" width="20.625" style="767" customWidth="1"/>
    <col min="4614" max="4614" width="15.625" style="767" customWidth="1"/>
    <col min="4615" max="4864" width="8.75" style="767"/>
    <col min="4865" max="4865" width="25.625" style="767" customWidth="1"/>
    <col min="4866" max="4866" width="15.625" style="767" customWidth="1"/>
    <col min="4867" max="4867" width="10.625" style="767" customWidth="1"/>
    <col min="4868" max="4868" width="5.625" style="767" customWidth="1"/>
    <col min="4869" max="4869" width="20.625" style="767" customWidth="1"/>
    <col min="4870" max="4870" width="15.625" style="767" customWidth="1"/>
    <col min="4871" max="5120" width="8.75" style="767"/>
    <col min="5121" max="5121" width="25.625" style="767" customWidth="1"/>
    <col min="5122" max="5122" width="15.625" style="767" customWidth="1"/>
    <col min="5123" max="5123" width="10.625" style="767" customWidth="1"/>
    <col min="5124" max="5124" width="5.625" style="767" customWidth="1"/>
    <col min="5125" max="5125" width="20.625" style="767" customWidth="1"/>
    <col min="5126" max="5126" width="15.625" style="767" customWidth="1"/>
    <col min="5127" max="5376" width="8.75" style="767"/>
    <col min="5377" max="5377" width="25.625" style="767" customWidth="1"/>
    <col min="5378" max="5378" width="15.625" style="767" customWidth="1"/>
    <col min="5379" max="5379" width="10.625" style="767" customWidth="1"/>
    <col min="5380" max="5380" width="5.625" style="767" customWidth="1"/>
    <col min="5381" max="5381" width="20.625" style="767" customWidth="1"/>
    <col min="5382" max="5382" width="15.625" style="767" customWidth="1"/>
    <col min="5383" max="5632" width="8.75" style="767"/>
    <col min="5633" max="5633" width="25.625" style="767" customWidth="1"/>
    <col min="5634" max="5634" width="15.625" style="767" customWidth="1"/>
    <col min="5635" max="5635" width="10.625" style="767" customWidth="1"/>
    <col min="5636" max="5636" width="5.625" style="767" customWidth="1"/>
    <col min="5637" max="5637" width="20.625" style="767" customWidth="1"/>
    <col min="5638" max="5638" width="15.625" style="767" customWidth="1"/>
    <col min="5639" max="5888" width="8.75" style="767"/>
    <col min="5889" max="5889" width="25.625" style="767" customWidth="1"/>
    <col min="5890" max="5890" width="15.625" style="767" customWidth="1"/>
    <col min="5891" max="5891" width="10.625" style="767" customWidth="1"/>
    <col min="5892" max="5892" width="5.625" style="767" customWidth="1"/>
    <col min="5893" max="5893" width="20.625" style="767" customWidth="1"/>
    <col min="5894" max="5894" width="15.625" style="767" customWidth="1"/>
    <col min="5895" max="6144" width="8.75" style="767"/>
    <col min="6145" max="6145" width="25.625" style="767" customWidth="1"/>
    <col min="6146" max="6146" width="15.625" style="767" customWidth="1"/>
    <col min="6147" max="6147" width="10.625" style="767" customWidth="1"/>
    <col min="6148" max="6148" width="5.625" style="767" customWidth="1"/>
    <col min="6149" max="6149" width="20.625" style="767" customWidth="1"/>
    <col min="6150" max="6150" width="15.625" style="767" customWidth="1"/>
    <col min="6151" max="6400" width="8.75" style="767"/>
    <col min="6401" max="6401" width="25.625" style="767" customWidth="1"/>
    <col min="6402" max="6402" width="15.625" style="767" customWidth="1"/>
    <col min="6403" max="6403" width="10.625" style="767" customWidth="1"/>
    <col min="6404" max="6404" width="5.625" style="767" customWidth="1"/>
    <col min="6405" max="6405" width="20.625" style="767" customWidth="1"/>
    <col min="6406" max="6406" width="15.625" style="767" customWidth="1"/>
    <col min="6407" max="6656" width="8.75" style="767"/>
    <col min="6657" max="6657" width="25.625" style="767" customWidth="1"/>
    <col min="6658" max="6658" width="15.625" style="767" customWidth="1"/>
    <col min="6659" max="6659" width="10.625" style="767" customWidth="1"/>
    <col min="6660" max="6660" width="5.625" style="767" customWidth="1"/>
    <col min="6661" max="6661" width="20.625" style="767" customWidth="1"/>
    <col min="6662" max="6662" width="15.625" style="767" customWidth="1"/>
    <col min="6663" max="6912" width="8.75" style="767"/>
    <col min="6913" max="6913" width="25.625" style="767" customWidth="1"/>
    <col min="6914" max="6914" width="15.625" style="767" customWidth="1"/>
    <col min="6915" max="6915" width="10.625" style="767" customWidth="1"/>
    <col min="6916" max="6916" width="5.625" style="767" customWidth="1"/>
    <col min="6917" max="6917" width="20.625" style="767" customWidth="1"/>
    <col min="6918" max="6918" width="15.625" style="767" customWidth="1"/>
    <col min="6919" max="7168" width="8.75" style="767"/>
    <col min="7169" max="7169" width="25.625" style="767" customWidth="1"/>
    <col min="7170" max="7170" width="15.625" style="767" customWidth="1"/>
    <col min="7171" max="7171" width="10.625" style="767" customWidth="1"/>
    <col min="7172" max="7172" width="5.625" style="767" customWidth="1"/>
    <col min="7173" max="7173" width="20.625" style="767" customWidth="1"/>
    <col min="7174" max="7174" width="15.625" style="767" customWidth="1"/>
    <col min="7175" max="7424" width="8.75" style="767"/>
    <col min="7425" max="7425" width="25.625" style="767" customWidth="1"/>
    <col min="7426" max="7426" width="15.625" style="767" customWidth="1"/>
    <col min="7427" max="7427" width="10.625" style="767" customWidth="1"/>
    <col min="7428" max="7428" width="5.625" style="767" customWidth="1"/>
    <col min="7429" max="7429" width="20.625" style="767" customWidth="1"/>
    <col min="7430" max="7430" width="15.625" style="767" customWidth="1"/>
    <col min="7431" max="7680" width="8.75" style="767"/>
    <col min="7681" max="7681" width="25.625" style="767" customWidth="1"/>
    <col min="7682" max="7682" width="15.625" style="767" customWidth="1"/>
    <col min="7683" max="7683" width="10.625" style="767" customWidth="1"/>
    <col min="7684" max="7684" width="5.625" style="767" customWidth="1"/>
    <col min="7685" max="7685" width="20.625" style="767" customWidth="1"/>
    <col min="7686" max="7686" width="15.625" style="767" customWidth="1"/>
    <col min="7687" max="7936" width="8.75" style="767"/>
    <col min="7937" max="7937" width="25.625" style="767" customWidth="1"/>
    <col min="7938" max="7938" width="15.625" style="767" customWidth="1"/>
    <col min="7939" max="7939" width="10.625" style="767" customWidth="1"/>
    <col min="7940" max="7940" width="5.625" style="767" customWidth="1"/>
    <col min="7941" max="7941" width="20.625" style="767" customWidth="1"/>
    <col min="7942" max="7942" width="15.625" style="767" customWidth="1"/>
    <col min="7943" max="8192" width="8.75" style="767"/>
    <col min="8193" max="8193" width="25.625" style="767" customWidth="1"/>
    <col min="8194" max="8194" width="15.625" style="767" customWidth="1"/>
    <col min="8195" max="8195" width="10.625" style="767" customWidth="1"/>
    <col min="8196" max="8196" width="5.625" style="767" customWidth="1"/>
    <col min="8197" max="8197" width="20.625" style="767" customWidth="1"/>
    <col min="8198" max="8198" width="15.625" style="767" customWidth="1"/>
    <col min="8199" max="8448" width="8.75" style="767"/>
    <col min="8449" max="8449" width="25.625" style="767" customWidth="1"/>
    <col min="8450" max="8450" width="15.625" style="767" customWidth="1"/>
    <col min="8451" max="8451" width="10.625" style="767" customWidth="1"/>
    <col min="8452" max="8452" width="5.625" style="767" customWidth="1"/>
    <col min="8453" max="8453" width="20.625" style="767" customWidth="1"/>
    <col min="8454" max="8454" width="15.625" style="767" customWidth="1"/>
    <col min="8455" max="8704" width="8.75" style="767"/>
    <col min="8705" max="8705" width="25.625" style="767" customWidth="1"/>
    <col min="8706" max="8706" width="15.625" style="767" customWidth="1"/>
    <col min="8707" max="8707" width="10.625" style="767" customWidth="1"/>
    <col min="8708" max="8708" width="5.625" style="767" customWidth="1"/>
    <col min="8709" max="8709" width="20.625" style="767" customWidth="1"/>
    <col min="8710" max="8710" width="15.625" style="767" customWidth="1"/>
    <col min="8711" max="8960" width="8.75" style="767"/>
    <col min="8961" max="8961" width="25.625" style="767" customWidth="1"/>
    <col min="8962" max="8962" width="15.625" style="767" customWidth="1"/>
    <col min="8963" max="8963" width="10.625" style="767" customWidth="1"/>
    <col min="8964" max="8964" width="5.625" style="767" customWidth="1"/>
    <col min="8965" max="8965" width="20.625" style="767" customWidth="1"/>
    <col min="8966" max="8966" width="15.625" style="767" customWidth="1"/>
    <col min="8967" max="9216" width="8.75" style="767"/>
    <col min="9217" max="9217" width="25.625" style="767" customWidth="1"/>
    <col min="9218" max="9218" width="15.625" style="767" customWidth="1"/>
    <col min="9219" max="9219" width="10.625" style="767" customWidth="1"/>
    <col min="9220" max="9220" width="5.625" style="767" customWidth="1"/>
    <col min="9221" max="9221" width="20.625" style="767" customWidth="1"/>
    <col min="9222" max="9222" width="15.625" style="767" customWidth="1"/>
    <col min="9223" max="9472" width="8.75" style="767"/>
    <col min="9473" max="9473" width="25.625" style="767" customWidth="1"/>
    <col min="9474" max="9474" width="15.625" style="767" customWidth="1"/>
    <col min="9475" max="9475" width="10.625" style="767" customWidth="1"/>
    <col min="9476" max="9476" width="5.625" style="767" customWidth="1"/>
    <col min="9477" max="9477" width="20.625" style="767" customWidth="1"/>
    <col min="9478" max="9478" width="15.625" style="767" customWidth="1"/>
    <col min="9479" max="9728" width="8.75" style="767"/>
    <col min="9729" max="9729" width="25.625" style="767" customWidth="1"/>
    <col min="9730" max="9730" width="15.625" style="767" customWidth="1"/>
    <col min="9731" max="9731" width="10.625" style="767" customWidth="1"/>
    <col min="9732" max="9732" width="5.625" style="767" customWidth="1"/>
    <col min="9733" max="9733" width="20.625" style="767" customWidth="1"/>
    <col min="9734" max="9734" width="15.625" style="767" customWidth="1"/>
    <col min="9735" max="9984" width="8.75" style="767"/>
    <col min="9985" max="9985" width="25.625" style="767" customWidth="1"/>
    <col min="9986" max="9986" width="15.625" style="767" customWidth="1"/>
    <col min="9987" max="9987" width="10.625" style="767" customWidth="1"/>
    <col min="9988" max="9988" width="5.625" style="767" customWidth="1"/>
    <col min="9989" max="9989" width="20.625" style="767" customWidth="1"/>
    <col min="9990" max="9990" width="15.625" style="767" customWidth="1"/>
    <col min="9991" max="10240" width="8.75" style="767"/>
    <col min="10241" max="10241" width="25.625" style="767" customWidth="1"/>
    <col min="10242" max="10242" width="15.625" style="767" customWidth="1"/>
    <col min="10243" max="10243" width="10.625" style="767" customWidth="1"/>
    <col min="10244" max="10244" width="5.625" style="767" customWidth="1"/>
    <col min="10245" max="10245" width="20.625" style="767" customWidth="1"/>
    <col min="10246" max="10246" width="15.625" style="767" customWidth="1"/>
    <col min="10247" max="10496" width="8.75" style="767"/>
    <col min="10497" max="10497" width="25.625" style="767" customWidth="1"/>
    <col min="10498" max="10498" width="15.625" style="767" customWidth="1"/>
    <col min="10499" max="10499" width="10.625" style="767" customWidth="1"/>
    <col min="10500" max="10500" width="5.625" style="767" customWidth="1"/>
    <col min="10501" max="10501" width="20.625" style="767" customWidth="1"/>
    <col min="10502" max="10502" width="15.625" style="767" customWidth="1"/>
    <col min="10503" max="10752" width="8.75" style="767"/>
    <col min="10753" max="10753" width="25.625" style="767" customWidth="1"/>
    <col min="10754" max="10754" width="15.625" style="767" customWidth="1"/>
    <col min="10755" max="10755" width="10.625" style="767" customWidth="1"/>
    <col min="10756" max="10756" width="5.625" style="767" customWidth="1"/>
    <col min="10757" max="10757" width="20.625" style="767" customWidth="1"/>
    <col min="10758" max="10758" width="15.625" style="767" customWidth="1"/>
    <col min="10759" max="11008" width="8.75" style="767"/>
    <col min="11009" max="11009" width="25.625" style="767" customWidth="1"/>
    <col min="11010" max="11010" width="15.625" style="767" customWidth="1"/>
    <col min="11011" max="11011" width="10.625" style="767" customWidth="1"/>
    <col min="11012" max="11012" width="5.625" style="767" customWidth="1"/>
    <col min="11013" max="11013" width="20.625" style="767" customWidth="1"/>
    <col min="11014" max="11014" width="15.625" style="767" customWidth="1"/>
    <col min="11015" max="11264" width="8.75" style="767"/>
    <col min="11265" max="11265" width="25.625" style="767" customWidth="1"/>
    <col min="11266" max="11266" width="15.625" style="767" customWidth="1"/>
    <col min="11267" max="11267" width="10.625" style="767" customWidth="1"/>
    <col min="11268" max="11268" width="5.625" style="767" customWidth="1"/>
    <col min="11269" max="11269" width="20.625" style="767" customWidth="1"/>
    <col min="11270" max="11270" width="15.625" style="767" customWidth="1"/>
    <col min="11271" max="11520" width="8.75" style="767"/>
    <col min="11521" max="11521" width="25.625" style="767" customWidth="1"/>
    <col min="11522" max="11522" width="15.625" style="767" customWidth="1"/>
    <col min="11523" max="11523" width="10.625" style="767" customWidth="1"/>
    <col min="11524" max="11524" width="5.625" style="767" customWidth="1"/>
    <col min="11525" max="11525" width="20.625" style="767" customWidth="1"/>
    <col min="11526" max="11526" width="15.625" style="767" customWidth="1"/>
    <col min="11527" max="11776" width="8.75" style="767"/>
    <col min="11777" max="11777" width="25.625" style="767" customWidth="1"/>
    <col min="11778" max="11778" width="15.625" style="767" customWidth="1"/>
    <col min="11779" max="11779" width="10.625" style="767" customWidth="1"/>
    <col min="11780" max="11780" width="5.625" style="767" customWidth="1"/>
    <col min="11781" max="11781" width="20.625" style="767" customWidth="1"/>
    <col min="11782" max="11782" width="15.625" style="767" customWidth="1"/>
    <col min="11783" max="12032" width="8.75" style="767"/>
    <col min="12033" max="12033" width="25.625" style="767" customWidth="1"/>
    <col min="12034" max="12034" width="15.625" style="767" customWidth="1"/>
    <col min="12035" max="12035" width="10.625" style="767" customWidth="1"/>
    <col min="12036" max="12036" width="5.625" style="767" customWidth="1"/>
    <col min="12037" max="12037" width="20.625" style="767" customWidth="1"/>
    <col min="12038" max="12038" width="15.625" style="767" customWidth="1"/>
    <col min="12039" max="12288" width="8.75" style="767"/>
    <col min="12289" max="12289" width="25.625" style="767" customWidth="1"/>
    <col min="12290" max="12290" width="15.625" style="767" customWidth="1"/>
    <col min="12291" max="12291" width="10.625" style="767" customWidth="1"/>
    <col min="12292" max="12292" width="5.625" style="767" customWidth="1"/>
    <col min="12293" max="12293" width="20.625" style="767" customWidth="1"/>
    <col min="12294" max="12294" width="15.625" style="767" customWidth="1"/>
    <col min="12295" max="12544" width="8.75" style="767"/>
    <col min="12545" max="12545" width="25.625" style="767" customWidth="1"/>
    <col min="12546" max="12546" width="15.625" style="767" customWidth="1"/>
    <col min="12547" max="12547" width="10.625" style="767" customWidth="1"/>
    <col min="12548" max="12548" width="5.625" style="767" customWidth="1"/>
    <col min="12549" max="12549" width="20.625" style="767" customWidth="1"/>
    <col min="12550" max="12550" width="15.625" style="767" customWidth="1"/>
    <col min="12551" max="12800" width="8.75" style="767"/>
    <col min="12801" max="12801" width="25.625" style="767" customWidth="1"/>
    <col min="12802" max="12802" width="15.625" style="767" customWidth="1"/>
    <col min="12803" max="12803" width="10.625" style="767" customWidth="1"/>
    <col min="12804" max="12804" width="5.625" style="767" customWidth="1"/>
    <col min="12805" max="12805" width="20.625" style="767" customWidth="1"/>
    <col min="12806" max="12806" width="15.625" style="767" customWidth="1"/>
    <col min="12807" max="13056" width="8.75" style="767"/>
    <col min="13057" max="13057" width="25.625" style="767" customWidth="1"/>
    <col min="13058" max="13058" width="15.625" style="767" customWidth="1"/>
    <col min="13059" max="13059" width="10.625" style="767" customWidth="1"/>
    <col min="13060" max="13060" width="5.625" style="767" customWidth="1"/>
    <col min="13061" max="13061" width="20.625" style="767" customWidth="1"/>
    <col min="13062" max="13062" width="15.625" style="767" customWidth="1"/>
    <col min="13063" max="13312" width="8.75" style="767"/>
    <col min="13313" max="13313" width="25.625" style="767" customWidth="1"/>
    <col min="13314" max="13314" width="15.625" style="767" customWidth="1"/>
    <col min="13315" max="13315" width="10.625" style="767" customWidth="1"/>
    <col min="13316" max="13316" width="5.625" style="767" customWidth="1"/>
    <col min="13317" max="13317" width="20.625" style="767" customWidth="1"/>
    <col min="13318" max="13318" width="15.625" style="767" customWidth="1"/>
    <col min="13319" max="13568" width="8.75" style="767"/>
    <col min="13569" max="13569" width="25.625" style="767" customWidth="1"/>
    <col min="13570" max="13570" width="15.625" style="767" customWidth="1"/>
    <col min="13571" max="13571" width="10.625" style="767" customWidth="1"/>
    <col min="13572" max="13572" width="5.625" style="767" customWidth="1"/>
    <col min="13573" max="13573" width="20.625" style="767" customWidth="1"/>
    <col min="13574" max="13574" width="15.625" style="767" customWidth="1"/>
    <col min="13575" max="13824" width="8.75" style="767"/>
    <col min="13825" max="13825" width="25.625" style="767" customWidth="1"/>
    <col min="13826" max="13826" width="15.625" style="767" customWidth="1"/>
    <col min="13827" max="13827" width="10.625" style="767" customWidth="1"/>
    <col min="13828" max="13828" width="5.625" style="767" customWidth="1"/>
    <col min="13829" max="13829" width="20.625" style="767" customWidth="1"/>
    <col min="13830" max="13830" width="15.625" style="767" customWidth="1"/>
    <col min="13831" max="14080" width="8.75" style="767"/>
    <col min="14081" max="14081" width="25.625" style="767" customWidth="1"/>
    <col min="14082" max="14082" width="15.625" style="767" customWidth="1"/>
    <col min="14083" max="14083" width="10.625" style="767" customWidth="1"/>
    <col min="14084" max="14084" width="5.625" style="767" customWidth="1"/>
    <col min="14085" max="14085" width="20.625" style="767" customWidth="1"/>
    <col min="14086" max="14086" width="15.625" style="767" customWidth="1"/>
    <col min="14087" max="14336" width="8.75" style="767"/>
    <col min="14337" max="14337" width="25.625" style="767" customWidth="1"/>
    <col min="14338" max="14338" width="15.625" style="767" customWidth="1"/>
    <col min="14339" max="14339" width="10.625" style="767" customWidth="1"/>
    <col min="14340" max="14340" width="5.625" style="767" customWidth="1"/>
    <col min="14341" max="14341" width="20.625" style="767" customWidth="1"/>
    <col min="14342" max="14342" width="15.625" style="767" customWidth="1"/>
    <col min="14343" max="14592" width="8.75" style="767"/>
    <col min="14593" max="14593" width="25.625" style="767" customWidth="1"/>
    <col min="14594" max="14594" width="15.625" style="767" customWidth="1"/>
    <col min="14595" max="14595" width="10.625" style="767" customWidth="1"/>
    <col min="14596" max="14596" width="5.625" style="767" customWidth="1"/>
    <col min="14597" max="14597" width="20.625" style="767" customWidth="1"/>
    <col min="14598" max="14598" width="15.625" style="767" customWidth="1"/>
    <col min="14599" max="14848" width="8.75" style="767"/>
    <col min="14849" max="14849" width="25.625" style="767" customWidth="1"/>
    <col min="14850" max="14850" width="15.625" style="767" customWidth="1"/>
    <col min="14851" max="14851" width="10.625" style="767" customWidth="1"/>
    <col min="14852" max="14852" width="5.625" style="767" customWidth="1"/>
    <col min="14853" max="14853" width="20.625" style="767" customWidth="1"/>
    <col min="14854" max="14854" width="15.625" style="767" customWidth="1"/>
    <col min="14855" max="15104" width="8.75" style="767"/>
    <col min="15105" max="15105" width="25.625" style="767" customWidth="1"/>
    <col min="15106" max="15106" width="15.625" style="767" customWidth="1"/>
    <col min="15107" max="15107" width="10.625" style="767" customWidth="1"/>
    <col min="15108" max="15108" width="5.625" style="767" customWidth="1"/>
    <col min="15109" max="15109" width="20.625" style="767" customWidth="1"/>
    <col min="15110" max="15110" width="15.625" style="767" customWidth="1"/>
    <col min="15111" max="15360" width="8.75" style="767"/>
    <col min="15361" max="15361" width="25.625" style="767" customWidth="1"/>
    <col min="15362" max="15362" width="15.625" style="767" customWidth="1"/>
    <col min="15363" max="15363" width="10.625" style="767" customWidth="1"/>
    <col min="15364" max="15364" width="5.625" style="767" customWidth="1"/>
    <col min="15365" max="15365" width="20.625" style="767" customWidth="1"/>
    <col min="15366" max="15366" width="15.625" style="767" customWidth="1"/>
    <col min="15367" max="15616" width="8.75" style="767"/>
    <col min="15617" max="15617" width="25.625" style="767" customWidth="1"/>
    <col min="15618" max="15618" width="15.625" style="767" customWidth="1"/>
    <col min="15619" max="15619" width="10.625" style="767" customWidth="1"/>
    <col min="15620" max="15620" width="5.625" style="767" customWidth="1"/>
    <col min="15621" max="15621" width="20.625" style="767" customWidth="1"/>
    <col min="15622" max="15622" width="15.625" style="767" customWidth="1"/>
    <col min="15623" max="15872" width="8.75" style="767"/>
    <col min="15873" max="15873" width="25.625" style="767" customWidth="1"/>
    <col min="15874" max="15874" width="15.625" style="767" customWidth="1"/>
    <col min="15875" max="15875" width="10.625" style="767" customWidth="1"/>
    <col min="15876" max="15876" width="5.625" style="767" customWidth="1"/>
    <col min="15877" max="15877" width="20.625" style="767" customWidth="1"/>
    <col min="15878" max="15878" width="15.625" style="767" customWidth="1"/>
    <col min="15879" max="16128" width="8.75" style="767"/>
    <col min="16129" max="16129" width="25.625" style="767" customWidth="1"/>
    <col min="16130" max="16130" width="15.625" style="767" customWidth="1"/>
    <col min="16131" max="16131" width="10.625" style="767" customWidth="1"/>
    <col min="16132" max="16132" width="5.625" style="767" customWidth="1"/>
    <col min="16133" max="16133" width="20.625" style="767" customWidth="1"/>
    <col min="16134" max="16134" width="15.625" style="767" customWidth="1"/>
    <col min="16135" max="16384" width="8.75" style="767"/>
  </cols>
  <sheetData>
    <row r="1" spans="1:12" ht="20.100000000000001" customHeight="1">
      <c r="A1" s="765" t="s">
        <v>737</v>
      </c>
      <c r="B1" s="766"/>
      <c r="C1" s="766"/>
      <c r="D1" s="766"/>
      <c r="E1" s="1034" t="s">
        <v>974</v>
      </c>
      <c r="F1" s="1034"/>
    </row>
    <row r="2" spans="1:12" ht="18.600000000000001" customHeight="1">
      <c r="A2" s="768"/>
      <c r="B2" s="769"/>
      <c r="C2" s="769"/>
      <c r="D2" s="769"/>
      <c r="E2" s="769"/>
      <c r="F2" s="770"/>
    </row>
    <row r="3" spans="1:12" ht="18.600000000000001" customHeight="1">
      <c r="A3" s="1035" t="s">
        <v>738</v>
      </c>
      <c r="B3" s="1036"/>
      <c r="C3" s="1036"/>
      <c r="D3" s="1036"/>
      <c r="E3" s="1036"/>
      <c r="F3" s="1037"/>
      <c r="H3" s="929"/>
      <c r="I3" s="771"/>
    </row>
    <row r="4" spans="1:12" ht="18" customHeight="1">
      <c r="A4" s="772" t="s">
        <v>739</v>
      </c>
      <c r="B4" s="1038" t="s">
        <v>951</v>
      </c>
      <c r="C4" s="1038"/>
      <c r="D4" s="1038"/>
      <c r="E4" s="1038"/>
      <c r="F4" s="773"/>
      <c r="H4" s="774"/>
      <c r="I4" s="775"/>
    </row>
    <row r="5" spans="1:12" ht="17.100000000000001" customHeight="1">
      <c r="A5" s="776"/>
      <c r="B5" s="1026" t="s">
        <v>740</v>
      </c>
      <c r="C5" s="777"/>
      <c r="D5" s="1028" t="s">
        <v>741</v>
      </c>
      <c r="E5" s="1030"/>
      <c r="F5" s="1032" t="s">
        <v>742</v>
      </c>
      <c r="G5" s="1024"/>
      <c r="H5" s="1025"/>
    </row>
    <row r="6" spans="1:12" ht="17.100000000000001" customHeight="1">
      <c r="A6" s="778"/>
      <c r="B6" s="1027"/>
      <c r="C6" s="779"/>
      <c r="D6" s="1029"/>
      <c r="E6" s="1039"/>
      <c r="F6" s="1033"/>
      <c r="G6" s="1024"/>
      <c r="H6" s="1025"/>
    </row>
    <row r="7" spans="1:12" ht="17.100000000000001" customHeight="1">
      <c r="A7" s="776"/>
      <c r="B7" s="1026" t="s">
        <v>743</v>
      </c>
      <c r="C7" s="777"/>
      <c r="D7" s="1028" t="s">
        <v>741</v>
      </c>
      <c r="E7" s="1030"/>
      <c r="F7" s="1032" t="s">
        <v>744</v>
      </c>
      <c r="H7" s="780"/>
      <c r="I7" s="780"/>
      <c r="J7" s="975"/>
      <c r="K7" s="975"/>
      <c r="L7" s="975"/>
    </row>
    <row r="8" spans="1:12" ht="17.100000000000001" customHeight="1">
      <c r="A8" s="781"/>
      <c r="B8" s="1027"/>
      <c r="C8" s="779"/>
      <c r="D8" s="1029"/>
      <c r="E8" s="1031"/>
      <c r="F8" s="1033"/>
      <c r="H8" s="934"/>
      <c r="I8" s="782"/>
      <c r="J8" s="976"/>
      <c r="K8" s="977"/>
      <c r="L8" s="775"/>
    </row>
    <row r="9" spans="1:12" ht="17.100000000000001" customHeight="1">
      <c r="A9" s="783"/>
      <c r="B9" s="1026" t="s">
        <v>745</v>
      </c>
      <c r="C9" s="777"/>
      <c r="D9" s="1028" t="s">
        <v>741</v>
      </c>
      <c r="E9" s="1030"/>
      <c r="F9" s="1032" t="s">
        <v>744</v>
      </c>
    </row>
    <row r="10" spans="1:12" ht="17.100000000000001" customHeight="1">
      <c r="A10" s="784"/>
      <c r="B10" s="1027"/>
      <c r="C10" s="779"/>
      <c r="D10" s="1029"/>
      <c r="E10" s="1031"/>
      <c r="F10" s="1033"/>
    </row>
    <row r="11" spans="1:12" ht="17.100000000000001" customHeight="1">
      <c r="A11" s="1019" t="s">
        <v>746</v>
      </c>
      <c r="B11" s="1003"/>
      <c r="C11" s="982" t="s">
        <v>747</v>
      </c>
      <c r="D11" s="982" t="s">
        <v>748</v>
      </c>
      <c r="E11" s="1023" t="s">
        <v>749</v>
      </c>
      <c r="F11" s="1018" t="s">
        <v>750</v>
      </c>
    </row>
    <row r="12" spans="1:12" ht="17.100000000000001" customHeight="1">
      <c r="A12" s="1004"/>
      <c r="B12" s="1005"/>
      <c r="C12" s="983"/>
      <c r="D12" s="983"/>
      <c r="E12" s="983"/>
      <c r="F12" s="1010"/>
    </row>
    <row r="13" spans="1:12" ht="17.100000000000001" customHeight="1">
      <c r="A13" s="1002" t="s">
        <v>751</v>
      </c>
      <c r="B13" s="1003"/>
      <c r="C13" s="789"/>
      <c r="D13" s="790"/>
      <c r="E13" s="791"/>
      <c r="F13" s="792"/>
    </row>
    <row r="14" spans="1:12" ht="17.100000000000001" customHeight="1">
      <c r="A14" s="1004"/>
      <c r="B14" s="1005"/>
      <c r="C14" s="787"/>
      <c r="D14" s="788"/>
      <c r="E14" s="793"/>
      <c r="F14" s="792"/>
    </row>
    <row r="15" spans="1:12" ht="17.100000000000001" customHeight="1">
      <c r="A15" s="988" t="s">
        <v>752</v>
      </c>
      <c r="B15" s="989"/>
      <c r="C15" s="1006">
        <v>1</v>
      </c>
      <c r="D15" s="982" t="s">
        <v>753</v>
      </c>
      <c r="E15" s="1016"/>
      <c r="F15" s="1018"/>
    </row>
    <row r="16" spans="1:12" ht="17.100000000000001" customHeight="1">
      <c r="A16" s="1014"/>
      <c r="B16" s="1015"/>
      <c r="C16" s="1007"/>
      <c r="D16" s="983"/>
      <c r="E16" s="1017"/>
      <c r="F16" s="1010"/>
    </row>
    <row r="17" spans="1:22" ht="17.100000000000001" customHeight="1">
      <c r="A17" s="988" t="s">
        <v>754</v>
      </c>
      <c r="B17" s="989"/>
      <c r="C17" s="800"/>
      <c r="D17" s="786"/>
      <c r="E17" s="1016"/>
      <c r="F17" s="1018"/>
    </row>
    <row r="18" spans="1:22" ht="17.100000000000001" customHeight="1">
      <c r="A18" s="1014"/>
      <c r="B18" s="1015"/>
      <c r="C18" s="801"/>
      <c r="D18" s="788"/>
      <c r="E18" s="1017"/>
      <c r="F18" s="1010"/>
    </row>
    <row r="19" spans="1:22" ht="17.100000000000001" customHeight="1">
      <c r="A19" s="988"/>
      <c r="B19" s="989"/>
      <c r="C19" s="800"/>
      <c r="D19" s="786"/>
      <c r="E19" s="796"/>
      <c r="F19" s="1018"/>
    </row>
    <row r="20" spans="1:22" ht="17.100000000000001" customHeight="1">
      <c r="A20" s="1014"/>
      <c r="B20" s="1015"/>
      <c r="C20" s="801"/>
      <c r="D20" s="788"/>
      <c r="E20" s="799"/>
      <c r="F20" s="1010"/>
    </row>
    <row r="21" spans="1:22" ht="17.100000000000001" customHeight="1">
      <c r="A21" s="1002" t="s">
        <v>755</v>
      </c>
      <c r="B21" s="1003"/>
      <c r="C21" s="800"/>
      <c r="D21" s="786"/>
      <c r="E21" s="796"/>
      <c r="F21" s="1018"/>
    </row>
    <row r="22" spans="1:22" ht="17.100000000000001" customHeight="1">
      <c r="A22" s="1004"/>
      <c r="B22" s="1005"/>
      <c r="C22" s="801"/>
      <c r="D22" s="788"/>
      <c r="E22" s="799"/>
      <c r="F22" s="1010"/>
    </row>
    <row r="23" spans="1:22" ht="17.100000000000001" customHeight="1">
      <c r="A23" s="988" t="s">
        <v>756</v>
      </c>
      <c r="B23" s="989"/>
      <c r="C23" s="1006">
        <v>1</v>
      </c>
      <c r="D23" s="982" t="s">
        <v>753</v>
      </c>
      <c r="E23" s="1016"/>
      <c r="F23" s="927"/>
    </row>
    <row r="24" spans="1:22" ht="17.100000000000001" customHeight="1">
      <c r="A24" s="1014"/>
      <c r="B24" s="1015"/>
      <c r="C24" s="1007"/>
      <c r="D24" s="983"/>
      <c r="E24" s="1017"/>
      <c r="F24" s="928"/>
    </row>
    <row r="25" spans="1:22" ht="17.100000000000001" customHeight="1">
      <c r="A25" s="988" t="s">
        <v>757</v>
      </c>
      <c r="B25" s="989"/>
      <c r="C25" s="1006">
        <v>1</v>
      </c>
      <c r="D25" s="982" t="s">
        <v>753</v>
      </c>
      <c r="E25" s="1016"/>
      <c r="F25" s="927"/>
    </row>
    <row r="26" spans="1:22" ht="17.100000000000001" customHeight="1">
      <c r="A26" s="1014"/>
      <c r="B26" s="1015"/>
      <c r="C26" s="1007"/>
      <c r="D26" s="983"/>
      <c r="E26" s="1017"/>
      <c r="F26" s="928"/>
    </row>
    <row r="27" spans="1:22" ht="17.100000000000001" customHeight="1">
      <c r="A27" s="988" t="s">
        <v>758</v>
      </c>
      <c r="B27" s="989"/>
      <c r="C27" s="1006">
        <v>1</v>
      </c>
      <c r="D27" s="982" t="s">
        <v>753</v>
      </c>
      <c r="E27" s="1016"/>
      <c r="F27" s="927"/>
    </row>
    <row r="28" spans="1:22" ht="17.100000000000001" customHeight="1">
      <c r="A28" s="1014"/>
      <c r="B28" s="1015"/>
      <c r="C28" s="1007"/>
      <c r="D28" s="983"/>
      <c r="E28" s="1017"/>
      <c r="F28" s="928"/>
      <c r="V28" s="767" t="s">
        <v>759</v>
      </c>
    </row>
    <row r="29" spans="1:22" ht="17.100000000000001" customHeight="1">
      <c r="A29" s="988" t="s">
        <v>760</v>
      </c>
      <c r="B29" s="989"/>
      <c r="C29" s="800"/>
      <c r="D29" s="786"/>
      <c r="E29" s="1016"/>
      <c r="F29" s="1018"/>
    </row>
    <row r="30" spans="1:22" ht="17.100000000000001" customHeight="1">
      <c r="A30" s="1014"/>
      <c r="B30" s="1015"/>
      <c r="C30" s="801"/>
      <c r="D30" s="788"/>
      <c r="E30" s="1017"/>
      <c r="F30" s="1010"/>
    </row>
    <row r="31" spans="1:22" ht="17.100000000000001" customHeight="1">
      <c r="A31" s="794"/>
      <c r="B31" s="795"/>
      <c r="C31" s="800"/>
      <c r="D31" s="786"/>
      <c r="E31" s="802"/>
      <c r="F31" s="1018"/>
    </row>
    <row r="32" spans="1:22" ht="17.100000000000001" customHeight="1">
      <c r="A32" s="797"/>
      <c r="B32" s="798"/>
      <c r="C32" s="801"/>
      <c r="D32" s="788"/>
      <c r="E32" s="793"/>
      <c r="F32" s="1010"/>
    </row>
    <row r="33" spans="1:34" ht="17.100000000000001" customHeight="1">
      <c r="A33" s="988" t="s">
        <v>761</v>
      </c>
      <c r="B33" s="989"/>
      <c r="C33" s="980"/>
      <c r="D33" s="982"/>
      <c r="E33" s="993"/>
      <c r="F33" s="1018"/>
    </row>
    <row r="34" spans="1:34" ht="17.100000000000001" customHeight="1">
      <c r="A34" s="1014"/>
      <c r="B34" s="1015"/>
      <c r="C34" s="981"/>
      <c r="D34" s="983"/>
      <c r="E34" s="1008"/>
      <c r="F34" s="1010"/>
    </row>
    <row r="35" spans="1:34" ht="17.100000000000001" customHeight="1">
      <c r="A35" s="1019" t="s">
        <v>762</v>
      </c>
      <c r="B35" s="1020"/>
      <c r="C35" s="980"/>
      <c r="D35" s="982"/>
      <c r="E35" s="993"/>
      <c r="F35" s="1018"/>
    </row>
    <row r="36" spans="1:34" ht="17.100000000000001" customHeight="1">
      <c r="A36" s="1021"/>
      <c r="B36" s="1022"/>
      <c r="C36" s="981"/>
      <c r="D36" s="983"/>
      <c r="E36" s="1008"/>
      <c r="F36" s="1010"/>
    </row>
    <row r="37" spans="1:34" ht="17.100000000000001" customHeight="1">
      <c r="A37" s="1011" t="s">
        <v>763</v>
      </c>
      <c r="B37" s="1012"/>
      <c r="C37" s="1012"/>
      <c r="D37" s="1012"/>
      <c r="E37" s="1012"/>
      <c r="F37" s="1013"/>
    </row>
    <row r="38" spans="1:34" ht="17.100000000000001" customHeight="1">
      <c r="A38" s="996" t="s">
        <v>764</v>
      </c>
      <c r="B38" s="997"/>
      <c r="C38" s="997"/>
      <c r="D38" s="997"/>
      <c r="E38" s="997"/>
      <c r="F38" s="998"/>
    </row>
    <row r="39" spans="1:34" ht="15.75" customHeight="1">
      <c r="A39" s="999" t="s">
        <v>765</v>
      </c>
      <c r="B39" s="1000"/>
      <c r="C39" s="1000"/>
      <c r="D39" s="1000"/>
      <c r="E39" s="1000"/>
      <c r="F39" s="1001"/>
    </row>
    <row r="40" spans="1:34" ht="31.5" customHeight="1">
      <c r="A40" s="803"/>
      <c r="B40" s="804"/>
      <c r="C40" s="805"/>
      <c r="D40" s="804"/>
      <c r="E40" s="805"/>
      <c r="F40" s="806"/>
    </row>
    <row r="41" spans="1:34" ht="17.100000000000001" customHeight="1">
      <c r="A41" s="1002" t="s">
        <v>766</v>
      </c>
      <c r="B41" s="1003"/>
      <c r="C41" s="1006">
        <v>1</v>
      </c>
      <c r="D41" s="982" t="s">
        <v>753</v>
      </c>
      <c r="E41" s="993"/>
      <c r="F41" s="1009">
        <v>0.1</v>
      </c>
    </row>
    <row r="42" spans="1:34" ht="15.75" customHeight="1">
      <c r="A42" s="1004"/>
      <c r="B42" s="1005"/>
      <c r="C42" s="1007"/>
      <c r="D42" s="983"/>
      <c r="E42" s="1008"/>
      <c r="F42" s="1010"/>
      <c r="AH42" s="767" t="s">
        <v>767</v>
      </c>
    </row>
    <row r="43" spans="1:34" ht="17.100000000000001" customHeight="1">
      <c r="A43" s="776"/>
      <c r="B43" s="785"/>
      <c r="C43" s="980"/>
      <c r="D43" s="982"/>
      <c r="E43" s="984"/>
      <c r="F43" s="986"/>
      <c r="AF43" s="767" t="s">
        <v>768</v>
      </c>
      <c r="AH43" s="767" t="s">
        <v>769</v>
      </c>
    </row>
    <row r="44" spans="1:34" ht="17.100000000000001" customHeight="1">
      <c r="A44" s="797"/>
      <c r="B44" s="787"/>
      <c r="C44" s="981"/>
      <c r="D44" s="983"/>
      <c r="E44" s="985"/>
      <c r="F44" s="987"/>
    </row>
    <row r="45" spans="1:34" ht="17.100000000000001" customHeight="1">
      <c r="A45" s="988" t="s">
        <v>770</v>
      </c>
      <c r="B45" s="989"/>
      <c r="C45" s="982"/>
      <c r="D45" s="982"/>
      <c r="E45" s="993"/>
      <c r="F45" s="986"/>
    </row>
    <row r="46" spans="1:34" ht="17.100000000000001" customHeight="1">
      <c r="A46" s="990"/>
      <c r="B46" s="991"/>
      <c r="C46" s="992"/>
      <c r="D46" s="992"/>
      <c r="E46" s="994"/>
      <c r="F46" s="995"/>
    </row>
  </sheetData>
  <mergeCells count="77">
    <mergeCell ref="B9:B10"/>
    <mergeCell ref="D9:D10"/>
    <mergeCell ref="E9:E10"/>
    <mergeCell ref="F9:F10"/>
    <mergeCell ref="E1:F1"/>
    <mergeCell ref="A3:F3"/>
    <mergeCell ref="B4:E4"/>
    <mergeCell ref="B5:B6"/>
    <mergeCell ref="D5:D6"/>
    <mergeCell ref="E5:E6"/>
    <mergeCell ref="F5:F6"/>
    <mergeCell ref="G5:H6"/>
    <mergeCell ref="B7:B8"/>
    <mergeCell ref="D7:D8"/>
    <mergeCell ref="E7:E8"/>
    <mergeCell ref="F7:F8"/>
    <mergeCell ref="A17:B18"/>
    <mergeCell ref="E17:E18"/>
    <mergeCell ref="F17:F18"/>
    <mergeCell ref="A11:B12"/>
    <mergeCell ref="C11:C12"/>
    <mergeCell ref="D11:D12"/>
    <mergeCell ref="E11:E12"/>
    <mergeCell ref="F11:F12"/>
    <mergeCell ref="A13:B14"/>
    <mergeCell ref="A15:B16"/>
    <mergeCell ref="C15:C16"/>
    <mergeCell ref="D15:D16"/>
    <mergeCell ref="E15:E16"/>
    <mergeCell ref="F15:F16"/>
    <mergeCell ref="A19:B20"/>
    <mergeCell ref="F19:F20"/>
    <mergeCell ref="A21:B22"/>
    <mergeCell ref="F21:F22"/>
    <mergeCell ref="A23:B24"/>
    <mergeCell ref="C23:C24"/>
    <mergeCell ref="D23:D24"/>
    <mergeCell ref="E23:E24"/>
    <mergeCell ref="A25:B26"/>
    <mergeCell ref="C25:C26"/>
    <mergeCell ref="D25:D26"/>
    <mergeCell ref="E25:E26"/>
    <mergeCell ref="A27:B28"/>
    <mergeCell ref="C27:C28"/>
    <mergeCell ref="D27:D28"/>
    <mergeCell ref="E27:E28"/>
    <mergeCell ref="A37:F37"/>
    <mergeCell ref="A29:B30"/>
    <mergeCell ref="E29:E30"/>
    <mergeCell ref="F29:F30"/>
    <mergeCell ref="F31:F32"/>
    <mergeCell ref="A33:B34"/>
    <mergeCell ref="C33:C34"/>
    <mergeCell ref="D33:D34"/>
    <mergeCell ref="E33:E34"/>
    <mergeCell ref="F33:F34"/>
    <mergeCell ref="A35:B36"/>
    <mergeCell ref="C35:C36"/>
    <mergeCell ref="D35:D36"/>
    <mergeCell ref="E35:E36"/>
    <mergeCell ref="F35:F36"/>
    <mergeCell ref="A38:F38"/>
    <mergeCell ref="A39:F39"/>
    <mergeCell ref="A41:B42"/>
    <mergeCell ref="C41:C42"/>
    <mergeCell ref="D41:D42"/>
    <mergeCell ref="E41:E42"/>
    <mergeCell ref="F41:F42"/>
    <mergeCell ref="C43:C44"/>
    <mergeCell ref="D43:D44"/>
    <mergeCell ref="E43:E44"/>
    <mergeCell ref="F43:F44"/>
    <mergeCell ref="A45:B46"/>
    <mergeCell ref="C45:C46"/>
    <mergeCell ref="D45:D46"/>
    <mergeCell ref="E45:E46"/>
    <mergeCell ref="F45:F46"/>
  </mergeCells>
  <phoneticPr fontId="4"/>
  <printOptions horizontalCentered="1" verticalCentered="1"/>
  <pageMargins left="0.19685039370078741" right="0.19685039370078741" top="0.19685039370078741" bottom="0.19685039370078741" header="0" footer="0.39370078740157483"/>
  <pageSetup paperSize="9" orientation="portrait" r:id="rId1"/>
  <headerFooter alignWithMargins="0">
    <oddFooter>&amp;C八 　　　雲 　　　町</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B637D-C63E-4400-B8ED-F0CE16EF07CE}">
  <sheetPr>
    <tabColor theme="3" tint="0.59999389629810485"/>
  </sheetPr>
  <dimension ref="A1:I43"/>
  <sheetViews>
    <sheetView showGridLines="0" showZeros="0" view="pageBreakPreview" topLeftCell="A19" zoomScaleNormal="90" zoomScaleSheetLayoutView="100" workbookViewId="0">
      <selection activeCell="J25" sqref="J25"/>
    </sheetView>
  </sheetViews>
  <sheetFormatPr defaultColWidth="9" defaultRowHeight="13.5"/>
  <cols>
    <col min="1" max="1" width="43.125" style="808" customWidth="1"/>
    <col min="2" max="2" width="6.375" style="808" customWidth="1"/>
    <col min="3" max="3" width="17.875" style="808" customWidth="1"/>
    <col min="4" max="4" width="3.75" style="808" customWidth="1"/>
    <col min="5" max="5" width="11.75" style="808" customWidth="1"/>
    <col min="6" max="6" width="2.75" style="808" customWidth="1"/>
    <col min="7" max="7" width="12.75" style="809" bestFit="1" customWidth="1"/>
    <col min="8" max="9" width="9" style="809"/>
    <col min="10" max="16384" width="9" style="808"/>
  </cols>
  <sheetData>
    <row r="1" spans="1:9" ht="18.600000000000001" customHeight="1">
      <c r="A1" s="807" t="s">
        <v>771</v>
      </c>
      <c r="E1" s="979" t="s">
        <v>974</v>
      </c>
    </row>
    <row r="2" spans="1:9" s="813" customFormat="1" ht="18.600000000000001" customHeight="1">
      <c r="A2" s="810"/>
      <c r="B2" s="811"/>
      <c r="C2" s="811"/>
      <c r="D2" s="811"/>
      <c r="E2" s="812"/>
      <c r="G2" s="814"/>
      <c r="H2" s="814"/>
      <c r="I2" s="814"/>
    </row>
    <row r="3" spans="1:9" ht="18.600000000000001" customHeight="1">
      <c r="A3" s="815" t="s">
        <v>772</v>
      </c>
      <c r="B3" s="816" t="s">
        <v>773</v>
      </c>
      <c r="C3" s="817" t="s">
        <v>774</v>
      </c>
      <c r="D3" s="816"/>
      <c r="E3" s="818" t="s">
        <v>775</v>
      </c>
    </row>
    <row r="4" spans="1:9" ht="18.600000000000001" customHeight="1">
      <c r="A4" s="819"/>
      <c r="B4" s="820"/>
      <c r="C4" s="821"/>
      <c r="D4" s="820"/>
      <c r="E4" s="822"/>
    </row>
    <row r="5" spans="1:9" ht="18.600000000000001" customHeight="1">
      <c r="A5" s="823"/>
      <c r="B5" s="824"/>
      <c r="C5" s="825"/>
      <c r="D5" s="824"/>
      <c r="E5" s="826"/>
    </row>
    <row r="6" spans="1:9" ht="18.600000000000001" customHeight="1">
      <c r="A6" s="827"/>
      <c r="B6" s="820"/>
      <c r="C6" s="821"/>
      <c r="D6" s="820"/>
      <c r="E6" s="822"/>
    </row>
    <row r="7" spans="1:9" ht="18.600000000000001" customHeight="1">
      <c r="A7" s="823" t="s">
        <v>776</v>
      </c>
      <c r="B7" s="828" t="s">
        <v>777</v>
      </c>
      <c r="C7" s="930"/>
      <c r="D7" s="1041"/>
      <c r="E7" s="1042"/>
      <c r="F7" s="829"/>
    </row>
    <row r="8" spans="1:9" ht="18.600000000000001" customHeight="1">
      <c r="A8" s="827"/>
      <c r="B8" s="820"/>
      <c r="C8" s="873"/>
      <c r="D8" s="820"/>
      <c r="E8" s="822"/>
    </row>
    <row r="9" spans="1:9" ht="18.600000000000001" customHeight="1">
      <c r="A9" s="830" t="s">
        <v>778</v>
      </c>
      <c r="B9" s="828"/>
      <c r="C9" s="882"/>
      <c r="D9" s="824"/>
      <c r="E9" s="831"/>
    </row>
    <row r="10" spans="1:9" ht="18.600000000000001" customHeight="1">
      <c r="A10" s="827"/>
      <c r="B10" s="820"/>
      <c r="C10" s="873"/>
      <c r="D10" s="820"/>
      <c r="E10" s="822"/>
    </row>
    <row r="11" spans="1:9" ht="18.600000000000001" customHeight="1">
      <c r="A11" s="823"/>
      <c r="B11" s="824"/>
      <c r="C11" s="882"/>
      <c r="D11" s="824"/>
      <c r="E11" s="826"/>
    </row>
    <row r="12" spans="1:9" ht="18.600000000000001" customHeight="1">
      <c r="A12" s="827"/>
      <c r="B12" s="820"/>
      <c r="C12" s="873"/>
      <c r="D12" s="820"/>
      <c r="E12" s="822"/>
    </row>
    <row r="13" spans="1:9" ht="18.600000000000001" customHeight="1">
      <c r="A13" s="832"/>
      <c r="B13" s="824"/>
      <c r="C13" s="882"/>
      <c r="D13" s="824"/>
      <c r="E13" s="826"/>
    </row>
    <row r="14" spans="1:9" ht="18.600000000000001" customHeight="1">
      <c r="A14" s="827"/>
      <c r="B14" s="820"/>
      <c r="C14" s="873"/>
      <c r="D14" s="820"/>
      <c r="E14" s="822"/>
    </row>
    <row r="15" spans="1:9" ht="18.600000000000001" customHeight="1">
      <c r="A15" s="832" t="s">
        <v>779</v>
      </c>
      <c r="B15" s="824"/>
      <c r="C15" s="882"/>
      <c r="D15" s="824"/>
      <c r="E15" s="833"/>
    </row>
    <row r="16" spans="1:9" ht="18.600000000000001" customHeight="1">
      <c r="A16" s="827"/>
      <c r="B16" s="820"/>
      <c r="C16" s="873"/>
      <c r="D16" s="820"/>
      <c r="E16" s="834"/>
    </row>
    <row r="17" spans="1:5" ht="18.600000000000001" customHeight="1">
      <c r="A17" s="832" t="s">
        <v>780</v>
      </c>
      <c r="B17" s="828" t="s">
        <v>781</v>
      </c>
      <c r="C17" s="882"/>
      <c r="D17" s="824"/>
      <c r="E17" s="835"/>
    </row>
    <row r="18" spans="1:5" ht="18.600000000000001" customHeight="1">
      <c r="A18" s="827"/>
      <c r="B18" s="820"/>
      <c r="C18" s="873"/>
      <c r="D18" s="820"/>
      <c r="E18" s="834"/>
    </row>
    <row r="19" spans="1:5" ht="18.600000000000001" customHeight="1">
      <c r="A19" s="832" t="s">
        <v>782</v>
      </c>
      <c r="B19" s="828" t="s">
        <v>783</v>
      </c>
      <c r="C19" s="882"/>
      <c r="D19" s="836"/>
      <c r="E19" s="835"/>
    </row>
    <row r="20" spans="1:5" ht="18.600000000000001" customHeight="1">
      <c r="A20" s="837"/>
      <c r="B20" s="820"/>
      <c r="C20" s="873"/>
      <c r="D20" s="820"/>
      <c r="E20" s="834"/>
    </row>
    <row r="21" spans="1:5" ht="18.600000000000001" customHeight="1">
      <c r="A21" s="838" t="s">
        <v>784</v>
      </c>
      <c r="B21" s="828" t="s">
        <v>783</v>
      </c>
      <c r="C21" s="882"/>
      <c r="D21" s="824"/>
      <c r="E21" s="835"/>
    </row>
    <row r="22" spans="1:5" ht="18.600000000000001" customHeight="1">
      <c r="A22" s="827"/>
      <c r="B22" s="820"/>
      <c r="C22" s="821"/>
      <c r="D22" s="820"/>
      <c r="E22" s="822"/>
    </row>
    <row r="23" spans="1:5" ht="18.600000000000001" customHeight="1">
      <c r="A23" s="830" t="s">
        <v>778</v>
      </c>
      <c r="B23" s="824"/>
      <c r="C23" s="825"/>
      <c r="D23" s="824"/>
      <c r="E23" s="839"/>
    </row>
    <row r="24" spans="1:5" ht="18.600000000000001" customHeight="1">
      <c r="A24" s="827"/>
      <c r="B24" s="820"/>
      <c r="C24" s="821"/>
      <c r="D24" s="820"/>
      <c r="E24" s="822"/>
    </row>
    <row r="25" spans="1:5" ht="18.600000000000001" customHeight="1">
      <c r="A25" s="832"/>
      <c r="B25" s="824"/>
      <c r="C25" s="825"/>
      <c r="D25" s="824"/>
      <c r="E25" s="826"/>
    </row>
    <row r="26" spans="1:5" ht="18.600000000000001" customHeight="1">
      <c r="A26" s="827"/>
      <c r="B26" s="820"/>
      <c r="C26" s="821"/>
      <c r="D26" s="820"/>
      <c r="E26" s="822"/>
    </row>
    <row r="27" spans="1:5" ht="18.600000000000001" customHeight="1">
      <c r="A27" s="823"/>
      <c r="B27" s="824"/>
      <c r="C27" s="825"/>
      <c r="D27" s="824"/>
      <c r="E27" s="831"/>
    </row>
    <row r="28" spans="1:5" ht="18.600000000000001" customHeight="1">
      <c r="A28" s="827"/>
      <c r="B28" s="820"/>
      <c r="C28" s="821"/>
      <c r="D28" s="820"/>
      <c r="E28" s="822"/>
    </row>
    <row r="29" spans="1:5" ht="18.600000000000001" customHeight="1">
      <c r="A29" s="832"/>
      <c r="B29" s="828"/>
      <c r="C29" s="825"/>
      <c r="D29" s="824"/>
      <c r="E29" s="840"/>
    </row>
    <row r="30" spans="1:5" ht="18.600000000000001" customHeight="1">
      <c r="A30" s="841"/>
      <c r="B30" s="820"/>
      <c r="C30" s="821"/>
      <c r="D30" s="820"/>
      <c r="E30" s="822"/>
    </row>
    <row r="31" spans="1:5" ht="18.600000000000001" customHeight="1">
      <c r="A31" s="842"/>
      <c r="B31" s="824"/>
      <c r="C31" s="825"/>
      <c r="D31" s="824"/>
      <c r="E31" s="826"/>
    </row>
    <row r="32" spans="1:5" ht="18.600000000000001" customHeight="1">
      <c r="A32" s="841"/>
      <c r="B32" s="820"/>
      <c r="C32" s="821"/>
      <c r="D32" s="820"/>
      <c r="E32" s="822"/>
    </row>
    <row r="33" spans="1:7" ht="18.600000000000001" customHeight="1">
      <c r="A33" s="832" t="s">
        <v>785</v>
      </c>
      <c r="B33" s="828" t="s">
        <v>783</v>
      </c>
      <c r="C33" s="882">
        <f>C9+C23</f>
        <v>0</v>
      </c>
      <c r="D33" s="824"/>
      <c r="E33" s="826"/>
      <c r="G33" s="809">
        <f>G25+C29</f>
        <v>0</v>
      </c>
    </row>
    <row r="34" spans="1:7" ht="18.600000000000001" customHeight="1">
      <c r="A34" s="827"/>
      <c r="B34" s="820"/>
      <c r="C34" s="821"/>
      <c r="D34" s="820"/>
      <c r="E34" s="822"/>
    </row>
    <row r="35" spans="1:7" ht="18.600000000000001" customHeight="1">
      <c r="A35" s="823"/>
      <c r="B35" s="824"/>
      <c r="C35" s="825"/>
      <c r="D35" s="824"/>
      <c r="E35" s="826"/>
    </row>
    <row r="36" spans="1:7" ht="18.600000000000001" customHeight="1">
      <c r="A36" s="843"/>
      <c r="B36" s="820"/>
      <c r="C36" s="821"/>
      <c r="D36" s="820"/>
      <c r="E36" s="822"/>
    </row>
    <row r="37" spans="1:7" ht="18.600000000000001" customHeight="1">
      <c r="A37" s="832"/>
      <c r="B37" s="828"/>
      <c r="C37" s="825"/>
      <c r="D37" s="824"/>
      <c r="E37" s="840"/>
      <c r="G37" s="809">
        <f>ROUND(G33*0.1,0)</f>
        <v>0</v>
      </c>
    </row>
    <row r="38" spans="1:7" ht="18.600000000000001" customHeight="1">
      <c r="A38" s="827"/>
      <c r="B38" s="820"/>
      <c r="C38" s="821"/>
      <c r="D38" s="820"/>
      <c r="E38" s="822"/>
    </row>
    <row r="39" spans="1:7" ht="18.600000000000001" customHeight="1">
      <c r="A39" s="842"/>
      <c r="B39" s="824"/>
      <c r="C39" s="825"/>
      <c r="D39" s="824"/>
      <c r="E39" s="839"/>
    </row>
    <row r="40" spans="1:7" ht="18.600000000000001" customHeight="1">
      <c r="A40" s="843"/>
      <c r="B40" s="820"/>
      <c r="C40" s="821"/>
      <c r="D40" s="820"/>
      <c r="E40" s="822"/>
    </row>
    <row r="41" spans="1:7" ht="18.600000000000001" customHeight="1">
      <c r="A41" s="832"/>
      <c r="B41" s="824"/>
      <c r="C41" s="825"/>
      <c r="D41" s="824"/>
      <c r="E41" s="826"/>
      <c r="G41" s="809">
        <f>G33+G37</f>
        <v>0</v>
      </c>
    </row>
    <row r="42" spans="1:7" ht="18.600000000000001" customHeight="1">
      <c r="A42" s="827"/>
      <c r="B42" s="820"/>
      <c r="C42" s="821"/>
      <c r="D42" s="820"/>
      <c r="E42" s="822"/>
    </row>
    <row r="43" spans="1:7" ht="18.600000000000001" customHeight="1">
      <c r="A43" s="844"/>
      <c r="B43" s="845"/>
      <c r="C43" s="846"/>
      <c r="D43" s="845"/>
      <c r="E43" s="847"/>
    </row>
  </sheetData>
  <mergeCells count="1">
    <mergeCell ref="D7:E7"/>
  </mergeCells>
  <phoneticPr fontId="4"/>
  <printOptions horizontalCentered="1" verticalCentered="1" gridLinesSet="0"/>
  <pageMargins left="0.6692913385826772" right="0.35433070866141736" top="0.82677165354330717" bottom="0.55118110236220474" header="0.31496062992125984" footer="0.31496062992125984"/>
  <pageSetup paperSize="9" scale="98" orientation="portrait" r:id="rId1"/>
  <headerFooter alignWithMargins="0">
    <oddFooter>&amp;C八　雲　町</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FA697-BED9-419B-B40F-302899B8153E}">
  <sheetPr>
    <tabColor theme="3" tint="0.59999389629810485"/>
  </sheetPr>
  <dimension ref="A1:AZ43"/>
  <sheetViews>
    <sheetView showGridLines="0" showZeros="0" view="pageBreakPreview" zoomScaleNormal="100" zoomScaleSheetLayoutView="100" workbookViewId="0">
      <pane ySplit="3" topLeftCell="A23" activePane="bottomLeft" state="frozen"/>
      <selection activeCell="J25" sqref="J25"/>
      <selection pane="bottomLeft" activeCell="J25" sqref="J25"/>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3.75" style="877" customWidth="1"/>
    <col min="8" max="8" width="13.75" style="877" customWidth="1"/>
    <col min="9" max="9" width="8.75" style="898"/>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H1" s="868" t="s">
        <v>974</v>
      </c>
      <c r="I1" s="853"/>
      <c r="J1" s="854"/>
      <c r="K1" s="854"/>
      <c r="L1" s="854"/>
    </row>
    <row r="2" spans="1:52" s="849" customFormat="1" ht="18.600000000000001" customHeight="1">
      <c r="A2" s="855"/>
      <c r="B2" s="856"/>
      <c r="C2" s="857"/>
      <c r="D2" s="858"/>
      <c r="E2" s="859"/>
      <c r="F2" s="859"/>
      <c r="G2" s="856"/>
      <c r="H2" s="860"/>
      <c r="I2" s="853"/>
      <c r="J2" s="854"/>
      <c r="K2" s="854"/>
      <c r="L2" s="854"/>
    </row>
    <row r="3" spans="1:52" s="868" customFormat="1" ht="18.600000000000001" customHeight="1">
      <c r="A3" s="861" t="s">
        <v>787</v>
      </c>
      <c r="B3" s="862" t="s">
        <v>788</v>
      </c>
      <c r="C3" s="863" t="s">
        <v>789</v>
      </c>
      <c r="D3" s="864" t="s">
        <v>773</v>
      </c>
      <c r="E3" s="865" t="s">
        <v>790</v>
      </c>
      <c r="F3" s="865" t="s">
        <v>791</v>
      </c>
      <c r="G3" s="864"/>
      <c r="H3" s="866" t="s">
        <v>792</v>
      </c>
      <c r="I3" s="867"/>
      <c r="J3" s="854"/>
      <c r="K3" s="854"/>
      <c r="L3" s="854"/>
    </row>
    <row r="4" spans="1:52" ht="18.600000000000001" customHeight="1">
      <c r="A4" s="869"/>
      <c r="B4" s="870"/>
      <c r="C4" s="871"/>
      <c r="D4" s="872"/>
      <c r="E4" s="873"/>
      <c r="F4" s="874"/>
      <c r="G4" s="875"/>
      <c r="H4" s="876"/>
      <c r="I4" s="853"/>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
        <v>793</v>
      </c>
      <c r="B5" s="879"/>
      <c r="C5" s="880"/>
      <c r="D5" s="881"/>
      <c r="E5" s="882"/>
      <c r="F5" s="882"/>
      <c r="G5" s="883"/>
      <c r="H5" s="884"/>
      <c r="I5" s="853"/>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869"/>
      <c r="B6" s="870"/>
      <c r="C6" s="871"/>
      <c r="D6" s="872"/>
      <c r="E6" s="873"/>
      <c r="F6" s="873"/>
      <c r="G6" s="885"/>
      <c r="H6" s="886"/>
      <c r="I6" s="853"/>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901"/>
      <c r="B7" s="902"/>
      <c r="C7" s="903"/>
      <c r="D7" s="904"/>
      <c r="E7" s="873"/>
      <c r="F7" s="873"/>
      <c r="G7" s="883"/>
      <c r="H7" s="884"/>
      <c r="I7" s="853"/>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09"/>
      <c r="B8" s="910"/>
      <c r="C8" s="911"/>
      <c r="D8" s="912"/>
      <c r="E8" s="913"/>
      <c r="F8" s="914"/>
      <c r="G8" s="899"/>
      <c r="H8" s="886"/>
      <c r="I8" s="853"/>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915" t="s">
        <v>949</v>
      </c>
      <c r="B9" s="916" t="s">
        <v>940</v>
      </c>
      <c r="C9" s="926">
        <v>1</v>
      </c>
      <c r="D9" s="917" t="s">
        <v>28</v>
      </c>
      <c r="E9" s="918"/>
      <c r="F9" s="931"/>
      <c r="G9" s="900"/>
      <c r="H9" s="884"/>
      <c r="I9" s="853"/>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05"/>
      <c r="B10" s="906"/>
      <c r="C10" s="911"/>
      <c r="D10" s="907"/>
      <c r="E10" s="908"/>
      <c r="F10" s="932"/>
      <c r="G10" s="899"/>
      <c r="H10" s="886"/>
      <c r="I10" s="853"/>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905" t="s">
        <v>948</v>
      </c>
      <c r="B11" s="906" t="s">
        <v>941</v>
      </c>
      <c r="C11" s="926">
        <v>1</v>
      </c>
      <c r="D11" s="907" t="s">
        <v>28</v>
      </c>
      <c r="E11" s="908"/>
      <c r="F11" s="932"/>
      <c r="G11" s="900"/>
      <c r="H11" s="884"/>
      <c r="I11" s="853"/>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09"/>
      <c r="B12" s="910"/>
      <c r="C12" s="911"/>
      <c r="D12" s="912"/>
      <c r="E12" s="913"/>
      <c r="F12" s="933"/>
      <c r="G12" s="899"/>
      <c r="H12" s="886"/>
      <c r="I12" s="853"/>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915" t="s">
        <v>947</v>
      </c>
      <c r="B13" s="916" t="s">
        <v>942</v>
      </c>
      <c r="C13" s="926">
        <v>1</v>
      </c>
      <c r="D13" s="917" t="s">
        <v>28</v>
      </c>
      <c r="E13" s="918"/>
      <c r="F13" s="931"/>
      <c r="G13" s="900"/>
      <c r="H13" s="884"/>
      <c r="I13" s="853"/>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05"/>
      <c r="B14" s="906"/>
      <c r="C14" s="911"/>
      <c r="D14" s="907"/>
      <c r="E14" s="908"/>
      <c r="F14" s="932"/>
      <c r="G14" s="899"/>
      <c r="H14" s="886"/>
      <c r="I14" s="853"/>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905" t="s">
        <v>946</v>
      </c>
      <c r="B15" s="906" t="s">
        <v>943</v>
      </c>
      <c r="C15" s="926">
        <v>1</v>
      </c>
      <c r="D15" s="907" t="s">
        <v>28</v>
      </c>
      <c r="E15" s="908"/>
      <c r="F15" s="932"/>
      <c r="G15" s="900"/>
      <c r="H15" s="884"/>
      <c r="I15" s="853"/>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09"/>
      <c r="B16" s="910"/>
      <c r="C16" s="911"/>
      <c r="D16" s="912"/>
      <c r="E16" s="913"/>
      <c r="F16" s="914"/>
      <c r="G16" s="899"/>
      <c r="H16" s="886"/>
      <c r="I16" s="853"/>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915" t="s">
        <v>945</v>
      </c>
      <c r="B17" s="916" t="s">
        <v>944</v>
      </c>
      <c r="C17" s="926">
        <v>1</v>
      </c>
      <c r="D17" s="917" t="s">
        <v>28</v>
      </c>
      <c r="E17" s="918"/>
      <c r="F17" s="931"/>
      <c r="G17" s="900"/>
      <c r="H17" s="884"/>
      <c r="I17" s="853"/>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05"/>
      <c r="B18" s="906"/>
      <c r="C18" s="911"/>
      <c r="D18" s="907"/>
      <c r="E18" s="908"/>
      <c r="F18" s="932"/>
      <c r="G18" s="899"/>
      <c r="H18" s="886"/>
      <c r="I18" s="853"/>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905" t="s">
        <v>654</v>
      </c>
      <c r="B19" s="906"/>
      <c r="C19" s="926">
        <v>1</v>
      </c>
      <c r="D19" s="907" t="s">
        <v>28</v>
      </c>
      <c r="E19" s="908"/>
      <c r="F19" s="932"/>
      <c r="G19" s="900"/>
      <c r="H19" s="884"/>
      <c r="I19" s="853"/>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09"/>
      <c r="B20" s="910"/>
      <c r="C20" s="911"/>
      <c r="D20" s="912"/>
      <c r="E20" s="913"/>
      <c r="F20" s="933"/>
      <c r="G20" s="899"/>
      <c r="H20" s="886"/>
      <c r="I20" s="853"/>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915" t="s">
        <v>655</v>
      </c>
      <c r="B21" s="916"/>
      <c r="C21" s="926">
        <v>1</v>
      </c>
      <c r="D21" s="917" t="s">
        <v>28</v>
      </c>
      <c r="E21" s="918"/>
      <c r="F21" s="931"/>
      <c r="G21" s="900"/>
      <c r="H21" s="888"/>
      <c r="I21" s="853"/>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05"/>
      <c r="B22" s="906"/>
      <c r="C22" s="911"/>
      <c r="D22" s="907"/>
      <c r="E22" s="908"/>
      <c r="F22" s="932"/>
      <c r="G22" s="899"/>
      <c r="H22" s="886"/>
      <c r="I22" s="853"/>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905" t="s">
        <v>656</v>
      </c>
      <c r="B23" s="906"/>
      <c r="C23" s="926">
        <v>1</v>
      </c>
      <c r="D23" s="907" t="s">
        <v>28</v>
      </c>
      <c r="E23" s="908"/>
      <c r="F23" s="932"/>
      <c r="G23" s="900"/>
      <c r="H23" s="884"/>
      <c r="I23" s="853"/>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09"/>
      <c r="B24" s="910"/>
      <c r="C24" s="911"/>
      <c r="D24" s="912"/>
      <c r="E24" s="913"/>
      <c r="F24" s="933"/>
      <c r="G24" s="899"/>
      <c r="H24" s="886"/>
      <c r="I24" s="853"/>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915" t="s">
        <v>950</v>
      </c>
      <c r="B25" s="916"/>
      <c r="C25" s="926">
        <v>1</v>
      </c>
      <c r="D25" s="917" t="s">
        <v>28</v>
      </c>
      <c r="E25" s="918"/>
      <c r="F25" s="931"/>
      <c r="G25" s="900"/>
      <c r="H25" s="890"/>
      <c r="I25" s="853"/>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869"/>
      <c r="B26" s="870"/>
      <c r="C26" s="911"/>
      <c r="D26" s="912"/>
      <c r="E26" s="873"/>
      <c r="F26" s="873"/>
      <c r="G26" s="885"/>
      <c r="H26" s="886"/>
      <c r="I26" s="853"/>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878" t="s">
        <v>973</v>
      </c>
      <c r="B27" s="887"/>
      <c r="C27" s="926">
        <v>1</v>
      </c>
      <c r="D27" s="917" t="s">
        <v>28</v>
      </c>
      <c r="E27" s="882"/>
      <c r="F27" s="882"/>
      <c r="G27" s="883"/>
      <c r="H27" s="973"/>
      <c r="I27" s="853"/>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869"/>
      <c r="B28" s="870"/>
      <c r="C28" s="871"/>
      <c r="D28" s="872"/>
      <c r="E28" s="873"/>
      <c r="F28" s="873"/>
      <c r="G28" s="885"/>
      <c r="H28" s="886"/>
      <c r="I28" s="853"/>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878"/>
      <c r="B29" s="887"/>
      <c r="C29" s="880"/>
      <c r="D29" s="881"/>
      <c r="E29" s="882"/>
      <c r="F29" s="882"/>
      <c r="G29" s="883"/>
      <c r="H29" s="884"/>
      <c r="I29" s="853"/>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869"/>
      <c r="B30" s="870"/>
      <c r="C30" s="871"/>
      <c r="D30" s="872"/>
      <c r="E30" s="873"/>
      <c r="F30" s="873"/>
      <c r="G30" s="885"/>
      <c r="H30" s="886"/>
      <c r="I30" s="853"/>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878"/>
      <c r="B31" s="879"/>
      <c r="C31" s="880"/>
      <c r="D31" s="881"/>
      <c r="E31" s="882"/>
      <c r="F31" s="882"/>
      <c r="G31" s="883"/>
      <c r="H31" s="884"/>
      <c r="I31" s="853"/>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869"/>
      <c r="B32" s="870"/>
      <c r="C32" s="871"/>
      <c r="D32" s="872"/>
      <c r="E32" s="873"/>
      <c r="F32" s="873"/>
      <c r="G32" s="885"/>
      <c r="H32" s="886"/>
      <c r="I32" s="853"/>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878"/>
      <c r="B33" s="879"/>
      <c r="C33" s="880"/>
      <c r="D33" s="881"/>
      <c r="E33" s="882"/>
      <c r="F33" s="882"/>
      <c r="G33" s="883"/>
      <c r="H33" s="884"/>
      <c r="I33" s="853"/>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869"/>
      <c r="B34" s="870"/>
      <c r="C34" s="871"/>
      <c r="D34" s="872"/>
      <c r="E34" s="873"/>
      <c r="F34" s="873"/>
      <c r="G34" s="885"/>
      <c r="H34" s="886"/>
      <c r="I34" s="853"/>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878"/>
      <c r="B35" s="887"/>
      <c r="C35" s="880"/>
      <c r="D35" s="881"/>
      <c r="E35" s="882"/>
      <c r="F35" s="882"/>
      <c r="G35" s="883"/>
      <c r="H35" s="884"/>
      <c r="I35" s="853"/>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869"/>
      <c r="B36" s="870"/>
      <c r="C36" s="871"/>
      <c r="D36" s="872"/>
      <c r="E36" s="873"/>
      <c r="F36" s="873"/>
      <c r="G36" s="885"/>
      <c r="H36" s="886"/>
      <c r="I36" s="853"/>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878"/>
      <c r="B37" s="879"/>
      <c r="C37" s="880"/>
      <c r="D37" s="881"/>
      <c r="E37" s="882"/>
      <c r="F37" s="882"/>
      <c r="G37" s="883"/>
      <c r="H37" s="884"/>
      <c r="I37" s="853"/>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869"/>
      <c r="B38" s="870"/>
      <c r="C38" s="871"/>
      <c r="D38" s="872"/>
      <c r="E38" s="873"/>
      <c r="F38" s="873"/>
      <c r="G38" s="885"/>
      <c r="H38" s="886"/>
      <c r="I38" s="853"/>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878"/>
      <c r="B39" s="887"/>
      <c r="C39" s="880"/>
      <c r="D39" s="881"/>
      <c r="E39" s="882"/>
      <c r="F39" s="882"/>
      <c r="G39" s="883"/>
      <c r="H39" s="884"/>
      <c r="I39" s="853"/>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869"/>
      <c r="B40" s="870"/>
      <c r="C40" s="871"/>
      <c r="D40" s="872"/>
      <c r="E40" s="873"/>
      <c r="F40" s="873"/>
      <c r="G40" s="885"/>
      <c r="H40" s="978" t="str">
        <f>発生材!G42</f>
        <v>諸経費対象外費用</v>
      </c>
      <c r="I40" s="853"/>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889" t="s">
        <v>794</v>
      </c>
      <c r="B41" s="879"/>
      <c r="C41" s="880"/>
      <c r="D41" s="881"/>
      <c r="E41" s="882"/>
      <c r="F41" s="882">
        <f>SUM(F8:F31)</f>
        <v>0</v>
      </c>
      <c r="G41" s="883"/>
      <c r="H41" s="974">
        <f>H27</f>
        <v>0</v>
      </c>
      <c r="I41" s="853"/>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869"/>
      <c r="B42" s="870"/>
      <c r="C42" s="871"/>
      <c r="D42" s="872"/>
      <c r="E42" s="873"/>
      <c r="F42" s="873"/>
      <c r="G42" s="885"/>
      <c r="H42" s="886"/>
      <c r="I42" s="853"/>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891"/>
      <c r="B43" s="892"/>
      <c r="C43" s="893"/>
      <c r="D43" s="894"/>
      <c r="E43" s="895"/>
      <c r="F43" s="895"/>
      <c r="G43" s="896"/>
      <c r="H43" s="897"/>
      <c r="I43" s="853"/>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7" orientation="portrait" r:id="rId1"/>
  <headerFooter alignWithMargins="0">
    <oddFooter>&amp;C八　雲　町</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992AD-CCFF-4FEC-83D3-707195E2B819}">
  <sheetPr>
    <tabColor rgb="FF00B050"/>
  </sheetPr>
  <dimension ref="A1:AZ123"/>
  <sheetViews>
    <sheetView showGridLines="0" showZeros="0" view="pageBreakPreview" zoomScaleNormal="100" zoomScaleSheetLayoutView="100" workbookViewId="0">
      <pane ySplit="3" topLeftCell="A116" activePane="bottomLeft" state="frozen"/>
      <selection activeCell="J25" sqref="J25"/>
      <selection pane="bottomLeft" activeCell="J25" sqref="J25"/>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3.75" style="877" customWidth="1"/>
    <col min="8" max="8" width="13.75" style="877" customWidth="1"/>
    <col min="9" max="9" width="8.75" style="877"/>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J1" s="854"/>
      <c r="K1" s="854"/>
      <c r="L1" s="854"/>
    </row>
    <row r="2" spans="1:52" s="849" customFormat="1" ht="18.600000000000001" customHeight="1">
      <c r="A2" s="855"/>
      <c r="B2" s="856"/>
      <c r="C2" s="857"/>
      <c r="D2" s="858"/>
      <c r="E2" s="859"/>
      <c r="F2" s="859"/>
      <c r="G2" s="856"/>
      <c r="H2" s="860"/>
      <c r="J2" s="854"/>
      <c r="K2" s="854"/>
      <c r="L2" s="854"/>
    </row>
    <row r="3" spans="1:52" s="868" customFormat="1" ht="18.600000000000001" customHeight="1">
      <c r="A3" s="861" t="s">
        <v>787</v>
      </c>
      <c r="B3" s="862" t="s">
        <v>788</v>
      </c>
      <c r="C3" s="863" t="s">
        <v>789</v>
      </c>
      <c r="D3" s="864" t="s">
        <v>773</v>
      </c>
      <c r="E3" s="865" t="s">
        <v>790</v>
      </c>
      <c r="F3" s="865" t="s">
        <v>791</v>
      </c>
      <c r="G3" s="864"/>
      <c r="H3" s="866" t="s">
        <v>792</v>
      </c>
      <c r="J3" s="854"/>
      <c r="K3" s="854"/>
      <c r="L3" s="854"/>
    </row>
    <row r="4" spans="1:52" ht="18.600000000000001" customHeight="1">
      <c r="A4" s="919"/>
      <c r="B4" s="870"/>
      <c r="C4" s="871"/>
      <c r="D4" s="872"/>
      <c r="E4" s="873"/>
      <c r="F4" s="874"/>
      <c r="G4" s="875"/>
      <c r="H4" s="876"/>
      <c r="I4" s="849"/>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tr">
        <f>'科目(電気工事)'!A9</f>
        <v>1.電灯設備</v>
      </c>
      <c r="B5" s="879" t="str">
        <f>'科目(電気工事)'!B9</f>
        <v>電灯幹線</v>
      </c>
      <c r="C5" s="880"/>
      <c r="D5" s="881"/>
      <c r="E5" s="882"/>
      <c r="F5" s="882">
        <f t="shared" ref="F5" si="0">ROUND(C5*E5,0)</f>
        <v>0</v>
      </c>
      <c r="G5" s="883"/>
      <c r="H5" s="884"/>
      <c r="I5" s="849"/>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919"/>
      <c r="B6" s="870"/>
      <c r="C6" s="871"/>
      <c r="D6" s="872"/>
      <c r="E6" s="873"/>
      <c r="F6" s="873"/>
      <c r="G6" s="885"/>
      <c r="H6" s="886"/>
      <c r="I6" s="849"/>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878"/>
      <c r="B7" s="879"/>
      <c r="C7" s="880"/>
      <c r="D7" s="881"/>
      <c r="E7" s="882"/>
      <c r="F7" s="882"/>
      <c r="G7" s="883"/>
      <c r="H7" s="884"/>
      <c r="I7" s="849"/>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19"/>
      <c r="B8" s="870"/>
      <c r="C8" s="871"/>
      <c r="D8" s="872"/>
      <c r="E8" s="873"/>
      <c r="F8" s="873"/>
      <c r="G8" s="885"/>
      <c r="H8" s="886"/>
      <c r="I8" s="849"/>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878" t="s">
        <v>795</v>
      </c>
      <c r="B9" s="887"/>
      <c r="C9" s="880">
        <v>1</v>
      </c>
      <c r="D9" s="881" t="s">
        <v>796</v>
      </c>
      <c r="E9" s="882"/>
      <c r="F9" s="882"/>
      <c r="G9" s="883"/>
      <c r="H9" s="884"/>
      <c r="I9" s="849"/>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19"/>
      <c r="B10" s="870"/>
      <c r="C10" s="871"/>
      <c r="D10" s="872"/>
      <c r="E10" s="873"/>
      <c r="F10" s="873"/>
      <c r="G10" s="885"/>
      <c r="H10" s="886"/>
      <c r="I10" s="849"/>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878" t="s">
        <v>797</v>
      </c>
      <c r="B11" s="887"/>
      <c r="C11" s="880">
        <v>1</v>
      </c>
      <c r="D11" s="881" t="s">
        <v>796</v>
      </c>
      <c r="E11" s="882"/>
      <c r="F11" s="882"/>
      <c r="G11" s="883"/>
      <c r="H11" s="884"/>
      <c r="I11" s="849"/>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19"/>
      <c r="B12" s="870"/>
      <c r="C12" s="871"/>
      <c r="D12" s="872"/>
      <c r="E12" s="873"/>
      <c r="F12" s="873"/>
      <c r="G12" s="885"/>
      <c r="H12" s="886"/>
      <c r="I12" s="849"/>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878"/>
      <c r="B13" s="887"/>
      <c r="C13" s="880"/>
      <c r="D13" s="881"/>
      <c r="E13" s="882"/>
      <c r="F13" s="882"/>
      <c r="G13" s="883"/>
      <c r="H13" s="884"/>
      <c r="I13" s="849"/>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19"/>
      <c r="B14" s="870"/>
      <c r="C14" s="871"/>
      <c r="D14" s="872"/>
      <c r="E14" s="873"/>
      <c r="F14" s="873"/>
      <c r="G14" s="885"/>
      <c r="H14" s="886"/>
      <c r="I14" s="849"/>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878"/>
      <c r="B15" s="887"/>
      <c r="C15" s="880"/>
      <c r="D15" s="881"/>
      <c r="E15" s="882"/>
      <c r="F15" s="882"/>
      <c r="G15" s="883"/>
      <c r="H15" s="884"/>
      <c r="I15" s="849"/>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19"/>
      <c r="B16" s="870"/>
      <c r="C16" s="871"/>
      <c r="D16" s="872"/>
      <c r="E16" s="873"/>
      <c r="F16" s="873"/>
      <c r="G16" s="885"/>
      <c r="H16" s="886"/>
      <c r="I16" s="849"/>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878"/>
      <c r="B17" s="887"/>
      <c r="C17" s="880"/>
      <c r="D17" s="881"/>
      <c r="E17" s="882"/>
      <c r="F17" s="882"/>
      <c r="G17" s="883"/>
      <c r="H17" s="884"/>
      <c r="I17" s="849"/>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19"/>
      <c r="B18" s="870"/>
      <c r="C18" s="871"/>
      <c r="D18" s="872"/>
      <c r="E18" s="873"/>
      <c r="F18" s="873"/>
      <c r="G18" s="885"/>
      <c r="H18" s="886"/>
      <c r="I18" s="849"/>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878"/>
      <c r="B19" s="887"/>
      <c r="C19" s="880"/>
      <c r="D19" s="881"/>
      <c r="E19" s="882"/>
      <c r="F19" s="882"/>
      <c r="G19" s="883"/>
      <c r="H19" s="884"/>
      <c r="I19" s="849"/>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19"/>
      <c r="B20" s="870"/>
      <c r="C20" s="871"/>
      <c r="D20" s="872"/>
      <c r="E20" s="873"/>
      <c r="F20" s="873"/>
      <c r="G20" s="885"/>
      <c r="H20" s="886"/>
      <c r="I20" s="849"/>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878"/>
      <c r="B21" s="887"/>
      <c r="C21" s="880"/>
      <c r="D21" s="881"/>
      <c r="E21" s="882"/>
      <c r="F21" s="882"/>
      <c r="G21" s="883"/>
      <c r="H21" s="884"/>
      <c r="I21" s="849"/>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19"/>
      <c r="B22" s="870"/>
      <c r="C22" s="871"/>
      <c r="D22" s="872"/>
      <c r="E22" s="873"/>
      <c r="F22" s="873"/>
      <c r="G22" s="885"/>
      <c r="H22" s="886"/>
      <c r="I22" s="849"/>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878"/>
      <c r="B23" s="887"/>
      <c r="C23" s="880"/>
      <c r="D23" s="881"/>
      <c r="E23" s="882"/>
      <c r="F23" s="882"/>
      <c r="G23" s="883"/>
      <c r="H23" s="884"/>
      <c r="I23" s="849"/>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19"/>
      <c r="B24" s="870"/>
      <c r="C24" s="871"/>
      <c r="D24" s="872"/>
      <c r="E24" s="873"/>
      <c r="F24" s="873"/>
      <c r="G24" s="885"/>
      <c r="H24" s="886"/>
      <c r="I24" s="849"/>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878"/>
      <c r="B25" s="887"/>
      <c r="C25" s="880"/>
      <c r="D25" s="881"/>
      <c r="E25" s="882"/>
      <c r="F25" s="882"/>
      <c r="G25" s="883"/>
      <c r="H25" s="884"/>
      <c r="I25" s="849"/>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919"/>
      <c r="B26" s="870"/>
      <c r="C26" s="871"/>
      <c r="D26" s="872"/>
      <c r="E26" s="873"/>
      <c r="F26" s="873"/>
      <c r="G26" s="885"/>
      <c r="H26" s="886"/>
      <c r="I26" s="849"/>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878"/>
      <c r="B27" s="887"/>
      <c r="C27" s="880"/>
      <c r="D27" s="881"/>
      <c r="E27" s="882"/>
      <c r="F27" s="882"/>
      <c r="G27" s="883"/>
      <c r="H27" s="884"/>
      <c r="I27" s="849"/>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919"/>
      <c r="B28" s="870"/>
      <c r="C28" s="871"/>
      <c r="D28" s="872"/>
      <c r="E28" s="873"/>
      <c r="F28" s="873"/>
      <c r="G28" s="885"/>
      <c r="H28" s="886"/>
      <c r="I28" s="849"/>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878"/>
      <c r="B29" s="887"/>
      <c r="C29" s="880"/>
      <c r="D29" s="881"/>
      <c r="E29" s="882"/>
      <c r="F29" s="882"/>
      <c r="G29" s="883"/>
      <c r="H29" s="884"/>
      <c r="I29" s="849"/>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919"/>
      <c r="B30" s="870"/>
      <c r="C30" s="871"/>
      <c r="D30" s="872"/>
      <c r="E30" s="873"/>
      <c r="F30" s="873"/>
      <c r="G30" s="885"/>
      <c r="H30" s="886"/>
      <c r="I30" s="849"/>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878"/>
      <c r="B31" s="887"/>
      <c r="C31" s="880"/>
      <c r="D31" s="881"/>
      <c r="E31" s="882"/>
      <c r="F31" s="882"/>
      <c r="G31" s="883"/>
      <c r="H31" s="884"/>
      <c r="I31" s="849"/>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919"/>
      <c r="B32" s="870"/>
      <c r="C32" s="871"/>
      <c r="D32" s="872"/>
      <c r="E32" s="873"/>
      <c r="F32" s="873"/>
      <c r="G32" s="885"/>
      <c r="H32" s="886"/>
      <c r="I32" s="849"/>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878"/>
      <c r="B33" s="887"/>
      <c r="C33" s="880"/>
      <c r="D33" s="881"/>
      <c r="E33" s="882"/>
      <c r="F33" s="882"/>
      <c r="G33" s="883"/>
      <c r="H33" s="884"/>
      <c r="I33" s="849"/>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919"/>
      <c r="B34" s="870"/>
      <c r="C34" s="871"/>
      <c r="D34" s="872"/>
      <c r="E34" s="873"/>
      <c r="F34" s="873"/>
      <c r="G34" s="885"/>
      <c r="H34" s="886"/>
      <c r="I34" s="849"/>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878"/>
      <c r="B35" s="887"/>
      <c r="C35" s="880"/>
      <c r="D35" s="881"/>
      <c r="E35" s="882"/>
      <c r="F35" s="882"/>
      <c r="G35" s="883"/>
      <c r="H35" s="884"/>
      <c r="I35" s="849"/>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919"/>
      <c r="B36" s="870"/>
      <c r="C36" s="871"/>
      <c r="D36" s="872"/>
      <c r="E36" s="873"/>
      <c r="F36" s="873"/>
      <c r="G36" s="885"/>
      <c r="H36" s="886"/>
      <c r="I36" s="849"/>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878"/>
      <c r="B37" s="879"/>
      <c r="C37" s="880"/>
      <c r="D37" s="881"/>
      <c r="E37" s="882"/>
      <c r="F37" s="882"/>
      <c r="G37" s="883"/>
      <c r="H37" s="884"/>
      <c r="I37" s="849"/>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919"/>
      <c r="B38" s="870"/>
      <c r="C38" s="871"/>
      <c r="D38" s="872"/>
      <c r="E38" s="873"/>
      <c r="F38" s="873"/>
      <c r="G38" s="885"/>
      <c r="H38" s="886"/>
      <c r="I38" s="849"/>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878"/>
      <c r="B39" s="879"/>
      <c r="C39" s="880"/>
      <c r="D39" s="881"/>
      <c r="E39" s="882"/>
      <c r="F39" s="882">
        <f t="shared" ref="F39:F43" si="1">ROUND(C39*E39,0)</f>
        <v>0</v>
      </c>
      <c r="G39" s="883"/>
      <c r="H39" s="884"/>
      <c r="I39" s="849"/>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919"/>
      <c r="B40" s="870"/>
      <c r="C40" s="871"/>
      <c r="D40" s="872"/>
      <c r="E40" s="873"/>
      <c r="F40" s="873"/>
      <c r="G40" s="885"/>
      <c r="H40" s="886"/>
      <c r="I40" s="849"/>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889" t="s">
        <v>794</v>
      </c>
      <c r="B41" s="879"/>
      <c r="C41" s="880"/>
      <c r="D41" s="881"/>
      <c r="E41" s="882"/>
      <c r="F41" s="882">
        <f>SUM(F8:F39)</f>
        <v>0</v>
      </c>
      <c r="G41" s="883"/>
      <c r="H41" s="884"/>
      <c r="I41" s="849"/>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919"/>
      <c r="B42" s="870"/>
      <c r="C42" s="871"/>
      <c r="D42" s="872"/>
      <c r="E42" s="873"/>
      <c r="F42" s="873"/>
      <c r="G42" s="885"/>
      <c r="H42" s="886"/>
      <c r="I42" s="849"/>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891"/>
      <c r="B43" s="892"/>
      <c r="C43" s="893"/>
      <c r="D43" s="894"/>
      <c r="E43" s="895"/>
      <c r="F43" s="920">
        <f t="shared" si="1"/>
        <v>0</v>
      </c>
      <c r="G43" s="896"/>
      <c r="H43" s="897"/>
      <c r="I43" s="849"/>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row r="44" spans="1:52" ht="18.600000000000001" customHeight="1">
      <c r="A44" s="919"/>
      <c r="B44" s="870"/>
      <c r="C44" s="871"/>
      <c r="D44" s="872"/>
      <c r="E44" s="873"/>
      <c r="F44" s="921"/>
      <c r="G44" s="875"/>
      <c r="H44" s="876"/>
      <c r="I44" s="849"/>
      <c r="J44" s="854"/>
      <c r="K44" s="854"/>
      <c r="L44" s="854"/>
      <c r="M44" s="849"/>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c r="AL44" s="849"/>
      <c r="AM44" s="849"/>
      <c r="AN44" s="849"/>
      <c r="AO44" s="849"/>
      <c r="AP44" s="849"/>
      <c r="AQ44" s="849"/>
      <c r="AR44" s="849"/>
      <c r="AS44" s="849"/>
      <c r="AT44" s="849"/>
      <c r="AU44" s="849"/>
      <c r="AV44" s="849"/>
      <c r="AW44" s="849"/>
      <c r="AX44" s="849"/>
      <c r="AY44" s="849"/>
      <c r="AZ44" s="849"/>
    </row>
    <row r="45" spans="1:52" ht="18.600000000000001" customHeight="1">
      <c r="A45" s="878" t="s">
        <v>795</v>
      </c>
      <c r="B45" s="879"/>
      <c r="C45" s="880"/>
      <c r="D45" s="881"/>
      <c r="E45" s="882"/>
      <c r="F45" s="882">
        <v>0</v>
      </c>
      <c r="G45" s="883"/>
      <c r="H45" s="884"/>
      <c r="I45" s="849"/>
      <c r="J45" s="854"/>
      <c r="K45" s="854"/>
      <c r="L45" s="854"/>
      <c r="M45" s="849"/>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c r="AL45" s="849"/>
      <c r="AM45" s="849"/>
      <c r="AN45" s="849"/>
      <c r="AO45" s="849"/>
      <c r="AP45" s="849"/>
      <c r="AQ45" s="849"/>
      <c r="AR45" s="849"/>
      <c r="AS45" s="849"/>
      <c r="AT45" s="849"/>
      <c r="AU45" s="849"/>
      <c r="AV45" s="849"/>
      <c r="AW45" s="849"/>
      <c r="AX45" s="849"/>
      <c r="AY45" s="849"/>
      <c r="AZ45" s="849"/>
    </row>
    <row r="46" spans="1:52" ht="18.600000000000001" customHeight="1">
      <c r="A46" s="919"/>
      <c r="B46" s="870"/>
      <c r="C46" s="871"/>
      <c r="D46" s="872"/>
      <c r="E46" s="873"/>
      <c r="F46" s="873"/>
      <c r="G46" s="885"/>
      <c r="H46" s="886"/>
      <c r="I46" s="849"/>
      <c r="J46" s="854"/>
      <c r="K46" s="854"/>
      <c r="L46" s="854"/>
      <c r="M46" s="849"/>
      <c r="N46" s="849"/>
      <c r="O46" s="849"/>
      <c r="P46" s="849"/>
      <c r="Q46" s="849"/>
      <c r="R46" s="849"/>
      <c r="S46" s="849"/>
      <c r="T46" s="849"/>
      <c r="U46" s="849"/>
      <c r="V46" s="849"/>
      <c r="W46" s="849"/>
      <c r="X46" s="849"/>
      <c r="Y46" s="849"/>
      <c r="Z46" s="849"/>
      <c r="AA46" s="849"/>
      <c r="AB46" s="849"/>
      <c r="AC46" s="849"/>
      <c r="AD46" s="849"/>
      <c r="AE46" s="849"/>
      <c r="AF46" s="849"/>
      <c r="AG46" s="849"/>
      <c r="AH46" s="849"/>
      <c r="AI46" s="849"/>
      <c r="AJ46" s="849"/>
      <c r="AK46" s="849"/>
      <c r="AL46" s="849"/>
      <c r="AM46" s="849"/>
      <c r="AN46" s="849"/>
      <c r="AO46" s="849"/>
      <c r="AP46" s="849"/>
      <c r="AQ46" s="849"/>
      <c r="AR46" s="849"/>
      <c r="AS46" s="849"/>
      <c r="AT46" s="849"/>
      <c r="AU46" s="849"/>
      <c r="AV46" s="849"/>
      <c r="AW46" s="849"/>
      <c r="AX46" s="849"/>
      <c r="AY46" s="849"/>
      <c r="AZ46" s="849"/>
    </row>
    <row r="47" spans="1:52" ht="18.600000000000001" customHeight="1">
      <c r="A47" s="878"/>
      <c r="B47" s="887"/>
      <c r="C47" s="880"/>
      <c r="D47" s="881"/>
      <c r="E47" s="882"/>
      <c r="F47" s="882">
        <v>0</v>
      </c>
      <c r="G47" s="883"/>
      <c r="H47" s="884"/>
      <c r="I47" s="849"/>
      <c r="J47" s="854"/>
      <c r="K47" s="854"/>
      <c r="L47" s="854"/>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c r="AL47" s="849"/>
      <c r="AM47" s="849"/>
      <c r="AN47" s="849"/>
      <c r="AO47" s="849"/>
      <c r="AP47" s="849"/>
      <c r="AQ47" s="849"/>
      <c r="AR47" s="849"/>
      <c r="AS47" s="849"/>
      <c r="AT47" s="849"/>
      <c r="AU47" s="849"/>
      <c r="AV47" s="849"/>
      <c r="AW47" s="849"/>
      <c r="AX47" s="849"/>
      <c r="AY47" s="849"/>
      <c r="AZ47" s="849"/>
    </row>
    <row r="48" spans="1:52" ht="18.600000000000001" customHeight="1">
      <c r="A48" s="919"/>
      <c r="B48" s="870"/>
      <c r="C48" s="871"/>
      <c r="D48" s="872"/>
      <c r="E48" s="873"/>
      <c r="F48" s="873"/>
      <c r="G48" s="885"/>
      <c r="H48" s="886"/>
      <c r="I48" s="849"/>
      <c r="J48" s="854"/>
      <c r="K48" s="854"/>
      <c r="L48" s="854"/>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row>
    <row r="49" spans="1:52" ht="18.600000000000001" customHeight="1">
      <c r="A49" s="878" t="s">
        <v>798</v>
      </c>
      <c r="B49" s="887" t="s">
        <v>657</v>
      </c>
      <c r="C49" s="880">
        <v>6.5</v>
      </c>
      <c r="D49" s="881" t="s">
        <v>664</v>
      </c>
      <c r="E49" s="882"/>
      <c r="F49" s="882"/>
      <c r="G49" s="883"/>
      <c r="H49" s="884"/>
      <c r="I49" s="850"/>
      <c r="J49" s="854"/>
      <c r="K49" s="854"/>
      <c r="L49" s="854"/>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c r="AL49" s="849"/>
      <c r="AM49" s="849"/>
      <c r="AN49" s="849"/>
      <c r="AO49" s="849"/>
      <c r="AP49" s="849"/>
      <c r="AQ49" s="849"/>
      <c r="AR49" s="849"/>
      <c r="AS49" s="849"/>
      <c r="AT49" s="849"/>
      <c r="AU49" s="849"/>
      <c r="AV49" s="849"/>
      <c r="AW49" s="849"/>
      <c r="AX49" s="849"/>
      <c r="AY49" s="849"/>
      <c r="AZ49" s="849"/>
    </row>
    <row r="50" spans="1:52" ht="18.600000000000001" customHeight="1">
      <c r="A50" s="919"/>
      <c r="B50" s="870"/>
      <c r="C50" s="871"/>
      <c r="D50" s="872"/>
      <c r="E50" s="873"/>
      <c r="F50" s="873"/>
      <c r="G50" s="885"/>
      <c r="H50" s="886"/>
      <c r="I50" s="849"/>
      <c r="J50" s="854"/>
      <c r="K50" s="854"/>
      <c r="L50" s="854"/>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row>
    <row r="51" spans="1:52" ht="18.600000000000001" customHeight="1">
      <c r="A51" s="878" t="s">
        <v>799</v>
      </c>
      <c r="B51" s="887" t="s">
        <v>659</v>
      </c>
      <c r="C51" s="880">
        <v>20</v>
      </c>
      <c r="D51" s="881" t="s">
        <v>664</v>
      </c>
      <c r="E51" s="882"/>
      <c r="F51" s="882"/>
      <c r="G51" s="883"/>
      <c r="H51" s="884"/>
      <c r="I51" s="922"/>
      <c r="J51" s="854"/>
      <c r="K51" s="854"/>
      <c r="L51" s="854"/>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row>
    <row r="52" spans="1:52" ht="18.600000000000001" customHeight="1">
      <c r="A52" s="919"/>
      <c r="B52" s="870"/>
      <c r="C52" s="871"/>
      <c r="D52" s="872"/>
      <c r="E52" s="873"/>
      <c r="F52" s="873"/>
      <c r="G52" s="885"/>
      <c r="H52" s="886"/>
      <c r="I52" s="849"/>
      <c r="J52" s="854"/>
      <c r="K52" s="854"/>
      <c r="L52" s="854"/>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row>
    <row r="53" spans="1:52" ht="18.600000000000001" customHeight="1">
      <c r="A53" s="878" t="s">
        <v>799</v>
      </c>
      <c r="B53" s="887" t="s">
        <v>660</v>
      </c>
      <c r="C53" s="880">
        <v>52.5</v>
      </c>
      <c r="D53" s="881" t="s">
        <v>664</v>
      </c>
      <c r="E53" s="882"/>
      <c r="F53" s="882"/>
      <c r="G53" s="883"/>
      <c r="H53" s="884"/>
      <c r="I53" s="850"/>
      <c r="J53" s="854"/>
      <c r="K53" s="854"/>
      <c r="L53" s="854"/>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row>
    <row r="54" spans="1:52" ht="18.600000000000001" customHeight="1">
      <c r="A54" s="919"/>
      <c r="B54" s="870"/>
      <c r="C54" s="871"/>
      <c r="D54" s="872"/>
      <c r="E54" s="873"/>
      <c r="F54" s="873"/>
      <c r="G54" s="885"/>
      <c r="H54" s="886"/>
      <c r="I54" s="849"/>
      <c r="J54" s="854"/>
      <c r="K54" s="854"/>
      <c r="L54" s="854"/>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row>
    <row r="55" spans="1:52" ht="18.600000000000001" customHeight="1">
      <c r="A55" s="878" t="s">
        <v>800</v>
      </c>
      <c r="B55" s="887" t="s">
        <v>661</v>
      </c>
      <c r="C55" s="880">
        <v>1</v>
      </c>
      <c r="D55" s="881" t="s">
        <v>664</v>
      </c>
      <c r="E55" s="882"/>
      <c r="F55" s="882"/>
      <c r="G55" s="883"/>
      <c r="H55" s="884"/>
      <c r="I55" s="922"/>
      <c r="J55" s="854"/>
      <c r="K55" s="854"/>
      <c r="L55" s="854"/>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row>
    <row r="56" spans="1:52" ht="18.600000000000001" customHeight="1">
      <c r="A56" s="919"/>
      <c r="B56" s="870"/>
      <c r="C56" s="871"/>
      <c r="D56" s="872"/>
      <c r="E56" s="873"/>
      <c r="F56" s="873"/>
      <c r="G56" s="885"/>
      <c r="H56" s="886"/>
      <c r="I56" s="849"/>
      <c r="J56" s="854"/>
      <c r="K56" s="854"/>
      <c r="L56" s="854"/>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row>
    <row r="57" spans="1:52" ht="18.600000000000001" customHeight="1">
      <c r="A57" s="878" t="s">
        <v>801</v>
      </c>
      <c r="B57" s="887" t="s">
        <v>802</v>
      </c>
      <c r="C57" s="880">
        <v>6.5</v>
      </c>
      <c r="D57" s="881" t="s">
        <v>664</v>
      </c>
      <c r="E57" s="882"/>
      <c r="F57" s="882"/>
      <c r="G57" s="883"/>
      <c r="H57" s="884"/>
      <c r="I57" s="850"/>
      <c r="J57" s="854"/>
      <c r="K57" s="854"/>
      <c r="L57" s="854"/>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row>
    <row r="58" spans="1:52" ht="18.600000000000001" customHeight="1">
      <c r="A58" s="919"/>
      <c r="B58" s="870"/>
      <c r="C58" s="871"/>
      <c r="D58" s="872"/>
      <c r="E58" s="873"/>
      <c r="F58" s="873"/>
      <c r="G58" s="885"/>
      <c r="H58" s="886"/>
      <c r="I58" s="849"/>
      <c r="J58" s="854"/>
      <c r="K58" s="854"/>
      <c r="L58" s="854"/>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row>
    <row r="59" spans="1:52" ht="18.600000000000001" customHeight="1">
      <c r="A59" s="878" t="s">
        <v>801</v>
      </c>
      <c r="B59" s="887" t="s">
        <v>662</v>
      </c>
      <c r="C59" s="880">
        <v>39.5</v>
      </c>
      <c r="D59" s="881" t="s">
        <v>664</v>
      </c>
      <c r="E59" s="882"/>
      <c r="F59" s="882"/>
      <c r="G59" s="883"/>
      <c r="H59" s="884"/>
      <c r="I59" s="922"/>
      <c r="J59" s="854"/>
      <c r="K59" s="854"/>
      <c r="L59" s="854"/>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row>
    <row r="60" spans="1:52" ht="18.600000000000001" customHeight="1">
      <c r="A60" s="919"/>
      <c r="B60" s="870"/>
      <c r="C60" s="871"/>
      <c r="D60" s="872"/>
      <c r="E60" s="873"/>
      <c r="F60" s="873"/>
      <c r="G60" s="885"/>
      <c r="H60" s="886"/>
      <c r="I60" s="849"/>
      <c r="J60" s="854"/>
      <c r="K60" s="854"/>
      <c r="L60" s="854"/>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49"/>
      <c r="AK60" s="849"/>
      <c r="AL60" s="849"/>
      <c r="AM60" s="849"/>
      <c r="AN60" s="849"/>
      <c r="AO60" s="849"/>
      <c r="AP60" s="849"/>
      <c r="AQ60" s="849"/>
      <c r="AR60" s="849"/>
      <c r="AS60" s="849"/>
      <c r="AT60" s="849"/>
      <c r="AU60" s="849"/>
      <c r="AV60" s="849"/>
      <c r="AW60" s="849"/>
      <c r="AX60" s="849"/>
      <c r="AY60" s="849"/>
      <c r="AZ60" s="849"/>
    </row>
    <row r="61" spans="1:52" ht="18.600000000000001" customHeight="1">
      <c r="A61" s="878" t="s">
        <v>803</v>
      </c>
      <c r="B61" s="887" t="s">
        <v>804</v>
      </c>
      <c r="C61" s="880">
        <v>39.5</v>
      </c>
      <c r="D61" s="881" t="s">
        <v>664</v>
      </c>
      <c r="E61" s="882"/>
      <c r="F61" s="882"/>
      <c r="G61" s="883"/>
      <c r="H61" s="884"/>
      <c r="I61" s="850"/>
      <c r="J61" s="854"/>
      <c r="K61" s="854"/>
      <c r="L61" s="854"/>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c r="AJ61" s="849"/>
      <c r="AK61" s="849"/>
      <c r="AL61" s="849"/>
      <c r="AM61" s="849"/>
      <c r="AN61" s="849"/>
      <c r="AO61" s="849"/>
      <c r="AP61" s="849"/>
      <c r="AQ61" s="849"/>
      <c r="AR61" s="849"/>
      <c r="AS61" s="849"/>
      <c r="AT61" s="849"/>
      <c r="AU61" s="849"/>
      <c r="AV61" s="849"/>
      <c r="AW61" s="849"/>
      <c r="AX61" s="849"/>
      <c r="AY61" s="849"/>
      <c r="AZ61" s="849"/>
    </row>
    <row r="62" spans="1:52" ht="18.600000000000001" customHeight="1">
      <c r="A62" s="919"/>
      <c r="B62" s="870"/>
      <c r="C62" s="871"/>
      <c r="D62" s="872"/>
      <c r="E62" s="873"/>
      <c r="F62" s="873"/>
      <c r="G62" s="885"/>
      <c r="H62" s="886"/>
      <c r="I62" s="849"/>
      <c r="J62" s="854"/>
      <c r="K62" s="854"/>
      <c r="L62" s="854"/>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849"/>
      <c r="AM62" s="849"/>
      <c r="AN62" s="849"/>
      <c r="AO62" s="849"/>
      <c r="AP62" s="849"/>
      <c r="AQ62" s="849"/>
      <c r="AR62" s="849"/>
      <c r="AS62" s="849"/>
      <c r="AT62" s="849"/>
      <c r="AU62" s="849"/>
      <c r="AV62" s="849"/>
      <c r="AW62" s="849"/>
      <c r="AX62" s="849"/>
      <c r="AY62" s="849"/>
      <c r="AZ62" s="849"/>
    </row>
    <row r="63" spans="1:52" ht="18.600000000000001" customHeight="1">
      <c r="A63" s="878" t="s">
        <v>803</v>
      </c>
      <c r="B63" s="879" t="s">
        <v>805</v>
      </c>
      <c r="C63" s="880">
        <v>6.5</v>
      </c>
      <c r="D63" s="881" t="s">
        <v>664</v>
      </c>
      <c r="E63" s="882"/>
      <c r="F63" s="882"/>
      <c r="G63" s="883"/>
      <c r="H63" s="884"/>
      <c r="I63" s="922"/>
      <c r="J63" s="854"/>
      <c r="K63" s="854"/>
      <c r="L63" s="854"/>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c r="AJ63" s="849"/>
      <c r="AK63" s="849"/>
      <c r="AL63" s="849"/>
      <c r="AM63" s="849"/>
      <c r="AN63" s="849"/>
      <c r="AO63" s="849"/>
      <c r="AP63" s="849"/>
      <c r="AQ63" s="849"/>
      <c r="AR63" s="849"/>
      <c r="AS63" s="849"/>
      <c r="AT63" s="849"/>
      <c r="AU63" s="849"/>
      <c r="AV63" s="849"/>
      <c r="AW63" s="849"/>
      <c r="AX63" s="849"/>
      <c r="AY63" s="849"/>
      <c r="AZ63" s="849"/>
    </row>
    <row r="64" spans="1:52" ht="18.600000000000001" customHeight="1">
      <c r="A64" s="919"/>
      <c r="B64" s="870"/>
      <c r="C64" s="871"/>
      <c r="D64" s="872"/>
      <c r="E64" s="873"/>
      <c r="F64" s="873"/>
      <c r="G64" s="885"/>
      <c r="H64" s="886"/>
      <c r="I64" s="849"/>
      <c r="J64" s="854"/>
      <c r="K64" s="854"/>
      <c r="L64" s="854"/>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c r="AZ64" s="849"/>
    </row>
    <row r="65" spans="1:52" ht="18.600000000000001" customHeight="1">
      <c r="A65" s="878" t="s">
        <v>803</v>
      </c>
      <c r="B65" s="879" t="s">
        <v>663</v>
      </c>
      <c r="C65" s="880">
        <v>54</v>
      </c>
      <c r="D65" s="881" t="s">
        <v>664</v>
      </c>
      <c r="E65" s="882"/>
      <c r="F65" s="882"/>
      <c r="G65" s="883"/>
      <c r="H65" s="884"/>
      <c r="I65" s="850"/>
      <c r="J65" s="854"/>
      <c r="K65" s="854"/>
      <c r="L65" s="854"/>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c r="AZ65" s="849"/>
    </row>
    <row r="66" spans="1:52" ht="18.600000000000001" customHeight="1">
      <c r="A66" s="919"/>
      <c r="B66" s="870"/>
      <c r="C66" s="871"/>
      <c r="D66" s="872"/>
      <c r="E66" s="873"/>
      <c r="F66" s="873"/>
      <c r="G66" s="885"/>
      <c r="H66" s="886"/>
      <c r="I66" s="849"/>
      <c r="J66" s="854"/>
      <c r="K66" s="854"/>
      <c r="L66" s="854"/>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c r="AZ66" s="849"/>
    </row>
    <row r="67" spans="1:52" ht="18.600000000000001" customHeight="1">
      <c r="A67" s="878"/>
      <c r="B67" s="887"/>
      <c r="C67" s="880"/>
      <c r="D67" s="881"/>
      <c r="E67" s="882"/>
      <c r="F67" s="882">
        <v>0</v>
      </c>
      <c r="G67" s="883"/>
      <c r="H67" s="884"/>
      <c r="I67" s="922"/>
      <c r="J67" s="854"/>
      <c r="K67" s="854"/>
      <c r="L67" s="854"/>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c r="AZ67" s="849"/>
    </row>
    <row r="68" spans="1:52" ht="18.600000000000001" customHeight="1">
      <c r="A68" s="919"/>
      <c r="B68" s="870"/>
      <c r="C68" s="871"/>
      <c r="D68" s="872"/>
      <c r="E68" s="873"/>
      <c r="F68" s="873"/>
      <c r="G68" s="885"/>
      <c r="H68" s="886"/>
      <c r="I68" s="849"/>
      <c r="J68" s="854"/>
      <c r="K68" s="854"/>
      <c r="L68" s="854"/>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c r="AZ68" s="849"/>
    </row>
    <row r="69" spans="1:52" ht="18.600000000000001" customHeight="1">
      <c r="A69" s="878"/>
      <c r="B69" s="887"/>
      <c r="C69" s="880"/>
      <c r="D69" s="881"/>
      <c r="E69" s="882"/>
      <c r="F69" s="882">
        <v>0</v>
      </c>
      <c r="G69" s="883"/>
      <c r="H69" s="884"/>
      <c r="I69" s="922"/>
      <c r="J69" s="854"/>
      <c r="K69" s="854"/>
      <c r="L69" s="854"/>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c r="AZ69" s="849"/>
    </row>
    <row r="70" spans="1:52" ht="18.600000000000001" customHeight="1">
      <c r="A70" s="919"/>
      <c r="B70" s="870"/>
      <c r="C70" s="871"/>
      <c r="D70" s="872"/>
      <c r="E70" s="873"/>
      <c r="F70" s="873"/>
      <c r="G70" s="885"/>
      <c r="H70" s="886"/>
      <c r="I70" s="849"/>
      <c r="J70" s="854"/>
      <c r="K70" s="854"/>
      <c r="L70" s="854"/>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c r="AZ70" s="849"/>
    </row>
    <row r="71" spans="1:52" ht="18.600000000000001" customHeight="1">
      <c r="A71" s="878"/>
      <c r="B71" s="887"/>
      <c r="C71" s="880"/>
      <c r="D71" s="881"/>
      <c r="E71" s="882"/>
      <c r="F71" s="882">
        <v>0</v>
      </c>
      <c r="G71" s="883"/>
      <c r="H71" s="884"/>
      <c r="I71" s="922"/>
      <c r="J71" s="854"/>
      <c r="K71" s="854"/>
      <c r="L71" s="854"/>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row>
    <row r="72" spans="1:52" ht="18.600000000000001" customHeight="1">
      <c r="A72" s="919"/>
      <c r="B72" s="870"/>
      <c r="C72" s="871"/>
      <c r="D72" s="872"/>
      <c r="E72" s="873"/>
      <c r="F72" s="873"/>
      <c r="G72" s="885"/>
      <c r="H72" s="886"/>
      <c r="I72" s="849"/>
      <c r="J72" s="854"/>
      <c r="K72" s="854"/>
      <c r="L72" s="854"/>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c r="AZ72" s="849"/>
    </row>
    <row r="73" spans="1:52" ht="18.600000000000001" customHeight="1">
      <c r="A73" s="878"/>
      <c r="B73" s="887"/>
      <c r="C73" s="880"/>
      <c r="D73" s="881"/>
      <c r="E73" s="882"/>
      <c r="F73" s="882"/>
      <c r="G73" s="883"/>
      <c r="H73" s="884"/>
      <c r="I73" s="922"/>
      <c r="J73" s="854"/>
      <c r="K73" s="854"/>
      <c r="L73" s="854"/>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c r="AZ73" s="849"/>
    </row>
    <row r="74" spans="1:52" ht="18.600000000000001" customHeight="1">
      <c r="A74" s="919"/>
      <c r="B74" s="870"/>
      <c r="C74" s="871"/>
      <c r="D74" s="872"/>
      <c r="E74" s="873"/>
      <c r="F74" s="873"/>
      <c r="G74" s="885"/>
      <c r="H74" s="886"/>
      <c r="I74" s="849"/>
      <c r="J74" s="854"/>
      <c r="K74" s="854"/>
      <c r="L74" s="854"/>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c r="AZ74" s="849"/>
    </row>
    <row r="75" spans="1:52" ht="18.600000000000001" customHeight="1">
      <c r="A75" s="878"/>
      <c r="B75" s="887"/>
      <c r="C75" s="880"/>
      <c r="D75" s="881"/>
      <c r="E75" s="882"/>
      <c r="F75" s="882">
        <v>0</v>
      </c>
      <c r="G75" s="883"/>
      <c r="H75" s="884"/>
      <c r="I75" s="922"/>
      <c r="J75" s="854"/>
      <c r="K75" s="854"/>
      <c r="L75" s="854"/>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c r="AZ75" s="849"/>
    </row>
    <row r="76" spans="1:52" ht="18.600000000000001" customHeight="1">
      <c r="A76" s="919"/>
      <c r="B76" s="870"/>
      <c r="C76" s="871"/>
      <c r="D76" s="872"/>
      <c r="E76" s="873"/>
      <c r="F76" s="873"/>
      <c r="G76" s="885"/>
      <c r="H76" s="886"/>
      <c r="I76" s="849"/>
      <c r="J76" s="854"/>
      <c r="K76" s="854"/>
      <c r="L76" s="854"/>
      <c r="M76" s="849"/>
      <c r="N76" s="849"/>
      <c r="O76" s="849"/>
      <c r="P76" s="849"/>
      <c r="Q76" s="849"/>
      <c r="R76" s="849"/>
      <c r="S76" s="849"/>
      <c r="T76" s="849"/>
      <c r="U76" s="849"/>
      <c r="V76" s="849"/>
      <c r="W76" s="849"/>
      <c r="X76" s="849"/>
      <c r="Y76" s="849"/>
      <c r="Z76" s="849"/>
      <c r="AA76" s="849"/>
      <c r="AB76" s="849"/>
      <c r="AC76" s="849"/>
      <c r="AD76" s="849"/>
      <c r="AE76" s="849"/>
      <c r="AF76" s="849"/>
      <c r="AG76" s="849"/>
      <c r="AH76" s="849"/>
      <c r="AI76" s="849"/>
      <c r="AJ76" s="849"/>
      <c r="AK76" s="849"/>
      <c r="AL76" s="849"/>
      <c r="AM76" s="849"/>
      <c r="AN76" s="849"/>
      <c r="AO76" s="849"/>
      <c r="AP76" s="849"/>
      <c r="AQ76" s="849"/>
      <c r="AR76" s="849"/>
      <c r="AS76" s="849"/>
      <c r="AT76" s="849"/>
      <c r="AU76" s="849"/>
      <c r="AV76" s="849"/>
      <c r="AW76" s="849"/>
      <c r="AX76" s="849"/>
      <c r="AY76" s="849"/>
      <c r="AZ76" s="849"/>
    </row>
    <row r="77" spans="1:52" ht="18.600000000000001" customHeight="1">
      <c r="A77" s="878"/>
      <c r="B77" s="887"/>
      <c r="C77" s="880"/>
      <c r="D77" s="881"/>
      <c r="E77" s="882"/>
      <c r="F77" s="882"/>
      <c r="G77" s="883"/>
      <c r="H77" s="884"/>
      <c r="I77" s="922"/>
      <c r="J77" s="854"/>
      <c r="K77" s="854"/>
      <c r="L77" s="854"/>
      <c r="M77" s="849"/>
      <c r="N77" s="849"/>
      <c r="O77" s="849"/>
      <c r="P77" s="849"/>
      <c r="Q77" s="849"/>
      <c r="R77" s="849"/>
      <c r="S77" s="849"/>
      <c r="T77" s="849"/>
      <c r="U77" s="849"/>
      <c r="V77" s="849"/>
      <c r="W77" s="849"/>
      <c r="X77" s="849"/>
      <c r="Y77" s="849"/>
      <c r="Z77" s="849"/>
      <c r="AA77" s="849"/>
      <c r="AB77" s="849"/>
      <c r="AC77" s="849"/>
      <c r="AD77" s="849"/>
      <c r="AE77" s="849"/>
      <c r="AF77" s="849"/>
      <c r="AG77" s="849"/>
      <c r="AH77" s="849"/>
      <c r="AI77" s="849"/>
      <c r="AJ77" s="849"/>
      <c r="AK77" s="849"/>
      <c r="AL77" s="849"/>
      <c r="AM77" s="849"/>
      <c r="AN77" s="849"/>
      <c r="AO77" s="849"/>
      <c r="AP77" s="849"/>
      <c r="AQ77" s="849"/>
      <c r="AR77" s="849"/>
      <c r="AS77" s="849"/>
      <c r="AT77" s="849"/>
      <c r="AU77" s="849"/>
      <c r="AV77" s="849"/>
      <c r="AW77" s="849"/>
      <c r="AX77" s="849"/>
      <c r="AY77" s="849"/>
      <c r="AZ77" s="849"/>
    </row>
    <row r="78" spans="1:52" ht="18.600000000000001" customHeight="1">
      <c r="A78" s="919"/>
      <c r="B78" s="870"/>
      <c r="C78" s="871"/>
      <c r="D78" s="872"/>
      <c r="E78" s="873"/>
      <c r="F78" s="873"/>
      <c r="G78" s="885"/>
      <c r="H78" s="886"/>
      <c r="I78" s="849"/>
      <c r="J78" s="854"/>
      <c r="K78" s="854"/>
      <c r="L78" s="854"/>
      <c r="M78" s="849"/>
      <c r="N78" s="849"/>
      <c r="O78" s="849"/>
      <c r="P78" s="849"/>
      <c r="Q78" s="849"/>
      <c r="R78" s="849"/>
      <c r="S78" s="849"/>
      <c r="T78" s="849"/>
      <c r="U78" s="849"/>
      <c r="V78" s="849"/>
      <c r="W78" s="849"/>
      <c r="X78" s="849"/>
      <c r="Y78" s="849"/>
      <c r="Z78" s="849"/>
      <c r="AA78" s="849"/>
      <c r="AB78" s="849"/>
      <c r="AC78" s="849"/>
      <c r="AD78" s="849"/>
      <c r="AE78" s="849"/>
      <c r="AF78" s="849"/>
      <c r="AG78" s="849"/>
      <c r="AH78" s="849"/>
      <c r="AI78" s="849"/>
      <c r="AJ78" s="849"/>
      <c r="AK78" s="849"/>
      <c r="AL78" s="849"/>
      <c r="AM78" s="849"/>
      <c r="AN78" s="849"/>
      <c r="AO78" s="849"/>
      <c r="AP78" s="849"/>
      <c r="AQ78" s="849"/>
      <c r="AR78" s="849"/>
      <c r="AS78" s="849"/>
      <c r="AT78" s="849"/>
      <c r="AU78" s="849"/>
      <c r="AV78" s="849"/>
      <c r="AW78" s="849"/>
      <c r="AX78" s="849"/>
      <c r="AY78" s="849"/>
      <c r="AZ78" s="849"/>
    </row>
    <row r="79" spans="1:52" ht="18.600000000000001" customHeight="1">
      <c r="A79" s="878"/>
      <c r="B79" s="887"/>
      <c r="C79" s="880"/>
      <c r="D79" s="881"/>
      <c r="E79" s="882"/>
      <c r="F79" s="882"/>
      <c r="G79" s="883"/>
      <c r="H79" s="884"/>
      <c r="I79" s="849"/>
      <c r="J79" s="854"/>
      <c r="K79" s="854"/>
      <c r="L79" s="854"/>
      <c r="M79" s="849"/>
      <c r="N79" s="849"/>
      <c r="O79" s="849"/>
      <c r="P79" s="849"/>
      <c r="Q79" s="849"/>
      <c r="R79" s="849"/>
      <c r="S79" s="849"/>
      <c r="T79" s="849"/>
      <c r="U79" s="849"/>
      <c r="V79" s="849"/>
      <c r="W79" s="849"/>
      <c r="X79" s="849"/>
      <c r="Y79" s="849"/>
      <c r="Z79" s="849"/>
      <c r="AA79" s="849"/>
      <c r="AB79" s="849"/>
      <c r="AC79" s="849"/>
      <c r="AD79" s="849"/>
      <c r="AE79" s="849"/>
      <c r="AF79" s="849"/>
      <c r="AG79" s="849"/>
      <c r="AH79" s="849"/>
      <c r="AI79" s="849"/>
      <c r="AJ79" s="849"/>
      <c r="AK79" s="849"/>
      <c r="AL79" s="849"/>
      <c r="AM79" s="849"/>
      <c r="AN79" s="849"/>
      <c r="AO79" s="849"/>
      <c r="AP79" s="849"/>
      <c r="AQ79" s="849"/>
      <c r="AR79" s="849"/>
      <c r="AS79" s="849"/>
      <c r="AT79" s="849"/>
      <c r="AU79" s="849"/>
      <c r="AV79" s="849"/>
      <c r="AW79" s="849"/>
      <c r="AX79" s="849"/>
      <c r="AY79" s="849"/>
      <c r="AZ79" s="849"/>
    </row>
    <row r="80" spans="1:52" ht="18.600000000000001" customHeight="1">
      <c r="A80" s="919"/>
      <c r="B80" s="870"/>
      <c r="C80" s="871"/>
      <c r="D80" s="872"/>
      <c r="E80" s="873"/>
      <c r="F80" s="873"/>
      <c r="G80" s="885"/>
      <c r="H80" s="886"/>
      <c r="I80" s="849"/>
      <c r="J80" s="854"/>
      <c r="K80" s="854"/>
      <c r="L80" s="854"/>
      <c r="M80" s="849"/>
      <c r="N80" s="849"/>
      <c r="O80" s="849"/>
      <c r="P80" s="849"/>
      <c r="Q80" s="849"/>
      <c r="R80" s="849"/>
      <c r="S80" s="849"/>
      <c r="T80" s="849"/>
      <c r="U80" s="849"/>
      <c r="V80" s="849"/>
      <c r="W80" s="849"/>
      <c r="X80" s="849"/>
      <c r="Y80" s="849"/>
      <c r="Z80" s="849"/>
      <c r="AA80" s="849"/>
      <c r="AB80" s="849"/>
      <c r="AC80" s="849"/>
      <c r="AD80" s="849"/>
      <c r="AE80" s="849"/>
      <c r="AF80" s="849"/>
      <c r="AG80" s="849"/>
      <c r="AH80" s="849"/>
      <c r="AI80" s="849"/>
      <c r="AJ80" s="849"/>
      <c r="AK80" s="849"/>
      <c r="AL80" s="849"/>
      <c r="AM80" s="849"/>
      <c r="AN80" s="849"/>
      <c r="AO80" s="849"/>
      <c r="AP80" s="849"/>
      <c r="AQ80" s="849"/>
      <c r="AR80" s="849"/>
      <c r="AS80" s="849"/>
      <c r="AT80" s="849"/>
      <c r="AU80" s="849"/>
      <c r="AV80" s="849"/>
      <c r="AW80" s="849"/>
      <c r="AX80" s="849"/>
      <c r="AY80" s="849"/>
      <c r="AZ80" s="849"/>
    </row>
    <row r="81" spans="1:52" ht="18.600000000000001" customHeight="1">
      <c r="A81" s="889" t="s">
        <v>794</v>
      </c>
      <c r="B81" s="887"/>
      <c r="C81" s="880"/>
      <c r="D81" s="881"/>
      <c r="E81" s="882"/>
      <c r="F81" s="882"/>
      <c r="G81" s="883"/>
      <c r="H81" s="884"/>
      <c r="I81" s="849"/>
      <c r="J81" s="854"/>
      <c r="K81" s="854"/>
      <c r="L81" s="854"/>
      <c r="M81" s="849"/>
      <c r="N81" s="849"/>
      <c r="O81" s="849"/>
      <c r="P81" s="849"/>
      <c r="Q81" s="849"/>
      <c r="R81" s="849"/>
      <c r="S81" s="849"/>
      <c r="T81" s="849"/>
      <c r="U81" s="849"/>
      <c r="V81" s="849"/>
      <c r="W81" s="849"/>
      <c r="X81" s="849"/>
      <c r="Y81" s="849"/>
      <c r="Z81" s="849"/>
      <c r="AA81" s="849"/>
      <c r="AB81" s="849"/>
      <c r="AC81" s="849"/>
      <c r="AD81" s="849"/>
      <c r="AE81" s="849"/>
      <c r="AF81" s="849"/>
      <c r="AG81" s="849"/>
      <c r="AH81" s="849"/>
      <c r="AI81" s="849"/>
      <c r="AJ81" s="849"/>
      <c r="AK81" s="849"/>
      <c r="AL81" s="849"/>
      <c r="AM81" s="849"/>
      <c r="AN81" s="849"/>
      <c r="AO81" s="849"/>
      <c r="AP81" s="849"/>
      <c r="AQ81" s="849"/>
      <c r="AR81" s="849"/>
      <c r="AS81" s="849"/>
      <c r="AT81" s="849"/>
      <c r="AU81" s="849"/>
      <c r="AV81" s="849"/>
      <c r="AW81" s="849"/>
      <c r="AX81" s="849"/>
      <c r="AY81" s="849"/>
      <c r="AZ81" s="849"/>
    </row>
    <row r="82" spans="1:52" ht="18.600000000000001" customHeight="1">
      <c r="A82" s="919"/>
      <c r="B82" s="870"/>
      <c r="C82" s="871"/>
      <c r="D82" s="872"/>
      <c r="E82" s="873"/>
      <c r="F82" s="873"/>
      <c r="G82" s="885"/>
      <c r="H82" s="886"/>
      <c r="I82" s="849"/>
      <c r="J82" s="854"/>
      <c r="K82" s="854"/>
      <c r="L82" s="854"/>
      <c r="M82" s="849"/>
      <c r="N82" s="849"/>
      <c r="O82" s="849"/>
      <c r="P82" s="849"/>
      <c r="Q82" s="849"/>
      <c r="R82" s="849"/>
      <c r="S82" s="849"/>
      <c r="T82" s="849"/>
      <c r="U82" s="849"/>
      <c r="V82" s="849"/>
      <c r="W82" s="849"/>
      <c r="X82" s="849"/>
      <c r="Y82" s="849"/>
      <c r="Z82" s="849"/>
      <c r="AA82" s="849"/>
      <c r="AB82" s="849"/>
      <c r="AC82" s="849"/>
      <c r="AD82" s="849"/>
      <c r="AE82" s="849"/>
      <c r="AF82" s="849"/>
      <c r="AG82" s="849"/>
      <c r="AH82" s="849"/>
      <c r="AI82" s="849"/>
      <c r="AJ82" s="849"/>
      <c r="AK82" s="849"/>
      <c r="AL82" s="849"/>
      <c r="AM82" s="849"/>
      <c r="AN82" s="849"/>
      <c r="AO82" s="849"/>
      <c r="AP82" s="849"/>
      <c r="AQ82" s="849"/>
      <c r="AR82" s="849"/>
      <c r="AS82" s="849"/>
      <c r="AT82" s="849"/>
      <c r="AU82" s="849"/>
      <c r="AV82" s="849"/>
      <c r="AW82" s="849"/>
      <c r="AX82" s="849"/>
      <c r="AY82" s="849"/>
      <c r="AZ82" s="849"/>
    </row>
    <row r="83" spans="1:52" ht="18.600000000000001" customHeight="1">
      <c r="A83" s="923"/>
      <c r="B83" s="924"/>
      <c r="C83" s="893"/>
      <c r="D83" s="894"/>
      <c r="E83" s="895"/>
      <c r="F83" s="895"/>
      <c r="G83" s="896"/>
      <c r="H83" s="897"/>
      <c r="I83" s="849"/>
      <c r="J83" s="854"/>
      <c r="K83" s="854"/>
      <c r="L83" s="854"/>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49"/>
      <c r="AK83" s="849"/>
      <c r="AL83" s="849"/>
      <c r="AM83" s="849"/>
      <c r="AN83" s="849"/>
      <c r="AO83" s="849"/>
      <c r="AP83" s="849"/>
      <c r="AQ83" s="849"/>
      <c r="AR83" s="849"/>
      <c r="AS83" s="849"/>
      <c r="AT83" s="849"/>
      <c r="AU83" s="849"/>
      <c r="AV83" s="849"/>
      <c r="AW83" s="849"/>
      <c r="AX83" s="849"/>
      <c r="AY83" s="849"/>
      <c r="AZ83" s="849"/>
    </row>
    <row r="84" spans="1:52" ht="18.600000000000001" customHeight="1">
      <c r="A84" s="919"/>
      <c r="B84" s="870"/>
      <c r="C84" s="871"/>
      <c r="D84" s="872"/>
      <c r="E84" s="873"/>
      <c r="F84" s="921"/>
      <c r="G84" s="875"/>
      <c r="H84" s="876"/>
      <c r="I84" s="849"/>
      <c r="J84" s="854"/>
      <c r="K84" s="854"/>
      <c r="L84" s="854"/>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c r="AJ84" s="849"/>
      <c r="AK84" s="849"/>
      <c r="AL84" s="849"/>
      <c r="AM84" s="849"/>
      <c r="AN84" s="849"/>
      <c r="AO84" s="849"/>
      <c r="AP84" s="849"/>
      <c r="AQ84" s="849"/>
      <c r="AR84" s="849"/>
      <c r="AS84" s="849"/>
      <c r="AT84" s="849"/>
      <c r="AU84" s="849"/>
      <c r="AV84" s="849"/>
      <c r="AW84" s="849"/>
      <c r="AX84" s="849"/>
      <c r="AY84" s="849"/>
      <c r="AZ84" s="849"/>
    </row>
    <row r="85" spans="1:52" ht="18.600000000000001" customHeight="1">
      <c r="A85" s="878" t="s">
        <v>797</v>
      </c>
      <c r="B85" s="879"/>
      <c r="C85" s="880"/>
      <c r="D85" s="881"/>
      <c r="E85" s="882"/>
      <c r="F85" s="882">
        <v>0</v>
      </c>
      <c r="G85" s="883"/>
      <c r="H85" s="884"/>
      <c r="I85" s="849"/>
      <c r="J85" s="854"/>
      <c r="K85" s="854"/>
      <c r="L85" s="854"/>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c r="AJ85" s="849"/>
      <c r="AK85" s="849"/>
      <c r="AL85" s="849"/>
      <c r="AM85" s="849"/>
      <c r="AN85" s="849"/>
      <c r="AO85" s="849"/>
      <c r="AP85" s="849"/>
      <c r="AQ85" s="849"/>
      <c r="AR85" s="849"/>
      <c r="AS85" s="849"/>
      <c r="AT85" s="849"/>
      <c r="AU85" s="849"/>
      <c r="AV85" s="849"/>
      <c r="AW85" s="849"/>
      <c r="AX85" s="849"/>
      <c r="AY85" s="849"/>
      <c r="AZ85" s="849"/>
    </row>
    <row r="86" spans="1:52" ht="18.600000000000001" customHeight="1">
      <c r="A86" s="919"/>
      <c r="B86" s="870"/>
      <c r="C86" s="871"/>
      <c r="D86" s="872"/>
      <c r="E86" s="873"/>
      <c r="F86" s="873"/>
      <c r="G86" s="885"/>
      <c r="H86" s="886"/>
      <c r="I86" s="849"/>
      <c r="J86" s="854"/>
      <c r="K86" s="854"/>
      <c r="L86" s="854"/>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row>
    <row r="87" spans="1:52" ht="18.600000000000001" customHeight="1">
      <c r="A87" s="878"/>
      <c r="B87" s="887"/>
      <c r="C87" s="880"/>
      <c r="D87" s="881"/>
      <c r="E87" s="882"/>
      <c r="F87" s="882">
        <v>0</v>
      </c>
      <c r="G87" s="883"/>
      <c r="H87" s="884"/>
      <c r="I87" s="849"/>
      <c r="J87" s="854"/>
      <c r="K87" s="854"/>
      <c r="L87" s="854"/>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c r="AJ87" s="849"/>
      <c r="AK87" s="849"/>
      <c r="AL87" s="849"/>
      <c r="AM87" s="849"/>
      <c r="AN87" s="849"/>
      <c r="AO87" s="849"/>
      <c r="AP87" s="849"/>
      <c r="AQ87" s="849"/>
      <c r="AR87" s="849"/>
      <c r="AS87" s="849"/>
      <c r="AT87" s="849"/>
      <c r="AU87" s="849"/>
      <c r="AV87" s="849"/>
      <c r="AW87" s="849"/>
      <c r="AX87" s="849"/>
      <c r="AY87" s="849"/>
      <c r="AZ87" s="849"/>
    </row>
    <row r="88" spans="1:52" ht="18.600000000000001" customHeight="1">
      <c r="A88" s="919"/>
      <c r="B88" s="870"/>
      <c r="C88" s="871"/>
      <c r="D88" s="872"/>
      <c r="E88" s="873"/>
      <c r="F88" s="873"/>
      <c r="G88" s="885"/>
      <c r="H88" s="886"/>
      <c r="I88" s="849"/>
      <c r="J88" s="854"/>
      <c r="K88" s="854"/>
      <c r="L88" s="854"/>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row>
    <row r="89" spans="1:52" ht="18.600000000000001" customHeight="1">
      <c r="A89" s="878" t="s">
        <v>806</v>
      </c>
      <c r="B89" s="887" t="s">
        <v>657</v>
      </c>
      <c r="C89" s="880">
        <v>6.5</v>
      </c>
      <c r="D89" s="881" t="s">
        <v>664</v>
      </c>
      <c r="E89" s="882"/>
      <c r="F89" s="882"/>
      <c r="G89" s="883"/>
      <c r="H89" s="884"/>
      <c r="I89" s="850"/>
      <c r="J89" s="854"/>
      <c r="K89" s="854"/>
      <c r="L89" s="854"/>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row>
    <row r="90" spans="1:52" ht="18.600000000000001" customHeight="1">
      <c r="A90" s="919"/>
      <c r="B90" s="870"/>
      <c r="C90" s="871"/>
      <c r="D90" s="872"/>
      <c r="E90" s="873"/>
      <c r="F90" s="873"/>
      <c r="G90" s="885"/>
      <c r="H90" s="886"/>
      <c r="I90" s="849"/>
      <c r="J90" s="854"/>
      <c r="K90" s="854"/>
      <c r="L90" s="854"/>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row>
    <row r="91" spans="1:52" ht="18.600000000000001" customHeight="1">
      <c r="A91" s="878" t="s">
        <v>658</v>
      </c>
      <c r="B91" s="887" t="s">
        <v>659</v>
      </c>
      <c r="C91" s="880">
        <v>20</v>
      </c>
      <c r="D91" s="881" t="s">
        <v>664</v>
      </c>
      <c r="E91" s="882"/>
      <c r="F91" s="882"/>
      <c r="G91" s="883"/>
      <c r="H91" s="884"/>
      <c r="I91" s="922"/>
      <c r="J91" s="854"/>
      <c r="K91" s="854"/>
      <c r="L91" s="854"/>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c r="AJ91" s="849"/>
      <c r="AK91" s="849"/>
      <c r="AL91" s="849"/>
      <c r="AM91" s="849"/>
      <c r="AN91" s="849"/>
      <c r="AO91" s="849"/>
      <c r="AP91" s="849"/>
      <c r="AQ91" s="849"/>
      <c r="AR91" s="849"/>
      <c r="AS91" s="849"/>
      <c r="AT91" s="849"/>
      <c r="AU91" s="849"/>
      <c r="AV91" s="849"/>
      <c r="AW91" s="849"/>
      <c r="AX91" s="849"/>
      <c r="AY91" s="849"/>
      <c r="AZ91" s="849"/>
    </row>
    <row r="92" spans="1:52" ht="18.600000000000001" customHeight="1">
      <c r="A92" s="919"/>
      <c r="B92" s="870"/>
      <c r="C92" s="871"/>
      <c r="D92" s="872"/>
      <c r="E92" s="873"/>
      <c r="F92" s="873"/>
      <c r="G92" s="885"/>
      <c r="H92" s="886"/>
      <c r="I92" s="849"/>
      <c r="J92" s="854"/>
      <c r="K92" s="854"/>
      <c r="L92" s="854"/>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c r="AJ92" s="849"/>
      <c r="AK92" s="849"/>
      <c r="AL92" s="849"/>
      <c r="AM92" s="849"/>
      <c r="AN92" s="849"/>
      <c r="AO92" s="849"/>
      <c r="AP92" s="849"/>
      <c r="AQ92" s="849"/>
      <c r="AR92" s="849"/>
      <c r="AS92" s="849"/>
      <c r="AT92" s="849"/>
      <c r="AU92" s="849"/>
      <c r="AV92" s="849"/>
      <c r="AW92" s="849"/>
      <c r="AX92" s="849"/>
      <c r="AY92" s="849"/>
      <c r="AZ92" s="849"/>
    </row>
    <row r="93" spans="1:52" ht="18.600000000000001" customHeight="1">
      <c r="A93" s="878" t="s">
        <v>658</v>
      </c>
      <c r="B93" s="887" t="s">
        <v>660</v>
      </c>
      <c r="C93" s="880">
        <v>52.5</v>
      </c>
      <c r="D93" s="881" t="s">
        <v>664</v>
      </c>
      <c r="E93" s="882"/>
      <c r="F93" s="882"/>
      <c r="G93" s="883"/>
      <c r="H93" s="884"/>
      <c r="I93" s="850"/>
      <c r="J93" s="854"/>
      <c r="K93" s="854"/>
      <c r="L93" s="854"/>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row>
    <row r="94" spans="1:52" ht="18.600000000000001" customHeight="1">
      <c r="A94" s="919"/>
      <c r="B94" s="870"/>
      <c r="C94" s="871"/>
      <c r="D94" s="872"/>
      <c r="E94" s="873"/>
      <c r="F94" s="873"/>
      <c r="G94" s="885"/>
      <c r="H94" s="886"/>
      <c r="I94" s="849"/>
      <c r="J94" s="854"/>
      <c r="K94" s="854"/>
      <c r="L94" s="854"/>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row>
    <row r="95" spans="1:52" ht="18.600000000000001" customHeight="1">
      <c r="A95" s="878" t="s">
        <v>807</v>
      </c>
      <c r="B95" s="887" t="s">
        <v>661</v>
      </c>
      <c r="C95" s="880">
        <v>1</v>
      </c>
      <c r="D95" s="881" t="s">
        <v>664</v>
      </c>
      <c r="E95" s="882"/>
      <c r="F95" s="882"/>
      <c r="G95" s="883"/>
      <c r="H95" s="884"/>
      <c r="I95" s="922"/>
      <c r="J95" s="854"/>
      <c r="K95" s="854"/>
      <c r="L95" s="854"/>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row>
    <row r="96" spans="1:52" ht="18.600000000000001" customHeight="1">
      <c r="A96" s="919"/>
      <c r="B96" s="870"/>
      <c r="C96" s="871"/>
      <c r="D96" s="872"/>
      <c r="E96" s="873"/>
      <c r="F96" s="873"/>
      <c r="G96" s="885"/>
      <c r="H96" s="886"/>
      <c r="I96" s="849"/>
      <c r="J96" s="854"/>
      <c r="K96" s="854"/>
      <c r="L96" s="854"/>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c r="AJ96" s="849"/>
      <c r="AK96" s="849"/>
      <c r="AL96" s="849"/>
      <c r="AM96" s="849"/>
      <c r="AN96" s="849"/>
      <c r="AO96" s="849"/>
      <c r="AP96" s="849"/>
      <c r="AQ96" s="849"/>
      <c r="AR96" s="849"/>
      <c r="AS96" s="849"/>
      <c r="AT96" s="849"/>
      <c r="AU96" s="849"/>
      <c r="AV96" s="849"/>
      <c r="AW96" s="849"/>
      <c r="AX96" s="849"/>
      <c r="AY96" s="849"/>
      <c r="AZ96" s="849"/>
    </row>
    <row r="97" spans="1:52" ht="18.600000000000001" customHeight="1">
      <c r="A97" s="878" t="s">
        <v>808</v>
      </c>
      <c r="B97" s="887" t="s">
        <v>809</v>
      </c>
      <c r="C97" s="880">
        <v>6.5</v>
      </c>
      <c r="D97" s="881" t="s">
        <v>664</v>
      </c>
      <c r="E97" s="882"/>
      <c r="F97" s="882"/>
      <c r="G97" s="883"/>
      <c r="H97" s="884"/>
      <c r="I97" s="850"/>
      <c r="J97" s="854"/>
      <c r="K97" s="854"/>
      <c r="L97" s="854"/>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c r="AJ97" s="849"/>
      <c r="AK97" s="849"/>
      <c r="AL97" s="849"/>
      <c r="AM97" s="849"/>
      <c r="AN97" s="849"/>
      <c r="AO97" s="849"/>
      <c r="AP97" s="849"/>
      <c r="AQ97" s="849"/>
      <c r="AR97" s="849"/>
      <c r="AS97" s="849"/>
      <c r="AT97" s="849"/>
      <c r="AU97" s="849"/>
      <c r="AV97" s="849"/>
      <c r="AW97" s="849"/>
      <c r="AX97" s="849"/>
      <c r="AY97" s="849"/>
      <c r="AZ97" s="849"/>
    </row>
    <row r="98" spans="1:52" ht="18.600000000000001" customHeight="1">
      <c r="A98" s="919"/>
      <c r="B98" s="870"/>
      <c r="C98" s="871"/>
      <c r="D98" s="872"/>
      <c r="E98" s="873"/>
      <c r="F98" s="873"/>
      <c r="G98" s="885"/>
      <c r="H98" s="886"/>
      <c r="I98" s="849"/>
      <c r="J98" s="854"/>
      <c r="K98" s="854"/>
      <c r="L98" s="854"/>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c r="AJ98" s="849"/>
      <c r="AK98" s="849"/>
      <c r="AL98" s="849"/>
      <c r="AM98" s="849"/>
      <c r="AN98" s="849"/>
      <c r="AO98" s="849"/>
      <c r="AP98" s="849"/>
      <c r="AQ98" s="849"/>
      <c r="AR98" s="849"/>
      <c r="AS98" s="849"/>
      <c r="AT98" s="849"/>
      <c r="AU98" s="849"/>
      <c r="AV98" s="849"/>
      <c r="AW98" s="849"/>
      <c r="AX98" s="849"/>
      <c r="AY98" s="849"/>
      <c r="AZ98" s="849"/>
    </row>
    <row r="99" spans="1:52" ht="18.600000000000001" customHeight="1">
      <c r="A99" s="878" t="s">
        <v>808</v>
      </c>
      <c r="B99" s="887" t="s">
        <v>665</v>
      </c>
      <c r="C99" s="880">
        <v>39.5</v>
      </c>
      <c r="D99" s="881" t="s">
        <v>664</v>
      </c>
      <c r="E99" s="882"/>
      <c r="F99" s="882"/>
      <c r="G99" s="883"/>
      <c r="H99" s="884"/>
      <c r="I99" s="922"/>
      <c r="J99" s="854"/>
      <c r="K99" s="854"/>
      <c r="L99" s="854"/>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row>
    <row r="100" spans="1:52" ht="18.600000000000001" customHeight="1">
      <c r="A100" s="919"/>
      <c r="B100" s="870"/>
      <c r="C100" s="871"/>
      <c r="D100" s="872"/>
      <c r="E100" s="873"/>
      <c r="F100" s="873"/>
      <c r="G100" s="885"/>
      <c r="H100" s="886"/>
      <c r="I100" s="849"/>
      <c r="J100" s="854"/>
      <c r="K100" s="854"/>
      <c r="L100" s="854"/>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row>
    <row r="101" spans="1:52" ht="18.600000000000001" customHeight="1">
      <c r="A101" s="878" t="s">
        <v>666</v>
      </c>
      <c r="B101" s="887" t="s">
        <v>667</v>
      </c>
      <c r="C101" s="880">
        <v>39.5</v>
      </c>
      <c r="D101" s="881" t="s">
        <v>664</v>
      </c>
      <c r="E101" s="882"/>
      <c r="F101" s="882"/>
      <c r="G101" s="883"/>
      <c r="H101" s="884"/>
      <c r="I101" s="850"/>
      <c r="J101" s="854"/>
      <c r="K101" s="854"/>
      <c r="L101" s="854"/>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row>
    <row r="102" spans="1:52" ht="18.600000000000001" customHeight="1">
      <c r="A102" s="919"/>
      <c r="B102" s="870"/>
      <c r="C102" s="871"/>
      <c r="D102" s="872"/>
      <c r="E102" s="873"/>
      <c r="F102" s="873"/>
      <c r="G102" s="885"/>
      <c r="H102" s="886"/>
      <c r="I102" s="849"/>
      <c r="J102" s="854"/>
      <c r="K102" s="854"/>
      <c r="L102" s="854"/>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c r="AJ102" s="849"/>
      <c r="AK102" s="849"/>
      <c r="AL102" s="849"/>
      <c r="AM102" s="849"/>
      <c r="AN102" s="849"/>
      <c r="AO102" s="849"/>
      <c r="AP102" s="849"/>
      <c r="AQ102" s="849"/>
      <c r="AR102" s="849"/>
      <c r="AS102" s="849"/>
      <c r="AT102" s="849"/>
      <c r="AU102" s="849"/>
      <c r="AV102" s="849"/>
      <c r="AW102" s="849"/>
      <c r="AX102" s="849"/>
      <c r="AY102" s="849"/>
      <c r="AZ102" s="849"/>
    </row>
    <row r="103" spans="1:52" ht="18.600000000000001" customHeight="1">
      <c r="A103" s="878" t="s">
        <v>666</v>
      </c>
      <c r="B103" s="879" t="s">
        <v>810</v>
      </c>
      <c r="C103" s="880">
        <v>6.5</v>
      </c>
      <c r="D103" s="881" t="s">
        <v>664</v>
      </c>
      <c r="E103" s="882"/>
      <c r="F103" s="882"/>
      <c r="G103" s="883"/>
      <c r="H103" s="884"/>
      <c r="I103" s="922"/>
      <c r="J103" s="854"/>
      <c r="K103" s="854"/>
      <c r="L103" s="854"/>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row>
    <row r="104" spans="1:52" ht="18.600000000000001" customHeight="1">
      <c r="A104" s="919"/>
      <c r="B104" s="870"/>
      <c r="C104" s="871"/>
      <c r="D104" s="872"/>
      <c r="E104" s="873"/>
      <c r="F104" s="873"/>
      <c r="G104" s="885"/>
      <c r="H104" s="886"/>
      <c r="I104" s="849"/>
      <c r="J104" s="854"/>
      <c r="K104" s="854"/>
      <c r="L104" s="854"/>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row>
    <row r="105" spans="1:52" ht="18.600000000000001" customHeight="1">
      <c r="A105" s="878" t="s">
        <v>666</v>
      </c>
      <c r="B105" s="879" t="s">
        <v>811</v>
      </c>
      <c r="C105" s="880">
        <v>54</v>
      </c>
      <c r="D105" s="881" t="s">
        <v>664</v>
      </c>
      <c r="E105" s="882"/>
      <c r="F105" s="882"/>
      <c r="G105" s="883"/>
      <c r="H105" s="884"/>
      <c r="I105" s="850"/>
      <c r="J105" s="854"/>
      <c r="K105" s="854"/>
      <c r="L105" s="854"/>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row>
    <row r="106" spans="1:52" ht="18.600000000000001" customHeight="1">
      <c r="A106" s="919"/>
      <c r="B106" s="870"/>
      <c r="C106" s="871"/>
      <c r="D106" s="872"/>
      <c r="E106" s="873"/>
      <c r="F106" s="873"/>
      <c r="G106" s="885"/>
      <c r="H106" s="886"/>
      <c r="I106" s="849"/>
      <c r="J106" s="854"/>
      <c r="K106" s="854"/>
      <c r="L106" s="854"/>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row>
    <row r="107" spans="1:52" ht="18.600000000000001" customHeight="1">
      <c r="A107" s="878" t="s">
        <v>812</v>
      </c>
      <c r="B107" s="887" t="s">
        <v>734</v>
      </c>
      <c r="C107" s="880">
        <v>1</v>
      </c>
      <c r="D107" s="881" t="s">
        <v>813</v>
      </c>
      <c r="E107" s="882"/>
      <c r="F107" s="882"/>
      <c r="G107" s="883"/>
      <c r="H107" s="884"/>
      <c r="I107" s="922"/>
      <c r="J107" s="854"/>
      <c r="K107" s="854"/>
      <c r="L107" s="854"/>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c r="AJ107" s="849"/>
      <c r="AK107" s="849"/>
      <c r="AL107" s="849"/>
      <c r="AM107" s="849"/>
      <c r="AN107" s="849"/>
      <c r="AO107" s="849"/>
      <c r="AP107" s="849"/>
      <c r="AQ107" s="849"/>
      <c r="AR107" s="849"/>
      <c r="AS107" s="849"/>
      <c r="AT107" s="849"/>
      <c r="AU107" s="849"/>
      <c r="AV107" s="849"/>
      <c r="AW107" s="849"/>
      <c r="AX107" s="849"/>
      <c r="AY107" s="849"/>
      <c r="AZ107" s="849"/>
    </row>
    <row r="108" spans="1:52" ht="18.600000000000001" customHeight="1">
      <c r="A108" s="919"/>
      <c r="B108" s="870"/>
      <c r="C108" s="871"/>
      <c r="D108" s="872"/>
      <c r="E108" s="873"/>
      <c r="F108" s="873"/>
      <c r="G108" s="885"/>
      <c r="H108" s="886"/>
      <c r="I108" s="849"/>
      <c r="J108" s="854"/>
      <c r="K108" s="854"/>
      <c r="L108" s="854"/>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49"/>
      <c r="AY108" s="849"/>
      <c r="AZ108" s="849"/>
    </row>
    <row r="109" spans="1:52" ht="18.600000000000001" customHeight="1">
      <c r="A109" s="878" t="s">
        <v>812</v>
      </c>
      <c r="B109" s="887" t="s">
        <v>736</v>
      </c>
      <c r="C109" s="880">
        <v>2</v>
      </c>
      <c r="D109" s="881" t="s">
        <v>813</v>
      </c>
      <c r="E109" s="882"/>
      <c r="F109" s="882"/>
      <c r="G109" s="883"/>
      <c r="H109" s="884"/>
      <c r="I109" s="922"/>
      <c r="J109" s="854"/>
      <c r="K109" s="854"/>
      <c r="L109" s="854"/>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c r="AJ109" s="849"/>
      <c r="AK109" s="849"/>
      <c r="AL109" s="849"/>
      <c r="AM109" s="849"/>
      <c r="AN109" s="849"/>
      <c r="AO109" s="849"/>
      <c r="AP109" s="849"/>
      <c r="AQ109" s="849"/>
      <c r="AR109" s="849"/>
      <c r="AS109" s="849"/>
      <c r="AT109" s="849"/>
      <c r="AU109" s="849"/>
      <c r="AV109" s="849"/>
      <c r="AW109" s="849"/>
      <c r="AX109" s="849"/>
      <c r="AY109" s="849"/>
      <c r="AZ109" s="849"/>
    </row>
    <row r="110" spans="1:52" ht="18.600000000000001" customHeight="1">
      <c r="A110" s="919"/>
      <c r="B110" s="870"/>
      <c r="C110" s="871"/>
      <c r="D110" s="872"/>
      <c r="E110" s="873"/>
      <c r="F110" s="873"/>
      <c r="G110" s="885"/>
      <c r="H110" s="886"/>
      <c r="I110" s="849"/>
      <c r="J110" s="854"/>
      <c r="K110" s="854"/>
      <c r="L110" s="854"/>
      <c r="M110" s="849"/>
      <c r="N110" s="849"/>
      <c r="O110" s="849"/>
      <c r="P110" s="849"/>
      <c r="Q110" s="849"/>
      <c r="R110" s="849"/>
      <c r="S110" s="849"/>
      <c r="T110" s="849"/>
      <c r="U110" s="849"/>
      <c r="V110" s="849"/>
      <c r="W110" s="849"/>
      <c r="X110" s="849"/>
      <c r="Y110" s="849"/>
      <c r="Z110" s="849"/>
      <c r="AA110" s="849"/>
      <c r="AB110" s="849"/>
      <c r="AC110" s="849"/>
      <c r="AD110" s="849"/>
      <c r="AE110" s="849"/>
      <c r="AF110" s="849"/>
      <c r="AG110" s="849"/>
      <c r="AH110" s="849"/>
      <c r="AI110" s="849"/>
      <c r="AJ110" s="849"/>
      <c r="AK110" s="849"/>
      <c r="AL110" s="849"/>
      <c r="AM110" s="849"/>
      <c r="AN110" s="849"/>
      <c r="AO110" s="849"/>
      <c r="AP110" s="849"/>
      <c r="AQ110" s="849"/>
      <c r="AR110" s="849"/>
      <c r="AS110" s="849"/>
      <c r="AT110" s="849"/>
      <c r="AU110" s="849"/>
      <c r="AV110" s="849"/>
      <c r="AW110" s="849"/>
      <c r="AX110" s="849"/>
      <c r="AY110" s="849"/>
      <c r="AZ110" s="849"/>
    </row>
    <row r="111" spans="1:52" ht="18.600000000000001" customHeight="1">
      <c r="A111" s="878"/>
      <c r="B111" s="887"/>
      <c r="C111" s="880"/>
      <c r="D111" s="881"/>
      <c r="E111" s="882"/>
      <c r="F111" s="882"/>
      <c r="G111" s="883"/>
      <c r="H111" s="884"/>
      <c r="I111" s="922"/>
      <c r="J111" s="854"/>
      <c r="K111" s="854"/>
      <c r="L111" s="854"/>
      <c r="M111" s="849"/>
      <c r="N111" s="849"/>
      <c r="O111" s="849"/>
      <c r="P111" s="849"/>
      <c r="Q111" s="849"/>
      <c r="R111" s="849"/>
      <c r="S111" s="849"/>
      <c r="T111" s="849"/>
      <c r="U111" s="849"/>
      <c r="V111" s="849"/>
      <c r="W111" s="849"/>
      <c r="X111" s="849"/>
      <c r="Y111" s="849"/>
      <c r="Z111" s="849"/>
      <c r="AA111" s="849"/>
      <c r="AB111" s="849"/>
      <c r="AC111" s="849"/>
      <c r="AD111" s="849"/>
      <c r="AE111" s="849"/>
      <c r="AF111" s="849"/>
      <c r="AG111" s="849"/>
      <c r="AH111" s="849"/>
      <c r="AI111" s="849"/>
      <c r="AJ111" s="849"/>
      <c r="AK111" s="849"/>
      <c r="AL111" s="849"/>
      <c r="AM111" s="849"/>
      <c r="AN111" s="849"/>
      <c r="AO111" s="849"/>
      <c r="AP111" s="849"/>
      <c r="AQ111" s="849"/>
      <c r="AR111" s="849"/>
      <c r="AS111" s="849"/>
      <c r="AT111" s="849"/>
      <c r="AU111" s="849"/>
      <c r="AV111" s="849"/>
      <c r="AW111" s="849"/>
      <c r="AX111" s="849"/>
      <c r="AY111" s="849"/>
      <c r="AZ111" s="849"/>
    </row>
    <row r="112" spans="1:52" ht="18.600000000000001" customHeight="1">
      <c r="A112" s="919"/>
      <c r="B112" s="870"/>
      <c r="C112" s="871"/>
      <c r="D112" s="872"/>
      <c r="E112" s="873"/>
      <c r="F112" s="873"/>
      <c r="G112" s="885"/>
      <c r="H112" s="886"/>
      <c r="I112" s="849"/>
      <c r="J112" s="854"/>
      <c r="K112" s="854"/>
      <c r="L112" s="854"/>
      <c r="M112" s="849"/>
      <c r="N112" s="849"/>
      <c r="O112" s="849"/>
      <c r="P112" s="849"/>
      <c r="Q112" s="849"/>
      <c r="R112" s="849"/>
      <c r="S112" s="849"/>
      <c r="T112" s="849"/>
      <c r="U112" s="849"/>
      <c r="V112" s="849"/>
      <c r="W112" s="849"/>
      <c r="X112" s="849"/>
      <c r="Y112" s="849"/>
      <c r="Z112" s="849"/>
      <c r="AA112" s="849"/>
      <c r="AB112" s="849"/>
      <c r="AC112" s="849"/>
      <c r="AD112" s="849"/>
      <c r="AE112" s="849"/>
      <c r="AF112" s="849"/>
      <c r="AG112" s="849"/>
      <c r="AH112" s="849"/>
      <c r="AI112" s="849"/>
      <c r="AJ112" s="849"/>
      <c r="AK112" s="849"/>
      <c r="AL112" s="849"/>
      <c r="AM112" s="849"/>
      <c r="AN112" s="849"/>
      <c r="AO112" s="849"/>
      <c r="AP112" s="849"/>
      <c r="AQ112" s="849"/>
      <c r="AR112" s="849"/>
      <c r="AS112" s="849"/>
      <c r="AT112" s="849"/>
      <c r="AU112" s="849"/>
      <c r="AV112" s="849"/>
      <c r="AW112" s="849"/>
      <c r="AX112" s="849"/>
      <c r="AY112" s="849"/>
      <c r="AZ112" s="849"/>
    </row>
    <row r="113" spans="1:52" ht="18.600000000000001" customHeight="1">
      <c r="A113" s="878"/>
      <c r="B113" s="887"/>
      <c r="C113" s="880"/>
      <c r="D113" s="881"/>
      <c r="E113" s="882"/>
      <c r="F113" s="882"/>
      <c r="G113" s="883"/>
      <c r="H113" s="884"/>
      <c r="I113" s="922"/>
      <c r="J113" s="854"/>
      <c r="K113" s="854"/>
      <c r="L113" s="854"/>
      <c r="M113" s="849"/>
      <c r="N113" s="849"/>
      <c r="O113" s="849"/>
      <c r="P113" s="849"/>
      <c r="Q113" s="849"/>
      <c r="R113" s="849"/>
      <c r="S113" s="849"/>
      <c r="T113" s="849"/>
      <c r="U113" s="849"/>
      <c r="V113" s="849"/>
      <c r="W113" s="849"/>
      <c r="X113" s="849"/>
      <c r="Y113" s="849"/>
      <c r="Z113" s="849"/>
      <c r="AA113" s="849"/>
      <c r="AB113" s="849"/>
      <c r="AC113" s="849"/>
      <c r="AD113" s="849"/>
      <c r="AE113" s="849"/>
      <c r="AF113" s="849"/>
      <c r="AG113" s="849"/>
      <c r="AH113" s="849"/>
      <c r="AI113" s="849"/>
      <c r="AJ113" s="849"/>
      <c r="AK113" s="849"/>
      <c r="AL113" s="849"/>
      <c r="AM113" s="849"/>
      <c r="AN113" s="849"/>
      <c r="AO113" s="849"/>
      <c r="AP113" s="849"/>
      <c r="AQ113" s="849"/>
      <c r="AR113" s="849"/>
      <c r="AS113" s="849"/>
      <c r="AT113" s="849"/>
      <c r="AU113" s="849"/>
      <c r="AV113" s="849"/>
      <c r="AW113" s="849"/>
      <c r="AX113" s="849"/>
      <c r="AY113" s="849"/>
      <c r="AZ113" s="849"/>
    </row>
    <row r="114" spans="1:52" ht="18.600000000000001" customHeight="1">
      <c r="A114" s="919"/>
      <c r="B114" s="870"/>
      <c r="C114" s="871"/>
      <c r="D114" s="872"/>
      <c r="E114" s="873"/>
      <c r="F114" s="873"/>
      <c r="G114" s="885"/>
      <c r="H114" s="886"/>
      <c r="I114" s="849"/>
      <c r="J114" s="854"/>
      <c r="K114" s="854"/>
      <c r="L114" s="854"/>
      <c r="M114" s="849"/>
      <c r="N114" s="849"/>
      <c r="O114" s="849"/>
      <c r="P114" s="849"/>
      <c r="Q114" s="849"/>
      <c r="R114" s="849"/>
      <c r="S114" s="849"/>
      <c r="T114" s="849"/>
      <c r="U114" s="849"/>
      <c r="V114" s="849"/>
      <c r="W114" s="849"/>
      <c r="X114" s="849"/>
      <c r="Y114" s="849"/>
      <c r="Z114" s="849"/>
      <c r="AA114" s="849"/>
      <c r="AB114" s="849"/>
      <c r="AC114" s="849"/>
      <c r="AD114" s="849"/>
      <c r="AE114" s="849"/>
      <c r="AF114" s="849"/>
      <c r="AG114" s="849"/>
      <c r="AH114" s="849"/>
      <c r="AI114" s="849"/>
      <c r="AJ114" s="849"/>
      <c r="AK114" s="849"/>
      <c r="AL114" s="849"/>
      <c r="AM114" s="849"/>
      <c r="AN114" s="849"/>
      <c r="AO114" s="849"/>
      <c r="AP114" s="849"/>
      <c r="AQ114" s="849"/>
      <c r="AR114" s="849"/>
      <c r="AS114" s="849"/>
      <c r="AT114" s="849"/>
      <c r="AU114" s="849"/>
      <c r="AV114" s="849"/>
      <c r="AW114" s="849"/>
      <c r="AX114" s="849"/>
      <c r="AY114" s="849"/>
      <c r="AZ114" s="849"/>
    </row>
    <row r="115" spans="1:52" ht="18.600000000000001" customHeight="1">
      <c r="A115" s="878"/>
      <c r="B115" s="887"/>
      <c r="C115" s="880"/>
      <c r="D115" s="881"/>
      <c r="E115" s="882"/>
      <c r="F115" s="882">
        <v>0</v>
      </c>
      <c r="G115" s="883"/>
      <c r="H115" s="884"/>
      <c r="I115" s="922"/>
      <c r="J115" s="854"/>
      <c r="K115" s="854"/>
      <c r="L115" s="854"/>
      <c r="M115" s="849"/>
      <c r="N115" s="849"/>
      <c r="O115" s="849"/>
      <c r="P115" s="849"/>
      <c r="Q115" s="849"/>
      <c r="R115" s="849"/>
      <c r="S115" s="849"/>
      <c r="T115" s="849"/>
      <c r="U115" s="849"/>
      <c r="V115" s="849"/>
      <c r="W115" s="849"/>
      <c r="X115" s="849"/>
      <c r="Y115" s="849"/>
      <c r="Z115" s="849"/>
      <c r="AA115" s="849"/>
      <c r="AB115" s="849"/>
      <c r="AC115" s="849"/>
      <c r="AD115" s="849"/>
      <c r="AE115" s="849"/>
      <c r="AF115" s="849"/>
      <c r="AG115" s="849"/>
      <c r="AH115" s="849"/>
      <c r="AI115" s="849"/>
      <c r="AJ115" s="849"/>
      <c r="AK115" s="849"/>
      <c r="AL115" s="849"/>
      <c r="AM115" s="849"/>
      <c r="AN115" s="849"/>
      <c r="AO115" s="849"/>
      <c r="AP115" s="849"/>
      <c r="AQ115" s="849"/>
      <c r="AR115" s="849"/>
      <c r="AS115" s="849"/>
      <c r="AT115" s="849"/>
      <c r="AU115" s="849"/>
      <c r="AV115" s="849"/>
      <c r="AW115" s="849"/>
      <c r="AX115" s="849"/>
      <c r="AY115" s="849"/>
      <c r="AZ115" s="849"/>
    </row>
    <row r="116" spans="1:52" ht="18.600000000000001" customHeight="1">
      <c r="A116" s="919"/>
      <c r="B116" s="870"/>
      <c r="C116" s="871"/>
      <c r="D116" s="872"/>
      <c r="E116" s="873"/>
      <c r="F116" s="873"/>
      <c r="G116" s="885"/>
      <c r="H116" s="886"/>
      <c r="I116" s="849"/>
      <c r="J116" s="854"/>
      <c r="K116" s="854"/>
      <c r="L116" s="854"/>
      <c r="M116" s="849"/>
      <c r="N116" s="849"/>
      <c r="O116" s="849"/>
      <c r="P116" s="849"/>
      <c r="Q116" s="849"/>
      <c r="R116" s="849"/>
      <c r="S116" s="849"/>
      <c r="T116" s="849"/>
      <c r="U116" s="849"/>
      <c r="V116" s="849"/>
      <c r="W116" s="849"/>
      <c r="X116" s="849"/>
      <c r="Y116" s="849"/>
      <c r="Z116" s="849"/>
      <c r="AA116" s="849"/>
      <c r="AB116" s="849"/>
      <c r="AC116" s="849"/>
      <c r="AD116" s="849"/>
      <c r="AE116" s="849"/>
      <c r="AF116" s="849"/>
      <c r="AG116" s="849"/>
      <c r="AH116" s="849"/>
      <c r="AI116" s="849"/>
      <c r="AJ116" s="849"/>
      <c r="AK116" s="849"/>
      <c r="AL116" s="849"/>
      <c r="AM116" s="849"/>
      <c r="AN116" s="849"/>
      <c r="AO116" s="849"/>
      <c r="AP116" s="849"/>
      <c r="AQ116" s="849"/>
      <c r="AR116" s="849"/>
      <c r="AS116" s="849"/>
      <c r="AT116" s="849"/>
      <c r="AU116" s="849"/>
      <c r="AV116" s="849"/>
      <c r="AW116" s="849"/>
      <c r="AX116" s="849"/>
      <c r="AY116" s="849"/>
      <c r="AZ116" s="849"/>
    </row>
    <row r="117" spans="1:52" ht="18.600000000000001" customHeight="1">
      <c r="A117" s="878"/>
      <c r="B117" s="887"/>
      <c r="C117" s="880"/>
      <c r="D117" s="881"/>
      <c r="E117" s="882"/>
      <c r="F117" s="882"/>
      <c r="G117" s="883"/>
      <c r="H117" s="884"/>
      <c r="I117" s="922"/>
      <c r="J117" s="854"/>
      <c r="K117" s="854"/>
      <c r="L117" s="854"/>
      <c r="M117" s="849"/>
      <c r="N117" s="849"/>
      <c r="O117" s="849"/>
      <c r="P117" s="849"/>
      <c r="Q117" s="849"/>
      <c r="R117" s="849"/>
      <c r="S117" s="849"/>
      <c r="T117" s="849"/>
      <c r="U117" s="849"/>
      <c r="V117" s="849"/>
      <c r="W117" s="849"/>
      <c r="X117" s="849"/>
      <c r="Y117" s="849"/>
      <c r="Z117" s="849"/>
      <c r="AA117" s="849"/>
      <c r="AB117" s="849"/>
      <c r="AC117" s="849"/>
      <c r="AD117" s="849"/>
      <c r="AE117" s="849"/>
      <c r="AF117" s="849"/>
      <c r="AG117" s="849"/>
      <c r="AH117" s="849"/>
      <c r="AI117" s="849"/>
      <c r="AJ117" s="849"/>
      <c r="AK117" s="849"/>
      <c r="AL117" s="849"/>
      <c r="AM117" s="849"/>
      <c r="AN117" s="849"/>
      <c r="AO117" s="849"/>
      <c r="AP117" s="849"/>
      <c r="AQ117" s="849"/>
      <c r="AR117" s="849"/>
      <c r="AS117" s="849"/>
      <c r="AT117" s="849"/>
      <c r="AU117" s="849"/>
      <c r="AV117" s="849"/>
      <c r="AW117" s="849"/>
      <c r="AX117" s="849"/>
      <c r="AY117" s="849"/>
      <c r="AZ117" s="849"/>
    </row>
    <row r="118" spans="1:52" ht="18.600000000000001" customHeight="1">
      <c r="A118" s="919"/>
      <c r="B118" s="870"/>
      <c r="C118" s="871"/>
      <c r="D118" s="872"/>
      <c r="E118" s="873"/>
      <c r="F118" s="873"/>
      <c r="G118" s="885"/>
      <c r="H118" s="886"/>
      <c r="I118" s="849"/>
      <c r="J118" s="854"/>
      <c r="K118" s="854"/>
      <c r="L118" s="854"/>
      <c r="M118" s="849"/>
      <c r="N118" s="849"/>
      <c r="O118" s="849"/>
      <c r="P118" s="849"/>
      <c r="Q118" s="849"/>
      <c r="R118" s="849"/>
      <c r="S118" s="849"/>
      <c r="T118" s="849"/>
      <c r="U118" s="849"/>
      <c r="V118" s="849"/>
      <c r="W118" s="849"/>
      <c r="X118" s="849"/>
      <c r="Y118" s="849"/>
      <c r="Z118" s="849"/>
      <c r="AA118" s="849"/>
      <c r="AB118" s="849"/>
      <c r="AC118" s="849"/>
      <c r="AD118" s="849"/>
      <c r="AE118" s="849"/>
      <c r="AF118" s="849"/>
      <c r="AG118" s="849"/>
      <c r="AH118" s="849"/>
      <c r="AI118" s="849"/>
      <c r="AJ118" s="849"/>
      <c r="AK118" s="849"/>
      <c r="AL118" s="849"/>
      <c r="AM118" s="849"/>
      <c r="AN118" s="849"/>
      <c r="AO118" s="849"/>
      <c r="AP118" s="849"/>
      <c r="AQ118" s="849"/>
      <c r="AR118" s="849"/>
      <c r="AS118" s="849"/>
      <c r="AT118" s="849"/>
      <c r="AU118" s="849"/>
      <c r="AV118" s="849"/>
      <c r="AW118" s="849"/>
      <c r="AX118" s="849"/>
      <c r="AY118" s="849"/>
      <c r="AZ118" s="849"/>
    </row>
    <row r="119" spans="1:52" ht="18.600000000000001" customHeight="1">
      <c r="A119" s="878"/>
      <c r="B119" s="887"/>
      <c r="C119" s="880"/>
      <c r="D119" s="881"/>
      <c r="E119" s="882"/>
      <c r="F119" s="882"/>
      <c r="G119" s="883"/>
      <c r="H119" s="884"/>
      <c r="I119" s="849"/>
      <c r="J119" s="854"/>
      <c r="K119" s="854"/>
      <c r="L119" s="854"/>
      <c r="M119" s="849"/>
      <c r="N119" s="849"/>
      <c r="O119" s="849"/>
      <c r="P119" s="849"/>
      <c r="Q119" s="849"/>
      <c r="R119" s="849"/>
      <c r="S119" s="849"/>
      <c r="T119" s="849"/>
      <c r="U119" s="849"/>
      <c r="V119" s="849"/>
      <c r="W119" s="849"/>
      <c r="X119" s="849"/>
      <c r="Y119" s="849"/>
      <c r="Z119" s="849"/>
      <c r="AA119" s="849"/>
      <c r="AB119" s="849"/>
      <c r="AC119" s="849"/>
      <c r="AD119" s="849"/>
      <c r="AE119" s="849"/>
      <c r="AF119" s="849"/>
      <c r="AG119" s="849"/>
      <c r="AH119" s="849"/>
      <c r="AI119" s="849"/>
      <c r="AJ119" s="849"/>
      <c r="AK119" s="849"/>
      <c r="AL119" s="849"/>
      <c r="AM119" s="849"/>
      <c r="AN119" s="849"/>
      <c r="AO119" s="849"/>
      <c r="AP119" s="849"/>
      <c r="AQ119" s="849"/>
      <c r="AR119" s="849"/>
      <c r="AS119" s="849"/>
      <c r="AT119" s="849"/>
      <c r="AU119" s="849"/>
      <c r="AV119" s="849"/>
      <c r="AW119" s="849"/>
      <c r="AX119" s="849"/>
      <c r="AY119" s="849"/>
      <c r="AZ119" s="849"/>
    </row>
    <row r="120" spans="1:52" ht="18.600000000000001" customHeight="1">
      <c r="A120" s="919"/>
      <c r="B120" s="870"/>
      <c r="C120" s="871"/>
      <c r="D120" s="872"/>
      <c r="E120" s="873"/>
      <c r="F120" s="873"/>
      <c r="G120" s="885"/>
      <c r="H120" s="886"/>
      <c r="I120" s="849"/>
      <c r="J120" s="854"/>
      <c r="K120" s="854"/>
      <c r="L120" s="854"/>
      <c r="M120" s="849"/>
      <c r="N120" s="849"/>
      <c r="O120" s="849"/>
      <c r="P120" s="849"/>
      <c r="Q120" s="849"/>
      <c r="R120" s="849"/>
      <c r="S120" s="849"/>
      <c r="T120" s="849"/>
      <c r="U120" s="849"/>
      <c r="V120" s="849"/>
      <c r="W120" s="849"/>
      <c r="X120" s="849"/>
      <c r="Y120" s="849"/>
      <c r="Z120" s="849"/>
      <c r="AA120" s="849"/>
      <c r="AB120" s="849"/>
      <c r="AC120" s="849"/>
      <c r="AD120" s="849"/>
      <c r="AE120" s="849"/>
      <c r="AF120" s="849"/>
      <c r="AG120" s="849"/>
      <c r="AH120" s="849"/>
      <c r="AI120" s="849"/>
      <c r="AJ120" s="849"/>
      <c r="AK120" s="849"/>
      <c r="AL120" s="849"/>
      <c r="AM120" s="849"/>
      <c r="AN120" s="849"/>
      <c r="AO120" s="849"/>
      <c r="AP120" s="849"/>
      <c r="AQ120" s="849"/>
      <c r="AR120" s="849"/>
      <c r="AS120" s="849"/>
      <c r="AT120" s="849"/>
      <c r="AU120" s="849"/>
      <c r="AV120" s="849"/>
      <c r="AW120" s="849"/>
      <c r="AX120" s="849"/>
      <c r="AY120" s="849"/>
      <c r="AZ120" s="849"/>
    </row>
    <row r="121" spans="1:52" ht="18.600000000000001" customHeight="1">
      <c r="A121" s="889" t="s">
        <v>794</v>
      </c>
      <c r="B121" s="887"/>
      <c r="C121" s="880"/>
      <c r="D121" s="881"/>
      <c r="E121" s="882"/>
      <c r="F121" s="882"/>
      <c r="G121" s="883"/>
      <c r="H121" s="884"/>
      <c r="I121" s="849"/>
      <c r="J121" s="854"/>
      <c r="K121" s="854"/>
      <c r="L121" s="854"/>
      <c r="M121" s="849"/>
      <c r="N121" s="849"/>
      <c r="O121" s="849"/>
      <c r="P121" s="849"/>
      <c r="Q121" s="849"/>
      <c r="R121" s="849"/>
      <c r="S121" s="849"/>
      <c r="T121" s="849"/>
      <c r="U121" s="849"/>
      <c r="V121" s="849"/>
      <c r="W121" s="849"/>
      <c r="X121" s="849"/>
      <c r="Y121" s="849"/>
      <c r="Z121" s="849"/>
      <c r="AA121" s="849"/>
      <c r="AB121" s="849"/>
      <c r="AC121" s="849"/>
      <c r="AD121" s="849"/>
      <c r="AE121" s="849"/>
      <c r="AF121" s="849"/>
      <c r="AG121" s="849"/>
      <c r="AH121" s="849"/>
      <c r="AI121" s="849"/>
      <c r="AJ121" s="849"/>
      <c r="AK121" s="849"/>
      <c r="AL121" s="849"/>
      <c r="AM121" s="849"/>
      <c r="AN121" s="849"/>
      <c r="AO121" s="849"/>
      <c r="AP121" s="849"/>
      <c r="AQ121" s="849"/>
      <c r="AR121" s="849"/>
      <c r="AS121" s="849"/>
      <c r="AT121" s="849"/>
      <c r="AU121" s="849"/>
      <c r="AV121" s="849"/>
      <c r="AW121" s="849"/>
      <c r="AX121" s="849"/>
      <c r="AY121" s="849"/>
      <c r="AZ121" s="849"/>
    </row>
    <row r="122" spans="1:52" ht="18.600000000000001" customHeight="1">
      <c r="A122" s="919"/>
      <c r="B122" s="870"/>
      <c r="C122" s="871"/>
      <c r="D122" s="872"/>
      <c r="E122" s="873"/>
      <c r="F122" s="873"/>
      <c r="G122" s="885"/>
      <c r="H122" s="886"/>
      <c r="I122" s="849"/>
      <c r="J122" s="854"/>
      <c r="K122" s="854"/>
      <c r="L122" s="854"/>
      <c r="M122" s="849"/>
      <c r="N122" s="849"/>
      <c r="O122" s="849"/>
      <c r="P122" s="849"/>
      <c r="Q122" s="849"/>
      <c r="R122" s="849"/>
      <c r="S122" s="849"/>
      <c r="T122" s="849"/>
      <c r="U122" s="849"/>
      <c r="V122" s="849"/>
      <c r="W122" s="849"/>
      <c r="X122" s="849"/>
      <c r="Y122" s="849"/>
      <c r="Z122" s="849"/>
      <c r="AA122" s="849"/>
      <c r="AB122" s="849"/>
      <c r="AC122" s="849"/>
      <c r="AD122" s="849"/>
      <c r="AE122" s="849"/>
      <c r="AF122" s="849"/>
      <c r="AG122" s="849"/>
      <c r="AH122" s="849"/>
      <c r="AI122" s="849"/>
      <c r="AJ122" s="849"/>
      <c r="AK122" s="849"/>
      <c r="AL122" s="849"/>
      <c r="AM122" s="849"/>
      <c r="AN122" s="849"/>
      <c r="AO122" s="849"/>
      <c r="AP122" s="849"/>
      <c r="AQ122" s="849"/>
      <c r="AR122" s="849"/>
      <c r="AS122" s="849"/>
      <c r="AT122" s="849"/>
      <c r="AU122" s="849"/>
      <c r="AV122" s="849"/>
      <c r="AW122" s="849"/>
      <c r="AX122" s="849"/>
      <c r="AY122" s="849"/>
      <c r="AZ122" s="849"/>
    </row>
    <row r="123" spans="1:52" ht="18.600000000000001" customHeight="1">
      <c r="A123" s="923"/>
      <c r="B123" s="924"/>
      <c r="C123" s="893"/>
      <c r="D123" s="894"/>
      <c r="E123" s="895"/>
      <c r="F123" s="895"/>
      <c r="G123" s="896"/>
      <c r="H123" s="897"/>
      <c r="I123" s="849"/>
      <c r="J123" s="854"/>
      <c r="K123" s="854"/>
      <c r="L123" s="854"/>
      <c r="M123" s="849"/>
      <c r="N123" s="849"/>
      <c r="O123" s="849"/>
      <c r="P123" s="849"/>
      <c r="Q123" s="849"/>
      <c r="R123" s="849"/>
      <c r="S123" s="849"/>
      <c r="T123" s="849"/>
      <c r="U123" s="849"/>
      <c r="V123" s="849"/>
      <c r="W123" s="849"/>
      <c r="X123" s="849"/>
      <c r="Y123" s="849"/>
      <c r="Z123" s="849"/>
      <c r="AA123" s="849"/>
      <c r="AB123" s="849"/>
      <c r="AC123" s="849"/>
      <c r="AD123" s="849"/>
      <c r="AE123" s="849"/>
      <c r="AF123" s="849"/>
      <c r="AG123" s="849"/>
      <c r="AH123" s="849"/>
      <c r="AI123" s="849"/>
      <c r="AJ123" s="849"/>
      <c r="AK123" s="849"/>
      <c r="AL123" s="849"/>
      <c r="AM123" s="849"/>
      <c r="AN123" s="849"/>
      <c r="AO123" s="849"/>
      <c r="AP123" s="849"/>
      <c r="AQ123" s="849"/>
      <c r="AR123" s="849"/>
      <c r="AS123" s="849"/>
      <c r="AT123" s="849"/>
      <c r="AU123" s="849"/>
      <c r="AV123" s="849"/>
      <c r="AW123" s="849"/>
      <c r="AX123" s="849"/>
      <c r="AY123" s="849"/>
      <c r="AZ12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7" orientation="portrait" r:id="rId1"/>
  <headerFooter alignWithMargins="0">
    <oddFooter>&amp;C八　雲　町</oddFooter>
  </headerFooter>
  <rowBreaks count="2" manualBreakCount="2">
    <brk id="43" max="7" man="1"/>
    <brk id="83"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EBB8F-E3DC-48F7-99CF-24C01AF793E7}">
  <sheetPr>
    <tabColor rgb="FF00B050"/>
  </sheetPr>
  <dimension ref="A1:AZ203"/>
  <sheetViews>
    <sheetView showGridLines="0" showZeros="0" view="pageBreakPreview" zoomScaleNormal="100" zoomScaleSheetLayoutView="100" workbookViewId="0">
      <pane ySplit="3" topLeftCell="A152" activePane="bottomLeft" state="frozen"/>
      <selection activeCell="J25" sqref="J25"/>
      <selection pane="bottomLeft" activeCell="J25" sqref="J25"/>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3.75" style="877" customWidth="1"/>
    <col min="8" max="8" width="13.75" style="877" customWidth="1"/>
    <col min="9" max="9" width="8.75" style="877"/>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J1" s="854"/>
      <c r="K1" s="854"/>
      <c r="L1" s="854"/>
    </row>
    <row r="2" spans="1:52" s="849" customFormat="1" ht="18.600000000000001" customHeight="1">
      <c r="A2" s="855"/>
      <c r="B2" s="856"/>
      <c r="C2" s="857"/>
      <c r="D2" s="858"/>
      <c r="E2" s="859"/>
      <c r="F2" s="859"/>
      <c r="G2" s="856"/>
      <c r="H2" s="860"/>
      <c r="J2" s="854"/>
      <c r="K2" s="854"/>
      <c r="L2" s="854"/>
    </row>
    <row r="3" spans="1:52" s="868" customFormat="1" ht="18.600000000000001" customHeight="1">
      <c r="A3" s="861" t="s">
        <v>787</v>
      </c>
      <c r="B3" s="862" t="s">
        <v>788</v>
      </c>
      <c r="C3" s="863" t="s">
        <v>789</v>
      </c>
      <c r="D3" s="864" t="s">
        <v>773</v>
      </c>
      <c r="E3" s="865" t="s">
        <v>790</v>
      </c>
      <c r="F3" s="865" t="s">
        <v>791</v>
      </c>
      <c r="G3" s="864"/>
      <c r="H3" s="866" t="s">
        <v>792</v>
      </c>
      <c r="J3" s="854"/>
      <c r="K3" s="854"/>
      <c r="L3" s="854"/>
    </row>
    <row r="4" spans="1:52" ht="18.600000000000001" customHeight="1">
      <c r="A4" s="919"/>
      <c r="B4" s="870"/>
      <c r="C4" s="871"/>
      <c r="D4" s="872"/>
      <c r="E4" s="873"/>
      <c r="F4" s="874"/>
      <c r="G4" s="875"/>
      <c r="H4" s="876"/>
      <c r="I4" s="849"/>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tr">
        <f>'科目(電気工事)'!A11</f>
        <v>2.電灯設備</v>
      </c>
      <c r="B5" s="879" t="str">
        <f>'科目(電気工事)'!B11</f>
        <v>電灯分岐</v>
      </c>
      <c r="C5" s="880"/>
      <c r="D5" s="881"/>
      <c r="E5" s="882"/>
      <c r="F5" s="882">
        <f t="shared" ref="F5" si="0">ROUND(C5*E5,0)</f>
        <v>0</v>
      </c>
      <c r="G5" s="883"/>
      <c r="H5" s="884"/>
      <c r="I5" s="849"/>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919"/>
      <c r="B6" s="870"/>
      <c r="C6" s="871"/>
      <c r="D6" s="872"/>
      <c r="E6" s="873"/>
      <c r="F6" s="873"/>
      <c r="G6" s="885"/>
      <c r="H6" s="886"/>
      <c r="I6" s="849"/>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878"/>
      <c r="B7" s="879"/>
      <c r="C7" s="880"/>
      <c r="D7" s="881"/>
      <c r="E7" s="882"/>
      <c r="F7" s="882"/>
      <c r="G7" s="883"/>
      <c r="H7" s="884"/>
      <c r="I7" s="849"/>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19"/>
      <c r="B8" s="870"/>
      <c r="C8" s="871"/>
      <c r="D8" s="872"/>
      <c r="E8" s="873"/>
      <c r="F8" s="873"/>
      <c r="G8" s="885"/>
      <c r="H8" s="886"/>
      <c r="I8" s="849"/>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878" t="s">
        <v>795</v>
      </c>
      <c r="B9" s="887"/>
      <c r="C9" s="880">
        <v>1</v>
      </c>
      <c r="D9" s="881" t="s">
        <v>796</v>
      </c>
      <c r="E9" s="882"/>
      <c r="F9" s="882"/>
      <c r="G9" s="883"/>
      <c r="H9" s="884"/>
      <c r="I9" s="849"/>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19"/>
      <c r="B10" s="870"/>
      <c r="C10" s="871"/>
      <c r="D10" s="872"/>
      <c r="E10" s="873"/>
      <c r="F10" s="873"/>
      <c r="G10" s="885"/>
      <c r="H10" s="886"/>
      <c r="I10" s="849"/>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878" t="s">
        <v>797</v>
      </c>
      <c r="B11" s="887"/>
      <c r="C11" s="880">
        <v>1</v>
      </c>
      <c r="D11" s="881" t="s">
        <v>796</v>
      </c>
      <c r="E11" s="882"/>
      <c r="F11" s="882"/>
      <c r="G11" s="883"/>
      <c r="H11" s="884"/>
      <c r="I11" s="849"/>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19"/>
      <c r="B12" s="870"/>
      <c r="C12" s="871"/>
      <c r="D12" s="872"/>
      <c r="E12" s="873"/>
      <c r="F12" s="873"/>
      <c r="G12" s="885"/>
      <c r="H12" s="886"/>
      <c r="I12" s="849"/>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878"/>
      <c r="B13" s="887"/>
      <c r="C13" s="880"/>
      <c r="D13" s="881"/>
      <c r="E13" s="882"/>
      <c r="F13" s="882"/>
      <c r="G13" s="883"/>
      <c r="H13" s="884"/>
      <c r="I13" s="849"/>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19"/>
      <c r="B14" s="870"/>
      <c r="C14" s="871"/>
      <c r="D14" s="872"/>
      <c r="E14" s="873"/>
      <c r="F14" s="873"/>
      <c r="G14" s="885"/>
      <c r="H14" s="886"/>
      <c r="I14" s="849"/>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878"/>
      <c r="B15" s="887"/>
      <c r="C15" s="880"/>
      <c r="D15" s="881"/>
      <c r="E15" s="882"/>
      <c r="F15" s="882"/>
      <c r="G15" s="883"/>
      <c r="H15" s="884"/>
      <c r="I15" s="849"/>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19"/>
      <c r="B16" s="870"/>
      <c r="C16" s="871"/>
      <c r="D16" s="872"/>
      <c r="E16" s="873"/>
      <c r="F16" s="873"/>
      <c r="G16" s="885"/>
      <c r="H16" s="886"/>
      <c r="I16" s="849"/>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878"/>
      <c r="B17" s="887"/>
      <c r="C17" s="880"/>
      <c r="D17" s="881"/>
      <c r="E17" s="882"/>
      <c r="F17" s="882"/>
      <c r="G17" s="883"/>
      <c r="H17" s="884"/>
      <c r="I17" s="849"/>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19"/>
      <c r="B18" s="870"/>
      <c r="C18" s="871"/>
      <c r="D18" s="872"/>
      <c r="E18" s="873"/>
      <c r="F18" s="873"/>
      <c r="G18" s="885"/>
      <c r="H18" s="886"/>
      <c r="I18" s="849"/>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878"/>
      <c r="B19" s="887"/>
      <c r="C19" s="880"/>
      <c r="D19" s="881"/>
      <c r="E19" s="882"/>
      <c r="F19" s="882"/>
      <c r="G19" s="883"/>
      <c r="H19" s="884"/>
      <c r="I19" s="849"/>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19"/>
      <c r="B20" s="870"/>
      <c r="C20" s="871"/>
      <c r="D20" s="872"/>
      <c r="E20" s="873"/>
      <c r="F20" s="873"/>
      <c r="G20" s="885"/>
      <c r="H20" s="886"/>
      <c r="I20" s="849"/>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878"/>
      <c r="B21" s="887"/>
      <c r="C21" s="880"/>
      <c r="D21" s="881"/>
      <c r="E21" s="882"/>
      <c r="F21" s="882"/>
      <c r="G21" s="883"/>
      <c r="H21" s="884"/>
      <c r="I21" s="849"/>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19"/>
      <c r="B22" s="870"/>
      <c r="C22" s="871"/>
      <c r="D22" s="872"/>
      <c r="E22" s="873"/>
      <c r="F22" s="873"/>
      <c r="G22" s="885"/>
      <c r="H22" s="886"/>
      <c r="I22" s="849"/>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878"/>
      <c r="B23" s="887"/>
      <c r="C23" s="880"/>
      <c r="D23" s="881"/>
      <c r="E23" s="882"/>
      <c r="F23" s="882"/>
      <c r="G23" s="883"/>
      <c r="H23" s="884"/>
      <c r="I23" s="849"/>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19"/>
      <c r="B24" s="870"/>
      <c r="C24" s="871"/>
      <c r="D24" s="872"/>
      <c r="E24" s="873"/>
      <c r="F24" s="873"/>
      <c r="G24" s="885"/>
      <c r="H24" s="886"/>
      <c r="I24" s="849"/>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878"/>
      <c r="B25" s="887"/>
      <c r="C25" s="880"/>
      <c r="D25" s="881"/>
      <c r="E25" s="882"/>
      <c r="F25" s="882"/>
      <c r="G25" s="883"/>
      <c r="H25" s="884"/>
      <c r="I25" s="849"/>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919"/>
      <c r="B26" s="870"/>
      <c r="C26" s="871"/>
      <c r="D26" s="872"/>
      <c r="E26" s="873"/>
      <c r="F26" s="873"/>
      <c r="G26" s="885"/>
      <c r="H26" s="886"/>
      <c r="I26" s="849"/>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878"/>
      <c r="B27" s="887"/>
      <c r="C27" s="880"/>
      <c r="D27" s="881"/>
      <c r="E27" s="882"/>
      <c r="F27" s="882"/>
      <c r="G27" s="883"/>
      <c r="H27" s="884"/>
      <c r="I27" s="849"/>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919"/>
      <c r="B28" s="870"/>
      <c r="C28" s="871"/>
      <c r="D28" s="872"/>
      <c r="E28" s="873"/>
      <c r="F28" s="873"/>
      <c r="G28" s="885"/>
      <c r="H28" s="886"/>
      <c r="I28" s="849"/>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878"/>
      <c r="B29" s="887"/>
      <c r="C29" s="880"/>
      <c r="D29" s="881"/>
      <c r="E29" s="882"/>
      <c r="F29" s="882"/>
      <c r="G29" s="883"/>
      <c r="H29" s="884"/>
      <c r="I29" s="849"/>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919"/>
      <c r="B30" s="870"/>
      <c r="C30" s="871"/>
      <c r="D30" s="872"/>
      <c r="E30" s="873"/>
      <c r="F30" s="873"/>
      <c r="G30" s="885"/>
      <c r="H30" s="886"/>
      <c r="I30" s="849"/>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878"/>
      <c r="B31" s="887"/>
      <c r="C31" s="880"/>
      <c r="D31" s="881"/>
      <c r="E31" s="882"/>
      <c r="F31" s="882"/>
      <c r="G31" s="883"/>
      <c r="H31" s="884"/>
      <c r="I31" s="849"/>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919"/>
      <c r="B32" s="870"/>
      <c r="C32" s="871"/>
      <c r="D32" s="872"/>
      <c r="E32" s="873"/>
      <c r="F32" s="873"/>
      <c r="G32" s="885"/>
      <c r="H32" s="886"/>
      <c r="I32" s="849"/>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878"/>
      <c r="B33" s="887"/>
      <c r="C33" s="880"/>
      <c r="D33" s="881"/>
      <c r="E33" s="882"/>
      <c r="F33" s="882"/>
      <c r="G33" s="883"/>
      <c r="H33" s="884"/>
      <c r="I33" s="849"/>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919"/>
      <c r="B34" s="870"/>
      <c r="C34" s="871"/>
      <c r="D34" s="872"/>
      <c r="E34" s="873"/>
      <c r="F34" s="873"/>
      <c r="G34" s="885"/>
      <c r="H34" s="886"/>
      <c r="I34" s="849"/>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878"/>
      <c r="B35" s="887"/>
      <c r="C35" s="880"/>
      <c r="D35" s="881"/>
      <c r="E35" s="882"/>
      <c r="F35" s="882"/>
      <c r="G35" s="883"/>
      <c r="H35" s="884"/>
      <c r="I35" s="849"/>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919"/>
      <c r="B36" s="870"/>
      <c r="C36" s="871"/>
      <c r="D36" s="872"/>
      <c r="E36" s="873"/>
      <c r="F36" s="873"/>
      <c r="G36" s="885"/>
      <c r="H36" s="886"/>
      <c r="I36" s="849"/>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878"/>
      <c r="B37" s="879"/>
      <c r="C37" s="880"/>
      <c r="D37" s="881"/>
      <c r="E37" s="882"/>
      <c r="F37" s="882"/>
      <c r="G37" s="883"/>
      <c r="H37" s="884"/>
      <c r="I37" s="849"/>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919"/>
      <c r="B38" s="870"/>
      <c r="C38" s="871"/>
      <c r="D38" s="872"/>
      <c r="E38" s="873"/>
      <c r="F38" s="873"/>
      <c r="G38" s="885"/>
      <c r="H38" s="886"/>
      <c r="I38" s="849"/>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878"/>
      <c r="B39" s="879"/>
      <c r="C39" s="880"/>
      <c r="D39" s="881"/>
      <c r="E39" s="882"/>
      <c r="F39" s="882">
        <f t="shared" ref="F39:F43" si="1">ROUND(C39*E39,0)</f>
        <v>0</v>
      </c>
      <c r="G39" s="883"/>
      <c r="H39" s="884"/>
      <c r="I39" s="849"/>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919"/>
      <c r="B40" s="870"/>
      <c r="C40" s="871"/>
      <c r="D40" s="872"/>
      <c r="E40" s="873"/>
      <c r="F40" s="873"/>
      <c r="G40" s="885"/>
      <c r="H40" s="886"/>
      <c r="I40" s="849"/>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889" t="s">
        <v>794</v>
      </c>
      <c r="B41" s="879"/>
      <c r="C41" s="880"/>
      <c r="D41" s="881"/>
      <c r="E41" s="882"/>
      <c r="F41" s="882">
        <f>SUM(F8:F39)</f>
        <v>0</v>
      </c>
      <c r="G41" s="883"/>
      <c r="H41" s="884"/>
      <c r="I41" s="849"/>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919"/>
      <c r="B42" s="870"/>
      <c r="C42" s="871"/>
      <c r="D42" s="872"/>
      <c r="E42" s="873"/>
      <c r="F42" s="873"/>
      <c r="G42" s="885"/>
      <c r="H42" s="886"/>
      <c r="I42" s="849"/>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891"/>
      <c r="B43" s="892"/>
      <c r="C43" s="893"/>
      <c r="D43" s="894"/>
      <c r="E43" s="895"/>
      <c r="F43" s="920">
        <f t="shared" si="1"/>
        <v>0</v>
      </c>
      <c r="G43" s="896"/>
      <c r="H43" s="897"/>
      <c r="I43" s="849"/>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row r="44" spans="1:52" ht="18.600000000000001" customHeight="1">
      <c r="A44" s="919"/>
      <c r="B44" s="870"/>
      <c r="C44" s="871"/>
      <c r="D44" s="872"/>
      <c r="E44" s="873"/>
      <c r="F44" s="921"/>
      <c r="G44" s="875"/>
      <c r="H44" s="876"/>
      <c r="I44" s="849"/>
      <c r="J44" s="854"/>
      <c r="K44" s="854"/>
      <c r="L44" s="854"/>
      <c r="M44" s="849"/>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c r="AL44" s="849"/>
      <c r="AM44" s="849"/>
      <c r="AN44" s="849"/>
      <c r="AO44" s="849"/>
      <c r="AP44" s="849"/>
      <c r="AQ44" s="849"/>
      <c r="AR44" s="849"/>
      <c r="AS44" s="849"/>
      <c r="AT44" s="849"/>
      <c r="AU44" s="849"/>
      <c r="AV44" s="849"/>
      <c r="AW44" s="849"/>
      <c r="AX44" s="849"/>
      <c r="AY44" s="849"/>
      <c r="AZ44" s="849"/>
    </row>
    <row r="45" spans="1:52" ht="18.600000000000001" customHeight="1">
      <c r="A45" s="878" t="s">
        <v>795</v>
      </c>
      <c r="B45" s="879"/>
      <c r="C45" s="880"/>
      <c r="D45" s="881"/>
      <c r="E45" s="882"/>
      <c r="F45" s="882">
        <v>0</v>
      </c>
      <c r="G45" s="883"/>
      <c r="H45" s="884"/>
      <c r="I45" s="849"/>
      <c r="J45" s="854"/>
      <c r="K45" s="854"/>
      <c r="L45" s="854"/>
      <c r="M45" s="849"/>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c r="AL45" s="849"/>
      <c r="AM45" s="849"/>
      <c r="AN45" s="849"/>
      <c r="AO45" s="849"/>
      <c r="AP45" s="849"/>
      <c r="AQ45" s="849"/>
      <c r="AR45" s="849"/>
      <c r="AS45" s="849"/>
      <c r="AT45" s="849"/>
      <c r="AU45" s="849"/>
      <c r="AV45" s="849"/>
      <c r="AW45" s="849"/>
      <c r="AX45" s="849"/>
      <c r="AY45" s="849"/>
      <c r="AZ45" s="849"/>
    </row>
    <row r="46" spans="1:52" ht="18.600000000000001" customHeight="1">
      <c r="A46" s="919"/>
      <c r="B46" s="870"/>
      <c r="C46" s="871"/>
      <c r="D46" s="872"/>
      <c r="E46" s="873"/>
      <c r="F46" s="873"/>
      <c r="G46" s="885"/>
      <c r="H46" s="886"/>
      <c r="I46" s="849"/>
      <c r="J46" s="854"/>
      <c r="K46" s="854"/>
      <c r="L46" s="854"/>
      <c r="M46" s="849"/>
      <c r="N46" s="849"/>
      <c r="O46" s="849"/>
      <c r="P46" s="849"/>
      <c r="Q46" s="849"/>
      <c r="R46" s="849"/>
      <c r="S46" s="849"/>
      <c r="T46" s="849"/>
      <c r="U46" s="849"/>
      <c r="V46" s="849"/>
      <c r="W46" s="849"/>
      <c r="X46" s="849"/>
      <c r="Y46" s="849"/>
      <c r="Z46" s="849"/>
      <c r="AA46" s="849"/>
      <c r="AB46" s="849"/>
      <c r="AC46" s="849"/>
      <c r="AD46" s="849"/>
      <c r="AE46" s="849"/>
      <c r="AF46" s="849"/>
      <c r="AG46" s="849"/>
      <c r="AH46" s="849"/>
      <c r="AI46" s="849"/>
      <c r="AJ46" s="849"/>
      <c r="AK46" s="849"/>
      <c r="AL46" s="849"/>
      <c r="AM46" s="849"/>
      <c r="AN46" s="849"/>
      <c r="AO46" s="849"/>
      <c r="AP46" s="849"/>
      <c r="AQ46" s="849"/>
      <c r="AR46" s="849"/>
      <c r="AS46" s="849"/>
      <c r="AT46" s="849"/>
      <c r="AU46" s="849"/>
      <c r="AV46" s="849"/>
      <c r="AW46" s="849"/>
      <c r="AX46" s="849"/>
      <c r="AY46" s="849"/>
      <c r="AZ46" s="849"/>
    </row>
    <row r="47" spans="1:52" ht="18.600000000000001" customHeight="1">
      <c r="A47" s="878"/>
      <c r="B47" s="887"/>
      <c r="C47" s="880"/>
      <c r="D47" s="881"/>
      <c r="E47" s="882"/>
      <c r="F47" s="882">
        <v>0</v>
      </c>
      <c r="G47" s="883"/>
      <c r="H47" s="884"/>
      <c r="I47" s="849"/>
      <c r="J47" s="854"/>
      <c r="K47" s="854"/>
      <c r="L47" s="854"/>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c r="AL47" s="849"/>
      <c r="AM47" s="849"/>
      <c r="AN47" s="849"/>
      <c r="AO47" s="849"/>
      <c r="AP47" s="849"/>
      <c r="AQ47" s="849"/>
      <c r="AR47" s="849"/>
      <c r="AS47" s="849"/>
      <c r="AT47" s="849"/>
      <c r="AU47" s="849"/>
      <c r="AV47" s="849"/>
      <c r="AW47" s="849"/>
      <c r="AX47" s="849"/>
      <c r="AY47" s="849"/>
      <c r="AZ47" s="849"/>
    </row>
    <row r="48" spans="1:52" ht="18.600000000000001" customHeight="1">
      <c r="A48" s="919"/>
      <c r="B48" s="870"/>
      <c r="C48" s="871"/>
      <c r="D48" s="872"/>
      <c r="E48" s="873"/>
      <c r="F48" s="873"/>
      <c r="G48" s="885"/>
      <c r="H48" s="886"/>
      <c r="I48" s="849"/>
      <c r="J48" s="854"/>
      <c r="K48" s="854"/>
      <c r="L48" s="854"/>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row>
    <row r="49" spans="1:52" ht="18.600000000000001" customHeight="1">
      <c r="A49" s="878" t="s">
        <v>798</v>
      </c>
      <c r="B49" s="887" t="s">
        <v>668</v>
      </c>
      <c r="C49" s="880">
        <v>571</v>
      </c>
      <c r="D49" s="881" t="s">
        <v>664</v>
      </c>
      <c r="E49" s="882"/>
      <c r="F49" s="882"/>
      <c r="G49" s="883"/>
      <c r="H49" s="884"/>
      <c r="I49" s="850"/>
      <c r="J49" s="854"/>
      <c r="K49" s="854"/>
      <c r="L49" s="854"/>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c r="AL49" s="849"/>
      <c r="AM49" s="849"/>
      <c r="AN49" s="849"/>
      <c r="AO49" s="849"/>
      <c r="AP49" s="849"/>
      <c r="AQ49" s="849"/>
      <c r="AR49" s="849"/>
      <c r="AS49" s="849"/>
      <c r="AT49" s="849"/>
      <c r="AU49" s="849"/>
      <c r="AV49" s="849"/>
      <c r="AW49" s="849"/>
      <c r="AX49" s="849"/>
      <c r="AY49" s="849"/>
      <c r="AZ49" s="849"/>
    </row>
    <row r="50" spans="1:52" ht="18.600000000000001" customHeight="1">
      <c r="A50" s="919"/>
      <c r="B50" s="870"/>
      <c r="C50" s="871"/>
      <c r="D50" s="872"/>
      <c r="E50" s="873"/>
      <c r="F50" s="873"/>
      <c r="G50" s="885"/>
      <c r="H50" s="886"/>
      <c r="I50" s="849"/>
      <c r="J50" s="854"/>
      <c r="K50" s="854"/>
      <c r="L50" s="854"/>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row>
    <row r="51" spans="1:52" ht="18.600000000000001" customHeight="1">
      <c r="A51" s="878" t="s">
        <v>798</v>
      </c>
      <c r="B51" s="887" t="s">
        <v>669</v>
      </c>
      <c r="C51" s="880">
        <v>95.100000000000009</v>
      </c>
      <c r="D51" s="881" t="s">
        <v>664</v>
      </c>
      <c r="E51" s="882"/>
      <c r="F51" s="882"/>
      <c r="G51" s="883"/>
      <c r="H51" s="884"/>
      <c r="I51" s="922"/>
      <c r="J51" s="854"/>
      <c r="K51" s="854"/>
      <c r="L51" s="854"/>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row>
    <row r="52" spans="1:52" ht="18.600000000000001" customHeight="1">
      <c r="A52" s="919"/>
      <c r="B52" s="870"/>
      <c r="C52" s="871"/>
      <c r="D52" s="872"/>
      <c r="E52" s="873"/>
      <c r="F52" s="873"/>
      <c r="G52" s="885"/>
      <c r="H52" s="886"/>
      <c r="I52" s="849"/>
      <c r="J52" s="854"/>
      <c r="K52" s="854"/>
      <c r="L52" s="854"/>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row>
    <row r="53" spans="1:52" ht="18.600000000000001" customHeight="1">
      <c r="A53" s="878" t="s">
        <v>798</v>
      </c>
      <c r="B53" s="887" t="s">
        <v>670</v>
      </c>
      <c r="C53" s="880">
        <v>8.1999999999999993</v>
      </c>
      <c r="D53" s="881" t="s">
        <v>664</v>
      </c>
      <c r="E53" s="882"/>
      <c r="F53" s="882"/>
      <c r="G53" s="883"/>
      <c r="H53" s="884"/>
      <c r="I53" s="850"/>
      <c r="J53" s="854"/>
      <c r="K53" s="854"/>
      <c r="L53" s="854"/>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row>
    <row r="54" spans="1:52" ht="18.600000000000001" customHeight="1">
      <c r="A54" s="919"/>
      <c r="B54" s="870"/>
      <c r="C54" s="871"/>
      <c r="D54" s="872"/>
      <c r="E54" s="873"/>
      <c r="F54" s="873"/>
      <c r="G54" s="885"/>
      <c r="H54" s="886"/>
      <c r="I54" s="849"/>
      <c r="J54" s="854"/>
      <c r="K54" s="854"/>
      <c r="L54" s="854"/>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row>
    <row r="55" spans="1:52" ht="18.600000000000001" customHeight="1">
      <c r="A55" s="878" t="s">
        <v>823</v>
      </c>
      <c r="B55" s="887" t="s">
        <v>824</v>
      </c>
      <c r="C55" s="880">
        <v>198</v>
      </c>
      <c r="D55" s="881" t="s">
        <v>664</v>
      </c>
      <c r="E55" s="882"/>
      <c r="F55" s="882"/>
      <c r="G55" s="883"/>
      <c r="H55" s="884"/>
      <c r="I55" s="922"/>
      <c r="J55" s="854"/>
      <c r="K55" s="854"/>
      <c r="L55" s="854"/>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row>
    <row r="56" spans="1:52" ht="18.600000000000001" customHeight="1">
      <c r="A56" s="919"/>
      <c r="B56" s="870"/>
      <c r="C56" s="871"/>
      <c r="D56" s="872"/>
      <c r="E56" s="873"/>
      <c r="F56" s="873"/>
      <c r="G56" s="885"/>
      <c r="H56" s="886"/>
      <c r="I56" s="849"/>
      <c r="J56" s="854"/>
      <c r="K56" s="854"/>
      <c r="L56" s="854"/>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row>
    <row r="57" spans="1:52" ht="18.600000000000001" customHeight="1">
      <c r="A57" s="878" t="s">
        <v>825</v>
      </c>
      <c r="B57" s="887" t="s">
        <v>826</v>
      </c>
      <c r="C57" s="880">
        <v>11</v>
      </c>
      <c r="D57" s="881" t="s">
        <v>664</v>
      </c>
      <c r="E57" s="882"/>
      <c r="F57" s="882"/>
      <c r="G57" s="883"/>
      <c r="H57" s="884"/>
      <c r="I57" s="850"/>
      <c r="J57" s="854"/>
      <c r="K57" s="854"/>
      <c r="L57" s="854"/>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row>
    <row r="58" spans="1:52" ht="18.600000000000001" customHeight="1">
      <c r="A58" s="919"/>
      <c r="B58" s="870"/>
      <c r="C58" s="871"/>
      <c r="D58" s="872"/>
      <c r="E58" s="873"/>
      <c r="F58" s="873"/>
      <c r="G58" s="885"/>
      <c r="H58" s="886"/>
      <c r="I58" s="849"/>
      <c r="J58" s="854"/>
      <c r="K58" s="854"/>
      <c r="L58" s="854"/>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row>
    <row r="59" spans="1:52" ht="18.600000000000001" customHeight="1">
      <c r="A59" s="878" t="s">
        <v>801</v>
      </c>
      <c r="B59" s="887" t="s">
        <v>827</v>
      </c>
      <c r="C59" s="880">
        <v>21</v>
      </c>
      <c r="D59" s="881" t="s">
        <v>664</v>
      </c>
      <c r="E59" s="882"/>
      <c r="F59" s="882"/>
      <c r="G59" s="883"/>
      <c r="H59" s="884"/>
      <c r="I59" s="922"/>
      <c r="J59" s="854"/>
      <c r="K59" s="854"/>
      <c r="L59" s="854"/>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row>
    <row r="60" spans="1:52" ht="18.600000000000001" customHeight="1">
      <c r="A60" s="919"/>
      <c r="B60" s="870"/>
      <c r="C60" s="871"/>
      <c r="D60" s="872"/>
      <c r="E60" s="873"/>
      <c r="F60" s="873"/>
      <c r="G60" s="885"/>
      <c r="H60" s="886"/>
      <c r="I60" s="849"/>
      <c r="J60" s="854"/>
      <c r="K60" s="854"/>
      <c r="L60" s="854"/>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49"/>
      <c r="AK60" s="849"/>
      <c r="AL60" s="849"/>
      <c r="AM60" s="849"/>
      <c r="AN60" s="849"/>
      <c r="AO60" s="849"/>
      <c r="AP60" s="849"/>
      <c r="AQ60" s="849"/>
      <c r="AR60" s="849"/>
      <c r="AS60" s="849"/>
      <c r="AT60" s="849"/>
      <c r="AU60" s="849"/>
      <c r="AV60" s="849"/>
      <c r="AW60" s="849"/>
      <c r="AX60" s="849"/>
      <c r="AY60" s="849"/>
      <c r="AZ60" s="849"/>
    </row>
    <row r="61" spans="1:52" ht="18.600000000000001" customHeight="1">
      <c r="A61" s="878" t="s">
        <v>801</v>
      </c>
      <c r="B61" s="887" t="s">
        <v>828</v>
      </c>
      <c r="C61" s="880">
        <v>2640</v>
      </c>
      <c r="D61" s="881" t="s">
        <v>664</v>
      </c>
      <c r="E61" s="882"/>
      <c r="F61" s="882"/>
      <c r="G61" s="883"/>
      <c r="H61" s="884"/>
      <c r="I61" s="850"/>
      <c r="J61" s="854"/>
      <c r="K61" s="854"/>
      <c r="L61" s="854"/>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c r="AJ61" s="849"/>
      <c r="AK61" s="849"/>
      <c r="AL61" s="849"/>
      <c r="AM61" s="849"/>
      <c r="AN61" s="849"/>
      <c r="AO61" s="849"/>
      <c r="AP61" s="849"/>
      <c r="AQ61" s="849"/>
      <c r="AR61" s="849"/>
      <c r="AS61" s="849"/>
      <c r="AT61" s="849"/>
      <c r="AU61" s="849"/>
      <c r="AV61" s="849"/>
      <c r="AW61" s="849"/>
      <c r="AX61" s="849"/>
      <c r="AY61" s="849"/>
      <c r="AZ61" s="849"/>
    </row>
    <row r="62" spans="1:52" ht="18.600000000000001" customHeight="1">
      <c r="A62" s="919"/>
      <c r="B62" s="870"/>
      <c r="C62" s="871"/>
      <c r="D62" s="872"/>
      <c r="E62" s="873"/>
      <c r="F62" s="873"/>
      <c r="G62" s="885"/>
      <c r="H62" s="886"/>
      <c r="I62" s="849"/>
      <c r="J62" s="854"/>
      <c r="K62" s="854"/>
      <c r="L62" s="854"/>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849"/>
      <c r="AM62" s="849"/>
      <c r="AN62" s="849"/>
      <c r="AO62" s="849"/>
      <c r="AP62" s="849"/>
      <c r="AQ62" s="849"/>
      <c r="AR62" s="849"/>
      <c r="AS62" s="849"/>
      <c r="AT62" s="849"/>
      <c r="AU62" s="849"/>
      <c r="AV62" s="849"/>
      <c r="AW62" s="849"/>
      <c r="AX62" s="849"/>
      <c r="AY62" s="849"/>
      <c r="AZ62" s="849"/>
    </row>
    <row r="63" spans="1:52" ht="18.600000000000001" customHeight="1">
      <c r="A63" s="878" t="s">
        <v>803</v>
      </c>
      <c r="B63" s="879" t="s">
        <v>829</v>
      </c>
      <c r="C63" s="880">
        <v>117</v>
      </c>
      <c r="D63" s="881" t="s">
        <v>664</v>
      </c>
      <c r="E63" s="882"/>
      <c r="F63" s="882"/>
      <c r="G63" s="883"/>
      <c r="H63" s="884"/>
      <c r="I63" s="922"/>
      <c r="J63" s="854"/>
      <c r="K63" s="854"/>
      <c r="L63" s="854"/>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c r="AJ63" s="849"/>
      <c r="AK63" s="849"/>
      <c r="AL63" s="849"/>
      <c r="AM63" s="849"/>
      <c r="AN63" s="849"/>
      <c r="AO63" s="849"/>
      <c r="AP63" s="849"/>
      <c r="AQ63" s="849"/>
      <c r="AR63" s="849"/>
      <c r="AS63" s="849"/>
      <c r="AT63" s="849"/>
      <c r="AU63" s="849"/>
      <c r="AV63" s="849"/>
      <c r="AW63" s="849"/>
      <c r="AX63" s="849"/>
      <c r="AY63" s="849"/>
      <c r="AZ63" s="849"/>
    </row>
    <row r="64" spans="1:52" ht="18.600000000000001" customHeight="1">
      <c r="A64" s="919"/>
      <c r="B64" s="870" t="s">
        <v>830</v>
      </c>
      <c r="C64" s="871"/>
      <c r="D64" s="872"/>
      <c r="E64" s="873"/>
      <c r="F64" s="873"/>
      <c r="G64" s="885"/>
      <c r="H64" s="886"/>
      <c r="I64" s="849"/>
      <c r="J64" s="854"/>
      <c r="K64" s="854"/>
      <c r="L64" s="854"/>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c r="AZ64" s="849"/>
    </row>
    <row r="65" spans="1:52" ht="18.600000000000001" customHeight="1">
      <c r="A65" s="878" t="s">
        <v>831</v>
      </c>
      <c r="B65" s="879" t="s">
        <v>680</v>
      </c>
      <c r="C65" s="880">
        <v>2</v>
      </c>
      <c r="D65" s="881" t="s">
        <v>714</v>
      </c>
      <c r="E65" s="882"/>
      <c r="F65" s="882"/>
      <c r="G65" s="883"/>
      <c r="H65" s="884"/>
      <c r="I65" s="850"/>
      <c r="J65" s="854"/>
      <c r="K65" s="854"/>
      <c r="L65" s="854"/>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c r="AZ65" s="849"/>
    </row>
    <row r="66" spans="1:52" ht="18.600000000000001" customHeight="1">
      <c r="A66" s="919"/>
      <c r="B66" s="870" t="s">
        <v>830</v>
      </c>
      <c r="C66" s="871"/>
      <c r="D66" s="872"/>
      <c r="E66" s="873"/>
      <c r="F66" s="873"/>
      <c r="G66" s="885"/>
      <c r="H66" s="886"/>
      <c r="I66" s="849"/>
      <c r="J66" s="854"/>
      <c r="K66" s="854"/>
      <c r="L66" s="854"/>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c r="AZ66" s="849"/>
    </row>
    <row r="67" spans="1:52" ht="18.600000000000001" customHeight="1">
      <c r="A67" s="878" t="s">
        <v>831</v>
      </c>
      <c r="B67" s="887" t="s">
        <v>681</v>
      </c>
      <c r="C67" s="880">
        <v>5</v>
      </c>
      <c r="D67" s="881" t="s">
        <v>714</v>
      </c>
      <c r="E67" s="882"/>
      <c r="F67" s="882"/>
      <c r="G67" s="883"/>
      <c r="H67" s="884"/>
      <c r="I67" s="922"/>
      <c r="J67" s="854"/>
      <c r="K67" s="854"/>
      <c r="L67" s="854"/>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c r="AZ67" s="849"/>
    </row>
    <row r="68" spans="1:52" ht="18.600000000000001" customHeight="1">
      <c r="A68" s="919"/>
      <c r="B68" s="870" t="s">
        <v>830</v>
      </c>
      <c r="C68" s="871"/>
      <c r="D68" s="872"/>
      <c r="E68" s="873"/>
      <c r="F68" s="873"/>
      <c r="G68" s="885"/>
      <c r="H68" s="886"/>
      <c r="I68" s="849"/>
      <c r="J68" s="854"/>
      <c r="K68" s="854"/>
      <c r="L68" s="854"/>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c r="AZ68" s="849"/>
    </row>
    <row r="69" spans="1:52" ht="18.600000000000001" customHeight="1">
      <c r="A69" s="878" t="s">
        <v>831</v>
      </c>
      <c r="B69" s="887" t="s">
        <v>682</v>
      </c>
      <c r="C69" s="880">
        <v>1</v>
      </c>
      <c r="D69" s="881" t="s">
        <v>714</v>
      </c>
      <c r="E69" s="882"/>
      <c r="F69" s="882"/>
      <c r="G69" s="883"/>
      <c r="H69" s="884"/>
      <c r="I69" s="922"/>
      <c r="J69" s="854"/>
      <c r="K69" s="854"/>
      <c r="L69" s="854"/>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c r="AZ69" s="849"/>
    </row>
    <row r="70" spans="1:52" ht="18.600000000000001" customHeight="1">
      <c r="A70" s="919"/>
      <c r="B70" s="870" t="s">
        <v>830</v>
      </c>
      <c r="C70" s="871"/>
      <c r="D70" s="872"/>
      <c r="E70" s="873"/>
      <c r="F70" s="873"/>
      <c r="G70" s="885"/>
      <c r="H70" s="886"/>
      <c r="I70" s="849"/>
      <c r="J70" s="854"/>
      <c r="K70" s="854"/>
      <c r="L70" s="854"/>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c r="AZ70" s="849"/>
    </row>
    <row r="71" spans="1:52" ht="18.600000000000001" customHeight="1">
      <c r="A71" s="878" t="s">
        <v>831</v>
      </c>
      <c r="B71" s="887" t="s">
        <v>683</v>
      </c>
      <c r="C71" s="880">
        <v>2</v>
      </c>
      <c r="D71" s="881" t="s">
        <v>714</v>
      </c>
      <c r="E71" s="882"/>
      <c r="F71" s="882"/>
      <c r="G71" s="883"/>
      <c r="H71" s="884"/>
      <c r="I71" s="922"/>
      <c r="J71" s="854"/>
      <c r="K71" s="854"/>
      <c r="L71" s="854"/>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row>
    <row r="72" spans="1:52" ht="18.600000000000001" customHeight="1">
      <c r="A72" s="919"/>
      <c r="B72" s="870" t="s">
        <v>830</v>
      </c>
      <c r="C72" s="871"/>
      <c r="D72" s="872"/>
      <c r="E72" s="873"/>
      <c r="F72" s="873"/>
      <c r="G72" s="885"/>
      <c r="H72" s="886"/>
      <c r="I72" s="849"/>
      <c r="J72" s="854"/>
      <c r="K72" s="854"/>
      <c r="L72" s="854"/>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c r="AZ72" s="849"/>
    </row>
    <row r="73" spans="1:52" ht="18.600000000000001" customHeight="1">
      <c r="A73" s="878" t="s">
        <v>684</v>
      </c>
      <c r="B73" s="887" t="s">
        <v>685</v>
      </c>
      <c r="C73" s="880">
        <v>9</v>
      </c>
      <c r="D73" s="881" t="s">
        <v>714</v>
      </c>
      <c r="E73" s="882"/>
      <c r="F73" s="882"/>
      <c r="G73" s="883"/>
      <c r="H73" s="884"/>
      <c r="I73" s="922"/>
      <c r="J73" s="854"/>
      <c r="K73" s="854"/>
      <c r="L73" s="854"/>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c r="AZ73" s="849"/>
    </row>
    <row r="74" spans="1:52" ht="18.600000000000001" customHeight="1">
      <c r="A74" s="919"/>
      <c r="B74" s="870" t="s">
        <v>830</v>
      </c>
      <c r="C74" s="871"/>
      <c r="D74" s="872"/>
      <c r="E74" s="873"/>
      <c r="F74" s="873"/>
      <c r="G74" s="885"/>
      <c r="H74" s="886"/>
      <c r="I74" s="849"/>
      <c r="J74" s="854"/>
      <c r="K74" s="854"/>
      <c r="L74" s="854"/>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c r="AZ74" s="849"/>
    </row>
    <row r="75" spans="1:52" ht="18.600000000000001" customHeight="1">
      <c r="A75" s="878" t="s">
        <v>684</v>
      </c>
      <c r="B75" s="887" t="s">
        <v>686</v>
      </c>
      <c r="C75" s="880">
        <v>2</v>
      </c>
      <c r="D75" s="881" t="s">
        <v>714</v>
      </c>
      <c r="E75" s="882"/>
      <c r="F75" s="882"/>
      <c r="G75" s="883"/>
      <c r="H75" s="884"/>
      <c r="I75" s="922"/>
      <c r="J75" s="854"/>
      <c r="K75" s="854"/>
      <c r="L75" s="854"/>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c r="AZ75" s="849"/>
    </row>
    <row r="76" spans="1:52" ht="18.600000000000001" customHeight="1">
      <c r="A76" s="919"/>
      <c r="B76" s="870" t="s">
        <v>687</v>
      </c>
      <c r="C76" s="871"/>
      <c r="D76" s="872"/>
      <c r="E76" s="873"/>
      <c r="F76" s="873"/>
      <c r="G76" s="885"/>
      <c r="H76" s="886"/>
      <c r="I76" s="849"/>
      <c r="J76" s="854"/>
      <c r="K76" s="854"/>
      <c r="L76" s="854"/>
      <c r="M76" s="849"/>
      <c r="N76" s="849"/>
      <c r="O76" s="849"/>
      <c r="P76" s="849"/>
      <c r="Q76" s="849"/>
      <c r="R76" s="849"/>
      <c r="S76" s="849"/>
      <c r="T76" s="849"/>
      <c r="U76" s="849"/>
      <c r="V76" s="849"/>
      <c r="W76" s="849"/>
      <c r="X76" s="849"/>
      <c r="Y76" s="849"/>
      <c r="Z76" s="849"/>
      <c r="AA76" s="849"/>
      <c r="AB76" s="849"/>
      <c r="AC76" s="849"/>
      <c r="AD76" s="849"/>
      <c r="AE76" s="849"/>
      <c r="AF76" s="849"/>
      <c r="AG76" s="849"/>
      <c r="AH76" s="849"/>
      <c r="AI76" s="849"/>
      <c r="AJ76" s="849"/>
      <c r="AK76" s="849"/>
      <c r="AL76" s="849"/>
      <c r="AM76" s="849"/>
      <c r="AN76" s="849"/>
      <c r="AO76" s="849"/>
      <c r="AP76" s="849"/>
      <c r="AQ76" s="849"/>
      <c r="AR76" s="849"/>
      <c r="AS76" s="849"/>
      <c r="AT76" s="849"/>
      <c r="AU76" s="849"/>
      <c r="AV76" s="849"/>
      <c r="AW76" s="849"/>
      <c r="AX76" s="849"/>
      <c r="AY76" s="849"/>
      <c r="AZ76" s="849"/>
    </row>
    <row r="77" spans="1:52" ht="18.600000000000001" customHeight="1">
      <c r="A77" s="878" t="s">
        <v>688</v>
      </c>
      <c r="B77" s="887" t="s">
        <v>689</v>
      </c>
      <c r="C77" s="880">
        <v>1</v>
      </c>
      <c r="D77" s="881" t="s">
        <v>715</v>
      </c>
      <c r="E77" s="882"/>
      <c r="F77" s="882"/>
      <c r="G77" s="883"/>
      <c r="H77" s="884"/>
      <c r="I77" s="922"/>
      <c r="J77" s="854"/>
      <c r="K77" s="854"/>
      <c r="L77" s="854"/>
      <c r="M77" s="849"/>
      <c r="N77" s="849"/>
      <c r="O77" s="849"/>
      <c r="P77" s="849"/>
      <c r="Q77" s="849"/>
      <c r="R77" s="849"/>
      <c r="S77" s="849"/>
      <c r="T77" s="849"/>
      <c r="U77" s="849"/>
      <c r="V77" s="849"/>
      <c r="W77" s="849"/>
      <c r="X77" s="849"/>
      <c r="Y77" s="849"/>
      <c r="Z77" s="849"/>
      <c r="AA77" s="849"/>
      <c r="AB77" s="849"/>
      <c r="AC77" s="849"/>
      <c r="AD77" s="849"/>
      <c r="AE77" s="849"/>
      <c r="AF77" s="849"/>
      <c r="AG77" s="849"/>
      <c r="AH77" s="849"/>
      <c r="AI77" s="849"/>
      <c r="AJ77" s="849"/>
      <c r="AK77" s="849"/>
      <c r="AL77" s="849"/>
      <c r="AM77" s="849"/>
      <c r="AN77" s="849"/>
      <c r="AO77" s="849"/>
      <c r="AP77" s="849"/>
      <c r="AQ77" s="849"/>
      <c r="AR77" s="849"/>
      <c r="AS77" s="849"/>
      <c r="AT77" s="849"/>
      <c r="AU77" s="849"/>
      <c r="AV77" s="849"/>
      <c r="AW77" s="849"/>
      <c r="AX77" s="849"/>
      <c r="AY77" s="849"/>
      <c r="AZ77" s="849"/>
    </row>
    <row r="78" spans="1:52" ht="18.600000000000001" customHeight="1">
      <c r="A78" s="919"/>
      <c r="B78" s="870"/>
      <c r="C78" s="871"/>
      <c r="D78" s="872"/>
      <c r="E78" s="873"/>
      <c r="F78" s="873"/>
      <c r="G78" s="885"/>
      <c r="H78" s="886"/>
      <c r="I78" s="849"/>
      <c r="J78" s="854"/>
      <c r="K78" s="854"/>
      <c r="L78" s="854"/>
      <c r="M78" s="849"/>
      <c r="N78" s="849"/>
      <c r="O78" s="849"/>
      <c r="P78" s="849"/>
      <c r="Q78" s="849"/>
      <c r="R78" s="849"/>
      <c r="S78" s="849"/>
      <c r="T78" s="849"/>
      <c r="U78" s="849"/>
      <c r="V78" s="849"/>
      <c r="W78" s="849"/>
      <c r="X78" s="849"/>
      <c r="Y78" s="849"/>
      <c r="Z78" s="849"/>
      <c r="AA78" s="849"/>
      <c r="AB78" s="849"/>
      <c r="AC78" s="849"/>
      <c r="AD78" s="849"/>
      <c r="AE78" s="849"/>
      <c r="AF78" s="849"/>
      <c r="AG78" s="849"/>
      <c r="AH78" s="849"/>
      <c r="AI78" s="849"/>
      <c r="AJ78" s="849"/>
      <c r="AK78" s="849"/>
      <c r="AL78" s="849"/>
      <c r="AM78" s="849"/>
      <c r="AN78" s="849"/>
      <c r="AO78" s="849"/>
      <c r="AP78" s="849"/>
      <c r="AQ78" s="849"/>
      <c r="AR78" s="849"/>
      <c r="AS78" s="849"/>
      <c r="AT78" s="849"/>
      <c r="AU78" s="849"/>
      <c r="AV78" s="849"/>
      <c r="AW78" s="849"/>
      <c r="AX78" s="849"/>
      <c r="AY78" s="849"/>
      <c r="AZ78" s="849"/>
    </row>
    <row r="79" spans="1:52" ht="18.600000000000001" customHeight="1">
      <c r="A79" s="878" t="s">
        <v>832</v>
      </c>
      <c r="B79" s="887" t="s">
        <v>833</v>
      </c>
      <c r="C79" s="880">
        <v>79</v>
      </c>
      <c r="D79" s="881" t="s">
        <v>714</v>
      </c>
      <c r="E79" s="882"/>
      <c r="F79" s="882"/>
      <c r="G79" s="883"/>
      <c r="H79" s="884"/>
      <c r="I79" s="849"/>
      <c r="J79" s="854"/>
      <c r="K79" s="854"/>
      <c r="L79" s="854"/>
      <c r="M79" s="849"/>
      <c r="N79" s="849"/>
      <c r="O79" s="849"/>
      <c r="P79" s="849"/>
      <c r="Q79" s="849"/>
      <c r="R79" s="849"/>
      <c r="S79" s="849"/>
      <c r="T79" s="849"/>
      <c r="U79" s="849"/>
      <c r="V79" s="849"/>
      <c r="W79" s="849"/>
      <c r="X79" s="849"/>
      <c r="Y79" s="849"/>
      <c r="Z79" s="849"/>
      <c r="AA79" s="849"/>
      <c r="AB79" s="849"/>
      <c r="AC79" s="849"/>
      <c r="AD79" s="849"/>
      <c r="AE79" s="849"/>
      <c r="AF79" s="849"/>
      <c r="AG79" s="849"/>
      <c r="AH79" s="849"/>
      <c r="AI79" s="849"/>
      <c r="AJ79" s="849"/>
      <c r="AK79" s="849"/>
      <c r="AL79" s="849"/>
      <c r="AM79" s="849"/>
      <c r="AN79" s="849"/>
      <c r="AO79" s="849"/>
      <c r="AP79" s="849"/>
      <c r="AQ79" s="849"/>
      <c r="AR79" s="849"/>
      <c r="AS79" s="849"/>
      <c r="AT79" s="849"/>
      <c r="AU79" s="849"/>
      <c r="AV79" s="849"/>
      <c r="AW79" s="849"/>
      <c r="AX79" s="849"/>
      <c r="AY79" s="849"/>
      <c r="AZ79" s="849"/>
    </row>
    <row r="80" spans="1:52" ht="18.600000000000001" customHeight="1">
      <c r="A80" s="919"/>
      <c r="B80" s="870"/>
      <c r="C80" s="871"/>
      <c r="D80" s="872"/>
      <c r="E80" s="873"/>
      <c r="F80" s="873"/>
      <c r="G80" s="885"/>
      <c r="H80" s="886"/>
      <c r="I80" s="849"/>
      <c r="J80" s="854"/>
      <c r="K80" s="854"/>
      <c r="L80" s="854"/>
      <c r="M80" s="849"/>
      <c r="N80" s="849"/>
      <c r="O80" s="849"/>
      <c r="P80" s="849"/>
      <c r="Q80" s="849"/>
      <c r="R80" s="849"/>
      <c r="S80" s="849"/>
      <c r="T80" s="849"/>
      <c r="U80" s="849"/>
      <c r="V80" s="849"/>
      <c r="W80" s="849"/>
      <c r="X80" s="849"/>
      <c r="Y80" s="849"/>
      <c r="Z80" s="849"/>
      <c r="AA80" s="849"/>
      <c r="AB80" s="849"/>
      <c r="AC80" s="849"/>
      <c r="AD80" s="849"/>
      <c r="AE80" s="849"/>
      <c r="AF80" s="849"/>
      <c r="AG80" s="849"/>
      <c r="AH80" s="849"/>
      <c r="AI80" s="849"/>
      <c r="AJ80" s="849"/>
      <c r="AK80" s="849"/>
      <c r="AL80" s="849"/>
      <c r="AM80" s="849"/>
      <c r="AN80" s="849"/>
      <c r="AO80" s="849"/>
      <c r="AP80" s="849"/>
      <c r="AQ80" s="849"/>
      <c r="AR80" s="849"/>
      <c r="AS80" s="849"/>
      <c r="AT80" s="849"/>
      <c r="AU80" s="849"/>
      <c r="AV80" s="849"/>
      <c r="AW80" s="849"/>
      <c r="AX80" s="849"/>
      <c r="AY80" s="849"/>
      <c r="AZ80" s="849"/>
    </row>
    <row r="81" spans="1:52" ht="18.600000000000001" customHeight="1">
      <c r="A81" s="889" t="s">
        <v>832</v>
      </c>
      <c r="B81" s="887" t="s">
        <v>834</v>
      </c>
      <c r="C81" s="880">
        <v>12</v>
      </c>
      <c r="D81" s="881" t="s">
        <v>714</v>
      </c>
      <c r="E81" s="882"/>
      <c r="F81" s="882"/>
      <c r="G81" s="883"/>
      <c r="H81" s="884"/>
      <c r="I81" s="849"/>
      <c r="J81" s="854"/>
      <c r="K81" s="854"/>
      <c r="L81" s="854"/>
      <c r="M81" s="849"/>
      <c r="N81" s="849"/>
      <c r="O81" s="849"/>
      <c r="P81" s="849"/>
      <c r="Q81" s="849"/>
      <c r="R81" s="849"/>
      <c r="S81" s="849"/>
      <c r="T81" s="849"/>
      <c r="U81" s="849"/>
      <c r="V81" s="849"/>
      <c r="W81" s="849"/>
      <c r="X81" s="849"/>
      <c r="Y81" s="849"/>
      <c r="Z81" s="849"/>
      <c r="AA81" s="849"/>
      <c r="AB81" s="849"/>
      <c r="AC81" s="849"/>
      <c r="AD81" s="849"/>
      <c r="AE81" s="849"/>
      <c r="AF81" s="849"/>
      <c r="AG81" s="849"/>
      <c r="AH81" s="849"/>
      <c r="AI81" s="849"/>
      <c r="AJ81" s="849"/>
      <c r="AK81" s="849"/>
      <c r="AL81" s="849"/>
      <c r="AM81" s="849"/>
      <c r="AN81" s="849"/>
      <c r="AO81" s="849"/>
      <c r="AP81" s="849"/>
      <c r="AQ81" s="849"/>
      <c r="AR81" s="849"/>
      <c r="AS81" s="849"/>
      <c r="AT81" s="849"/>
      <c r="AU81" s="849"/>
      <c r="AV81" s="849"/>
      <c r="AW81" s="849"/>
      <c r="AX81" s="849"/>
      <c r="AY81" s="849"/>
      <c r="AZ81" s="849"/>
    </row>
    <row r="82" spans="1:52" ht="18.600000000000001" customHeight="1">
      <c r="A82" s="919"/>
      <c r="B82" s="870" t="s">
        <v>690</v>
      </c>
      <c r="C82" s="871"/>
      <c r="D82" s="872"/>
      <c r="E82" s="873"/>
      <c r="F82" s="873"/>
      <c r="G82" s="885"/>
      <c r="H82" s="886"/>
      <c r="I82" s="849"/>
      <c r="J82" s="854"/>
      <c r="K82" s="854"/>
      <c r="L82" s="854"/>
      <c r="M82" s="849"/>
      <c r="N82" s="849"/>
      <c r="O82" s="849"/>
      <c r="P82" s="849"/>
      <c r="Q82" s="849"/>
      <c r="R82" s="849"/>
      <c r="S82" s="849"/>
      <c r="T82" s="849"/>
      <c r="U82" s="849"/>
      <c r="V82" s="849"/>
      <c r="W82" s="849"/>
      <c r="X82" s="849"/>
      <c r="Y82" s="849"/>
      <c r="Z82" s="849"/>
      <c r="AA82" s="849"/>
      <c r="AB82" s="849"/>
      <c r="AC82" s="849"/>
      <c r="AD82" s="849"/>
      <c r="AE82" s="849"/>
      <c r="AF82" s="849"/>
      <c r="AG82" s="849"/>
      <c r="AH82" s="849"/>
      <c r="AI82" s="849"/>
      <c r="AJ82" s="849"/>
      <c r="AK82" s="849"/>
      <c r="AL82" s="849"/>
      <c r="AM82" s="849"/>
      <c r="AN82" s="849"/>
      <c r="AO82" s="849"/>
      <c r="AP82" s="849"/>
      <c r="AQ82" s="849"/>
      <c r="AR82" s="849"/>
      <c r="AS82" s="849"/>
      <c r="AT82" s="849"/>
      <c r="AU82" s="849"/>
      <c r="AV82" s="849"/>
      <c r="AW82" s="849"/>
      <c r="AX82" s="849"/>
      <c r="AY82" s="849"/>
      <c r="AZ82" s="849"/>
    </row>
    <row r="83" spans="1:52" ht="18.600000000000001" customHeight="1">
      <c r="A83" s="923" t="s">
        <v>832</v>
      </c>
      <c r="B83" s="924" t="s">
        <v>835</v>
      </c>
      <c r="C83" s="893">
        <v>7</v>
      </c>
      <c r="D83" s="894" t="s">
        <v>714</v>
      </c>
      <c r="E83" s="895"/>
      <c r="F83" s="920"/>
      <c r="G83" s="896"/>
      <c r="H83" s="897"/>
      <c r="I83" s="849"/>
      <c r="J83" s="854"/>
      <c r="K83" s="854"/>
      <c r="L83" s="854"/>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49"/>
      <c r="AK83" s="849"/>
      <c r="AL83" s="849"/>
      <c r="AM83" s="849"/>
      <c r="AN83" s="849"/>
      <c r="AO83" s="849"/>
      <c r="AP83" s="849"/>
      <c r="AQ83" s="849"/>
      <c r="AR83" s="849"/>
      <c r="AS83" s="849"/>
      <c r="AT83" s="849"/>
      <c r="AU83" s="849"/>
      <c r="AV83" s="849"/>
      <c r="AW83" s="849"/>
      <c r="AX83" s="849"/>
      <c r="AY83" s="849"/>
      <c r="AZ83" s="849"/>
    </row>
    <row r="84" spans="1:52" ht="18.600000000000001" customHeight="1">
      <c r="A84" s="919"/>
      <c r="B84" s="870"/>
      <c r="C84" s="871"/>
      <c r="D84" s="872"/>
      <c r="E84" s="873"/>
      <c r="F84" s="873"/>
      <c r="G84" s="875"/>
      <c r="H84" s="876"/>
      <c r="I84" s="849"/>
      <c r="J84" s="854"/>
      <c r="K84" s="854"/>
      <c r="L84" s="854"/>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c r="AJ84" s="849"/>
      <c r="AK84" s="849"/>
      <c r="AL84" s="849"/>
      <c r="AM84" s="849"/>
      <c r="AN84" s="849"/>
      <c r="AO84" s="849"/>
      <c r="AP84" s="849"/>
      <c r="AQ84" s="849"/>
      <c r="AR84" s="849"/>
      <c r="AS84" s="849"/>
      <c r="AT84" s="849"/>
      <c r="AU84" s="849"/>
      <c r="AV84" s="849"/>
      <c r="AW84" s="849"/>
      <c r="AX84" s="849"/>
      <c r="AY84" s="849"/>
      <c r="AZ84" s="849"/>
    </row>
    <row r="85" spans="1:52" ht="18.600000000000001" customHeight="1">
      <c r="A85" s="878" t="s">
        <v>832</v>
      </c>
      <c r="B85" s="879" t="s">
        <v>836</v>
      </c>
      <c r="C85" s="880">
        <v>5</v>
      </c>
      <c r="D85" s="881" t="s">
        <v>714</v>
      </c>
      <c r="E85" s="882"/>
      <c r="F85" s="882"/>
      <c r="G85" s="883"/>
      <c r="H85" s="884"/>
      <c r="I85" s="849"/>
      <c r="J85" s="854"/>
      <c r="K85" s="854"/>
      <c r="L85" s="854"/>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c r="AJ85" s="849"/>
      <c r="AK85" s="849"/>
      <c r="AL85" s="849"/>
      <c r="AM85" s="849"/>
      <c r="AN85" s="849"/>
      <c r="AO85" s="849"/>
      <c r="AP85" s="849"/>
      <c r="AQ85" s="849"/>
      <c r="AR85" s="849"/>
      <c r="AS85" s="849"/>
      <c r="AT85" s="849"/>
      <c r="AU85" s="849"/>
      <c r="AV85" s="849"/>
      <c r="AW85" s="849"/>
      <c r="AX85" s="849"/>
      <c r="AY85" s="849"/>
      <c r="AZ85" s="849"/>
    </row>
    <row r="86" spans="1:52" ht="18.600000000000001" customHeight="1">
      <c r="A86" s="919"/>
      <c r="B86" s="870" t="s">
        <v>691</v>
      </c>
      <c r="C86" s="871"/>
      <c r="D86" s="872"/>
      <c r="E86" s="873"/>
      <c r="F86" s="873"/>
      <c r="G86" s="885"/>
      <c r="H86" s="886"/>
      <c r="I86" s="849"/>
      <c r="J86" s="854"/>
      <c r="K86" s="854"/>
      <c r="L86" s="854"/>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row>
    <row r="87" spans="1:52" ht="18.600000000000001" customHeight="1">
      <c r="A87" s="878" t="s">
        <v>837</v>
      </c>
      <c r="B87" s="887" t="s">
        <v>692</v>
      </c>
      <c r="C87" s="880">
        <v>18</v>
      </c>
      <c r="D87" s="881" t="s">
        <v>714</v>
      </c>
      <c r="E87" s="882"/>
      <c r="F87" s="882"/>
      <c r="G87" s="883"/>
      <c r="H87" s="884"/>
      <c r="I87" s="849"/>
      <c r="J87" s="854"/>
      <c r="K87" s="854"/>
      <c r="L87" s="854"/>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c r="AJ87" s="849"/>
      <c r="AK87" s="849"/>
      <c r="AL87" s="849"/>
      <c r="AM87" s="849"/>
      <c r="AN87" s="849"/>
      <c r="AO87" s="849"/>
      <c r="AP87" s="849"/>
      <c r="AQ87" s="849"/>
      <c r="AR87" s="849"/>
      <c r="AS87" s="849"/>
      <c r="AT87" s="849"/>
      <c r="AU87" s="849"/>
      <c r="AV87" s="849"/>
      <c r="AW87" s="849"/>
      <c r="AX87" s="849"/>
      <c r="AY87" s="849"/>
      <c r="AZ87" s="849"/>
    </row>
    <row r="88" spans="1:52" ht="18.600000000000001" customHeight="1">
      <c r="A88" s="919"/>
      <c r="B88" s="870"/>
      <c r="C88" s="871"/>
      <c r="D88" s="872"/>
      <c r="E88" s="873"/>
      <c r="F88" s="873"/>
      <c r="G88" s="885"/>
      <c r="H88" s="886"/>
      <c r="I88" s="849"/>
      <c r="J88" s="854"/>
      <c r="K88" s="854"/>
      <c r="L88" s="854"/>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row>
    <row r="89" spans="1:52" ht="18.600000000000001" customHeight="1">
      <c r="A89" s="878" t="s">
        <v>838</v>
      </c>
      <c r="B89" s="887" t="s">
        <v>833</v>
      </c>
      <c r="C89" s="880">
        <v>1</v>
      </c>
      <c r="D89" s="881" t="s">
        <v>714</v>
      </c>
      <c r="E89" s="882"/>
      <c r="F89" s="882"/>
      <c r="G89" s="883"/>
      <c r="H89" s="884"/>
      <c r="I89" s="850"/>
      <c r="J89" s="854"/>
      <c r="K89" s="854"/>
      <c r="L89" s="854"/>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row>
    <row r="90" spans="1:52" ht="18.600000000000001" customHeight="1">
      <c r="A90" s="919"/>
      <c r="B90" s="870" t="s">
        <v>693</v>
      </c>
      <c r="C90" s="871"/>
      <c r="D90" s="872"/>
      <c r="E90" s="873"/>
      <c r="F90" s="873"/>
      <c r="G90" s="885"/>
      <c r="H90" s="886"/>
      <c r="I90" s="849"/>
      <c r="J90" s="854"/>
      <c r="K90" s="854"/>
      <c r="L90" s="854"/>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row>
    <row r="91" spans="1:52" ht="18.600000000000001" customHeight="1">
      <c r="A91" s="878" t="s">
        <v>839</v>
      </c>
      <c r="B91" s="887" t="s">
        <v>694</v>
      </c>
      <c r="C91" s="880">
        <v>3</v>
      </c>
      <c r="D91" s="881" t="s">
        <v>714</v>
      </c>
      <c r="E91" s="882"/>
      <c r="F91" s="882"/>
      <c r="G91" s="883"/>
      <c r="H91" s="884"/>
      <c r="I91" s="922"/>
      <c r="J91" s="854"/>
      <c r="K91" s="854"/>
      <c r="L91" s="854"/>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c r="AJ91" s="849"/>
      <c r="AK91" s="849"/>
      <c r="AL91" s="849"/>
      <c r="AM91" s="849"/>
      <c r="AN91" s="849"/>
      <c r="AO91" s="849"/>
      <c r="AP91" s="849"/>
      <c r="AQ91" s="849"/>
      <c r="AR91" s="849"/>
      <c r="AS91" s="849"/>
      <c r="AT91" s="849"/>
      <c r="AU91" s="849"/>
      <c r="AV91" s="849"/>
      <c r="AW91" s="849"/>
      <c r="AX91" s="849"/>
      <c r="AY91" s="849"/>
      <c r="AZ91" s="849"/>
    </row>
    <row r="92" spans="1:52" ht="18.600000000000001" customHeight="1">
      <c r="A92" s="919"/>
      <c r="B92" s="870" t="s">
        <v>695</v>
      </c>
      <c r="C92" s="871"/>
      <c r="D92" s="872"/>
      <c r="E92" s="873"/>
      <c r="F92" s="873"/>
      <c r="G92" s="885"/>
      <c r="H92" s="886"/>
      <c r="I92" s="849"/>
      <c r="J92" s="854"/>
      <c r="K92" s="854"/>
      <c r="L92" s="854"/>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c r="AJ92" s="849"/>
      <c r="AK92" s="849"/>
      <c r="AL92" s="849"/>
      <c r="AM92" s="849"/>
      <c r="AN92" s="849"/>
      <c r="AO92" s="849"/>
      <c r="AP92" s="849"/>
      <c r="AQ92" s="849"/>
      <c r="AR92" s="849"/>
      <c r="AS92" s="849"/>
      <c r="AT92" s="849"/>
      <c r="AU92" s="849"/>
      <c r="AV92" s="849"/>
      <c r="AW92" s="849"/>
      <c r="AX92" s="849"/>
      <c r="AY92" s="849"/>
      <c r="AZ92" s="849"/>
    </row>
    <row r="93" spans="1:52" ht="18.600000000000001" customHeight="1">
      <c r="A93" s="878" t="s">
        <v>840</v>
      </c>
      <c r="B93" s="887" t="s">
        <v>696</v>
      </c>
      <c r="C93" s="880">
        <v>2</v>
      </c>
      <c r="D93" s="881" t="s">
        <v>714</v>
      </c>
      <c r="E93" s="882"/>
      <c r="F93" s="882"/>
      <c r="G93" s="883"/>
      <c r="H93" s="884"/>
      <c r="I93" s="850"/>
      <c r="J93" s="854"/>
      <c r="K93" s="854"/>
      <c r="L93" s="854"/>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row>
    <row r="94" spans="1:52" ht="18.600000000000001" customHeight="1">
      <c r="A94" s="919"/>
      <c r="B94" s="870" t="s">
        <v>697</v>
      </c>
      <c r="C94" s="871"/>
      <c r="D94" s="872"/>
      <c r="E94" s="873"/>
      <c r="F94" s="873"/>
      <c r="G94" s="885"/>
      <c r="H94" s="886"/>
      <c r="I94" s="849"/>
      <c r="J94" s="854"/>
      <c r="K94" s="854"/>
      <c r="L94" s="854"/>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row>
    <row r="95" spans="1:52" ht="18.600000000000001" customHeight="1">
      <c r="A95" s="878" t="s">
        <v>840</v>
      </c>
      <c r="B95" s="887" t="s">
        <v>698</v>
      </c>
      <c r="C95" s="880">
        <v>1</v>
      </c>
      <c r="D95" s="881" t="s">
        <v>714</v>
      </c>
      <c r="E95" s="882"/>
      <c r="F95" s="882"/>
      <c r="G95" s="883"/>
      <c r="H95" s="884"/>
      <c r="I95" s="922"/>
      <c r="J95" s="854"/>
      <c r="K95" s="854"/>
      <c r="L95" s="854"/>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row>
    <row r="96" spans="1:52" ht="18.600000000000001" customHeight="1">
      <c r="A96" s="919"/>
      <c r="B96" s="870"/>
      <c r="C96" s="871"/>
      <c r="D96" s="872"/>
      <c r="E96" s="873"/>
      <c r="F96" s="873"/>
      <c r="G96" s="885"/>
      <c r="H96" s="886"/>
      <c r="I96" s="849"/>
      <c r="J96" s="854"/>
      <c r="K96" s="854"/>
      <c r="L96" s="854"/>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c r="AJ96" s="849"/>
      <c r="AK96" s="849"/>
      <c r="AL96" s="849"/>
      <c r="AM96" s="849"/>
      <c r="AN96" s="849"/>
      <c r="AO96" s="849"/>
      <c r="AP96" s="849"/>
      <c r="AQ96" s="849"/>
      <c r="AR96" s="849"/>
      <c r="AS96" s="849"/>
      <c r="AT96" s="849"/>
      <c r="AU96" s="849"/>
      <c r="AV96" s="849"/>
      <c r="AW96" s="849"/>
      <c r="AX96" s="849"/>
      <c r="AY96" s="849"/>
      <c r="AZ96" s="849"/>
    </row>
    <row r="97" spans="1:52" ht="18.600000000000001" customHeight="1">
      <c r="A97" s="878" t="s">
        <v>841</v>
      </c>
      <c r="B97" s="887"/>
      <c r="C97" s="880">
        <v>92</v>
      </c>
      <c r="D97" s="881" t="s">
        <v>714</v>
      </c>
      <c r="E97" s="882"/>
      <c r="F97" s="882"/>
      <c r="G97" s="883"/>
      <c r="H97" s="884"/>
      <c r="I97" s="850"/>
      <c r="J97" s="854"/>
      <c r="K97" s="854"/>
      <c r="L97" s="854"/>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c r="AJ97" s="849"/>
      <c r="AK97" s="849"/>
      <c r="AL97" s="849"/>
      <c r="AM97" s="849"/>
      <c r="AN97" s="849"/>
      <c r="AO97" s="849"/>
      <c r="AP97" s="849"/>
      <c r="AQ97" s="849"/>
      <c r="AR97" s="849"/>
      <c r="AS97" s="849"/>
      <c r="AT97" s="849"/>
      <c r="AU97" s="849"/>
      <c r="AV97" s="849"/>
      <c r="AW97" s="849"/>
      <c r="AX97" s="849"/>
      <c r="AY97" s="849"/>
      <c r="AZ97" s="849"/>
    </row>
    <row r="98" spans="1:52" ht="18.600000000000001" customHeight="1">
      <c r="A98" s="919"/>
      <c r="B98" s="870"/>
      <c r="C98" s="871"/>
      <c r="D98" s="872"/>
      <c r="E98" s="873"/>
      <c r="F98" s="873"/>
      <c r="G98" s="885"/>
      <c r="H98" s="886"/>
      <c r="I98" s="849"/>
      <c r="J98" s="854"/>
      <c r="K98" s="854"/>
      <c r="L98" s="854"/>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c r="AJ98" s="849"/>
      <c r="AK98" s="849"/>
      <c r="AL98" s="849"/>
      <c r="AM98" s="849"/>
      <c r="AN98" s="849"/>
      <c r="AO98" s="849"/>
      <c r="AP98" s="849"/>
      <c r="AQ98" s="849"/>
      <c r="AR98" s="849"/>
      <c r="AS98" s="849"/>
      <c r="AT98" s="849"/>
      <c r="AU98" s="849"/>
      <c r="AV98" s="849"/>
      <c r="AW98" s="849"/>
      <c r="AX98" s="849"/>
      <c r="AY98" s="849"/>
      <c r="AZ98" s="849"/>
    </row>
    <row r="99" spans="1:52" ht="18.600000000000001" customHeight="1">
      <c r="A99" s="878" t="s">
        <v>842</v>
      </c>
      <c r="B99" s="887" t="s">
        <v>843</v>
      </c>
      <c r="C99" s="880">
        <v>1</v>
      </c>
      <c r="D99" s="881" t="s">
        <v>714</v>
      </c>
      <c r="E99" s="882"/>
      <c r="F99" s="882"/>
      <c r="G99" s="883"/>
      <c r="H99" s="884"/>
      <c r="I99" s="922"/>
      <c r="J99" s="854"/>
      <c r="K99" s="854"/>
      <c r="L99" s="854"/>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row>
    <row r="100" spans="1:52" ht="18.600000000000001" customHeight="1">
      <c r="A100" s="919"/>
      <c r="B100" s="870"/>
      <c r="C100" s="871"/>
      <c r="D100" s="872"/>
      <c r="E100" s="873"/>
      <c r="F100" s="873"/>
      <c r="G100" s="885"/>
      <c r="H100" s="886"/>
      <c r="I100" s="849"/>
      <c r="J100" s="854"/>
      <c r="K100" s="854"/>
      <c r="L100" s="854"/>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row>
    <row r="101" spans="1:52" ht="18.600000000000001" customHeight="1">
      <c r="A101" s="878" t="s">
        <v>699</v>
      </c>
      <c r="B101" s="887" t="s">
        <v>844</v>
      </c>
      <c r="C101" s="880">
        <v>1</v>
      </c>
      <c r="D101" s="881" t="s">
        <v>714</v>
      </c>
      <c r="E101" s="882"/>
      <c r="F101" s="882"/>
      <c r="G101" s="883"/>
      <c r="H101" s="884"/>
      <c r="I101" s="850"/>
      <c r="J101" s="854"/>
      <c r="K101" s="854"/>
      <c r="L101" s="854"/>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row>
    <row r="102" spans="1:52" ht="18.600000000000001" customHeight="1">
      <c r="A102" s="919"/>
      <c r="B102" s="870"/>
      <c r="C102" s="871"/>
      <c r="D102" s="872"/>
      <c r="E102" s="873"/>
      <c r="F102" s="873"/>
      <c r="G102" s="885"/>
      <c r="H102" s="886"/>
      <c r="I102" s="849"/>
      <c r="J102" s="854"/>
      <c r="K102" s="854"/>
      <c r="L102" s="854"/>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c r="AJ102" s="849"/>
      <c r="AK102" s="849"/>
      <c r="AL102" s="849"/>
      <c r="AM102" s="849"/>
      <c r="AN102" s="849"/>
      <c r="AO102" s="849"/>
      <c r="AP102" s="849"/>
      <c r="AQ102" s="849"/>
      <c r="AR102" s="849"/>
      <c r="AS102" s="849"/>
      <c r="AT102" s="849"/>
      <c r="AU102" s="849"/>
      <c r="AV102" s="849"/>
      <c r="AW102" s="849"/>
      <c r="AX102" s="849"/>
      <c r="AY102" s="849"/>
      <c r="AZ102" s="849"/>
    </row>
    <row r="103" spans="1:52" ht="18.600000000000001" customHeight="1">
      <c r="A103" s="878" t="s">
        <v>699</v>
      </c>
      <c r="B103" s="879" t="s">
        <v>845</v>
      </c>
      <c r="C103" s="880">
        <v>3</v>
      </c>
      <c r="D103" s="881" t="s">
        <v>714</v>
      </c>
      <c r="E103" s="882"/>
      <c r="F103" s="882"/>
      <c r="G103" s="883"/>
      <c r="H103" s="884"/>
      <c r="I103" s="922"/>
      <c r="J103" s="854"/>
      <c r="K103" s="854"/>
      <c r="L103" s="854"/>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row>
    <row r="104" spans="1:52" ht="18.600000000000001" customHeight="1">
      <c r="A104" s="919"/>
      <c r="B104" s="870"/>
      <c r="C104" s="871"/>
      <c r="D104" s="872"/>
      <c r="E104" s="873"/>
      <c r="F104" s="873"/>
      <c r="G104" s="885"/>
      <c r="H104" s="886"/>
      <c r="I104" s="849"/>
      <c r="J104" s="854"/>
      <c r="K104" s="854"/>
      <c r="L104" s="854"/>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row>
    <row r="105" spans="1:52" ht="18.600000000000001" customHeight="1">
      <c r="A105" s="878" t="s">
        <v>699</v>
      </c>
      <c r="B105" s="879" t="s">
        <v>846</v>
      </c>
      <c r="C105" s="880">
        <v>1</v>
      </c>
      <c r="D105" s="881" t="s">
        <v>714</v>
      </c>
      <c r="E105" s="882"/>
      <c r="F105" s="882"/>
      <c r="G105" s="883"/>
      <c r="H105" s="884"/>
      <c r="I105" s="850"/>
      <c r="J105" s="854"/>
      <c r="K105" s="854"/>
      <c r="L105" s="854"/>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row>
    <row r="106" spans="1:52" ht="18.600000000000001" customHeight="1">
      <c r="A106" s="919"/>
      <c r="B106" s="870"/>
      <c r="C106" s="871"/>
      <c r="D106" s="872"/>
      <c r="E106" s="873"/>
      <c r="F106" s="873"/>
      <c r="G106" s="885"/>
      <c r="H106" s="886"/>
      <c r="I106" s="849"/>
      <c r="J106" s="854"/>
      <c r="K106" s="854"/>
      <c r="L106" s="854"/>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row>
    <row r="107" spans="1:52" ht="18.600000000000001" customHeight="1">
      <c r="A107" s="878" t="s">
        <v>847</v>
      </c>
      <c r="B107" s="887" t="s">
        <v>844</v>
      </c>
      <c r="C107" s="880">
        <v>1</v>
      </c>
      <c r="D107" s="881" t="s">
        <v>714</v>
      </c>
      <c r="E107" s="882"/>
      <c r="F107" s="882"/>
      <c r="G107" s="883"/>
      <c r="H107" s="884"/>
      <c r="I107" s="922"/>
      <c r="J107" s="854"/>
      <c r="K107" s="854"/>
      <c r="L107" s="854"/>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c r="AJ107" s="849"/>
      <c r="AK107" s="849"/>
      <c r="AL107" s="849"/>
      <c r="AM107" s="849"/>
      <c r="AN107" s="849"/>
      <c r="AO107" s="849"/>
      <c r="AP107" s="849"/>
      <c r="AQ107" s="849"/>
      <c r="AR107" s="849"/>
      <c r="AS107" s="849"/>
      <c r="AT107" s="849"/>
      <c r="AU107" s="849"/>
      <c r="AV107" s="849"/>
      <c r="AW107" s="849"/>
      <c r="AX107" s="849"/>
      <c r="AY107" s="849"/>
      <c r="AZ107" s="849"/>
    </row>
    <row r="108" spans="1:52" ht="18.600000000000001" customHeight="1">
      <c r="A108" s="919"/>
      <c r="B108" s="870"/>
      <c r="C108" s="871"/>
      <c r="D108" s="872"/>
      <c r="E108" s="873"/>
      <c r="F108" s="873"/>
      <c r="G108" s="885"/>
      <c r="H108" s="886"/>
      <c r="I108" s="849"/>
      <c r="J108" s="854"/>
      <c r="K108" s="854"/>
      <c r="L108" s="854"/>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49"/>
      <c r="AY108" s="849"/>
      <c r="AZ108" s="849"/>
    </row>
    <row r="109" spans="1:52" ht="18.600000000000001" customHeight="1">
      <c r="A109" s="878" t="s">
        <v>847</v>
      </c>
      <c r="B109" s="887" t="s">
        <v>848</v>
      </c>
      <c r="C109" s="880">
        <v>1</v>
      </c>
      <c r="D109" s="881" t="s">
        <v>714</v>
      </c>
      <c r="E109" s="882"/>
      <c r="F109" s="882"/>
      <c r="G109" s="883"/>
      <c r="H109" s="884"/>
      <c r="I109" s="922"/>
      <c r="J109" s="854"/>
      <c r="K109" s="854"/>
      <c r="L109" s="854"/>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c r="AJ109" s="849"/>
      <c r="AK109" s="849"/>
      <c r="AL109" s="849"/>
      <c r="AM109" s="849"/>
      <c r="AN109" s="849"/>
      <c r="AO109" s="849"/>
      <c r="AP109" s="849"/>
      <c r="AQ109" s="849"/>
      <c r="AR109" s="849"/>
      <c r="AS109" s="849"/>
      <c r="AT109" s="849"/>
      <c r="AU109" s="849"/>
      <c r="AV109" s="849"/>
      <c r="AW109" s="849"/>
      <c r="AX109" s="849"/>
      <c r="AY109" s="849"/>
      <c r="AZ109" s="849"/>
    </row>
    <row r="110" spans="1:52" ht="18.600000000000001" customHeight="1">
      <c r="A110" s="919"/>
      <c r="B110" s="870" t="s">
        <v>849</v>
      </c>
      <c r="C110" s="871"/>
      <c r="D110" s="872"/>
      <c r="E110" s="873"/>
      <c r="F110" s="873"/>
      <c r="G110" s="885"/>
      <c r="H110" s="886"/>
      <c r="I110" s="849"/>
      <c r="J110" s="854"/>
      <c r="K110" s="854"/>
      <c r="L110" s="854"/>
      <c r="M110" s="849"/>
      <c r="N110" s="849"/>
      <c r="O110" s="849"/>
      <c r="P110" s="849"/>
      <c r="Q110" s="849"/>
      <c r="R110" s="849"/>
      <c r="S110" s="849"/>
      <c r="T110" s="849"/>
      <c r="U110" s="849"/>
      <c r="V110" s="849"/>
      <c r="W110" s="849"/>
      <c r="X110" s="849"/>
      <c r="Y110" s="849"/>
      <c r="Z110" s="849"/>
      <c r="AA110" s="849"/>
      <c r="AB110" s="849"/>
      <c r="AC110" s="849"/>
      <c r="AD110" s="849"/>
      <c r="AE110" s="849"/>
      <c r="AF110" s="849"/>
      <c r="AG110" s="849"/>
      <c r="AH110" s="849"/>
      <c r="AI110" s="849"/>
      <c r="AJ110" s="849"/>
      <c r="AK110" s="849"/>
      <c r="AL110" s="849"/>
      <c r="AM110" s="849"/>
      <c r="AN110" s="849"/>
      <c r="AO110" s="849"/>
      <c r="AP110" s="849"/>
      <c r="AQ110" s="849"/>
      <c r="AR110" s="849"/>
      <c r="AS110" s="849"/>
      <c r="AT110" s="849"/>
      <c r="AU110" s="849"/>
      <c r="AV110" s="849"/>
      <c r="AW110" s="849"/>
      <c r="AX110" s="849"/>
      <c r="AY110" s="849"/>
      <c r="AZ110" s="849"/>
    </row>
    <row r="111" spans="1:52" ht="18.600000000000001" customHeight="1">
      <c r="A111" s="878" t="s">
        <v>850</v>
      </c>
      <c r="B111" s="887" t="s">
        <v>700</v>
      </c>
      <c r="C111" s="880">
        <v>5</v>
      </c>
      <c r="D111" s="881" t="s">
        <v>714</v>
      </c>
      <c r="E111" s="882"/>
      <c r="F111" s="882"/>
      <c r="G111" s="883"/>
      <c r="H111" s="884"/>
      <c r="I111" s="922"/>
      <c r="J111" s="854"/>
      <c r="K111" s="854"/>
      <c r="L111" s="854"/>
      <c r="M111" s="849"/>
      <c r="N111" s="849"/>
      <c r="O111" s="849"/>
      <c r="P111" s="849"/>
      <c r="Q111" s="849"/>
      <c r="R111" s="849"/>
      <c r="S111" s="849"/>
      <c r="T111" s="849"/>
      <c r="U111" s="849"/>
      <c r="V111" s="849"/>
      <c r="W111" s="849"/>
      <c r="X111" s="849"/>
      <c r="Y111" s="849"/>
      <c r="Z111" s="849"/>
      <c r="AA111" s="849"/>
      <c r="AB111" s="849"/>
      <c r="AC111" s="849"/>
      <c r="AD111" s="849"/>
      <c r="AE111" s="849"/>
      <c r="AF111" s="849"/>
      <c r="AG111" s="849"/>
      <c r="AH111" s="849"/>
      <c r="AI111" s="849"/>
      <c r="AJ111" s="849"/>
      <c r="AK111" s="849"/>
      <c r="AL111" s="849"/>
      <c r="AM111" s="849"/>
      <c r="AN111" s="849"/>
      <c r="AO111" s="849"/>
      <c r="AP111" s="849"/>
      <c r="AQ111" s="849"/>
      <c r="AR111" s="849"/>
      <c r="AS111" s="849"/>
      <c r="AT111" s="849"/>
      <c r="AU111" s="849"/>
      <c r="AV111" s="849"/>
      <c r="AW111" s="849"/>
      <c r="AX111" s="849"/>
      <c r="AY111" s="849"/>
      <c r="AZ111" s="849"/>
    </row>
    <row r="112" spans="1:52" ht="18.600000000000001" customHeight="1">
      <c r="A112" s="919"/>
      <c r="B112" s="870"/>
      <c r="C112" s="871"/>
      <c r="D112" s="872"/>
      <c r="E112" s="873"/>
      <c r="F112" s="873"/>
      <c r="G112" s="885"/>
      <c r="H112" s="886"/>
      <c r="I112" s="849"/>
      <c r="J112" s="854"/>
      <c r="K112" s="854"/>
      <c r="L112" s="854"/>
      <c r="M112" s="849"/>
      <c r="N112" s="849"/>
      <c r="O112" s="849"/>
      <c r="P112" s="849"/>
      <c r="Q112" s="849"/>
      <c r="R112" s="849"/>
      <c r="S112" s="849"/>
      <c r="T112" s="849"/>
      <c r="U112" s="849"/>
      <c r="V112" s="849"/>
      <c r="W112" s="849"/>
      <c r="X112" s="849"/>
      <c r="Y112" s="849"/>
      <c r="Z112" s="849"/>
      <c r="AA112" s="849"/>
      <c r="AB112" s="849"/>
      <c r="AC112" s="849"/>
      <c r="AD112" s="849"/>
      <c r="AE112" s="849"/>
      <c r="AF112" s="849"/>
      <c r="AG112" s="849"/>
      <c r="AH112" s="849"/>
      <c r="AI112" s="849"/>
      <c r="AJ112" s="849"/>
      <c r="AK112" s="849"/>
      <c r="AL112" s="849"/>
      <c r="AM112" s="849"/>
      <c r="AN112" s="849"/>
      <c r="AO112" s="849"/>
      <c r="AP112" s="849"/>
      <c r="AQ112" s="849"/>
      <c r="AR112" s="849"/>
      <c r="AS112" s="849"/>
      <c r="AT112" s="849"/>
      <c r="AU112" s="849"/>
      <c r="AV112" s="849"/>
      <c r="AW112" s="849"/>
      <c r="AX112" s="849"/>
      <c r="AY112" s="849"/>
      <c r="AZ112" s="849"/>
    </row>
    <row r="113" spans="1:52" ht="18.600000000000001" customHeight="1">
      <c r="A113" s="878"/>
      <c r="B113" s="887"/>
      <c r="C113" s="880"/>
      <c r="D113" s="881"/>
      <c r="E113" s="882"/>
      <c r="F113" s="882">
        <f t="shared" ref="F113" si="2">ROUND(C113*E113,0)</f>
        <v>0</v>
      </c>
      <c r="G113" s="883"/>
      <c r="H113" s="884"/>
      <c r="I113" s="922"/>
      <c r="J113" s="854"/>
      <c r="K113" s="854"/>
      <c r="L113" s="854"/>
      <c r="M113" s="849"/>
      <c r="N113" s="849"/>
      <c r="O113" s="849"/>
      <c r="P113" s="849"/>
      <c r="Q113" s="849"/>
      <c r="R113" s="849"/>
      <c r="S113" s="849"/>
      <c r="T113" s="849"/>
      <c r="U113" s="849"/>
      <c r="V113" s="849"/>
      <c r="W113" s="849"/>
      <c r="X113" s="849"/>
      <c r="Y113" s="849"/>
      <c r="Z113" s="849"/>
      <c r="AA113" s="849"/>
      <c r="AB113" s="849"/>
      <c r="AC113" s="849"/>
      <c r="AD113" s="849"/>
      <c r="AE113" s="849"/>
      <c r="AF113" s="849"/>
      <c r="AG113" s="849"/>
      <c r="AH113" s="849"/>
      <c r="AI113" s="849"/>
      <c r="AJ113" s="849"/>
      <c r="AK113" s="849"/>
      <c r="AL113" s="849"/>
      <c r="AM113" s="849"/>
      <c r="AN113" s="849"/>
      <c r="AO113" s="849"/>
      <c r="AP113" s="849"/>
      <c r="AQ113" s="849"/>
      <c r="AR113" s="849"/>
      <c r="AS113" s="849"/>
      <c r="AT113" s="849"/>
      <c r="AU113" s="849"/>
      <c r="AV113" s="849"/>
      <c r="AW113" s="849"/>
      <c r="AX113" s="849"/>
      <c r="AY113" s="849"/>
      <c r="AZ113" s="849"/>
    </row>
    <row r="114" spans="1:52" ht="18.600000000000001" customHeight="1">
      <c r="A114" s="919"/>
      <c r="B114" s="870"/>
      <c r="C114" s="871"/>
      <c r="D114" s="872"/>
      <c r="E114" s="873"/>
      <c r="F114" s="873"/>
      <c r="G114" s="885"/>
      <c r="H114" s="886"/>
      <c r="I114" s="849"/>
      <c r="J114" s="854"/>
      <c r="K114" s="854"/>
      <c r="L114" s="854"/>
      <c r="M114" s="849"/>
      <c r="N114" s="849"/>
      <c r="O114" s="849"/>
      <c r="P114" s="849"/>
      <c r="Q114" s="849"/>
      <c r="R114" s="849"/>
      <c r="S114" s="849"/>
      <c r="T114" s="849"/>
      <c r="U114" s="849"/>
      <c r="V114" s="849"/>
      <c r="W114" s="849"/>
      <c r="X114" s="849"/>
      <c r="Y114" s="849"/>
      <c r="Z114" s="849"/>
      <c r="AA114" s="849"/>
      <c r="AB114" s="849"/>
      <c r="AC114" s="849"/>
      <c r="AD114" s="849"/>
      <c r="AE114" s="849"/>
      <c r="AF114" s="849"/>
      <c r="AG114" s="849"/>
      <c r="AH114" s="849"/>
      <c r="AI114" s="849"/>
      <c r="AJ114" s="849"/>
      <c r="AK114" s="849"/>
      <c r="AL114" s="849"/>
      <c r="AM114" s="849"/>
      <c r="AN114" s="849"/>
      <c r="AO114" s="849"/>
      <c r="AP114" s="849"/>
      <c r="AQ114" s="849"/>
      <c r="AR114" s="849"/>
      <c r="AS114" s="849"/>
      <c r="AT114" s="849"/>
      <c r="AU114" s="849"/>
      <c r="AV114" s="849"/>
      <c r="AW114" s="849"/>
      <c r="AX114" s="849"/>
      <c r="AY114" s="849"/>
      <c r="AZ114" s="849"/>
    </row>
    <row r="115" spans="1:52" ht="18.600000000000001" customHeight="1">
      <c r="A115" s="878"/>
      <c r="B115" s="887"/>
      <c r="C115" s="880"/>
      <c r="D115" s="881"/>
      <c r="E115" s="882"/>
      <c r="F115" s="882"/>
      <c r="G115" s="883"/>
      <c r="H115" s="884"/>
      <c r="I115" s="922"/>
      <c r="J115" s="854"/>
      <c r="K115" s="854"/>
      <c r="L115" s="854"/>
      <c r="M115" s="849"/>
      <c r="N115" s="849"/>
      <c r="O115" s="849"/>
      <c r="P115" s="849"/>
      <c r="Q115" s="849"/>
      <c r="R115" s="849"/>
      <c r="S115" s="849"/>
      <c r="T115" s="849"/>
      <c r="U115" s="849"/>
      <c r="V115" s="849"/>
      <c r="W115" s="849"/>
      <c r="X115" s="849"/>
      <c r="Y115" s="849"/>
      <c r="Z115" s="849"/>
      <c r="AA115" s="849"/>
      <c r="AB115" s="849"/>
      <c r="AC115" s="849"/>
      <c r="AD115" s="849"/>
      <c r="AE115" s="849"/>
      <c r="AF115" s="849"/>
      <c r="AG115" s="849"/>
      <c r="AH115" s="849"/>
      <c r="AI115" s="849"/>
      <c r="AJ115" s="849"/>
      <c r="AK115" s="849"/>
      <c r="AL115" s="849"/>
      <c r="AM115" s="849"/>
      <c r="AN115" s="849"/>
      <c r="AO115" s="849"/>
      <c r="AP115" s="849"/>
      <c r="AQ115" s="849"/>
      <c r="AR115" s="849"/>
      <c r="AS115" s="849"/>
      <c r="AT115" s="849"/>
      <c r="AU115" s="849"/>
      <c r="AV115" s="849"/>
      <c r="AW115" s="849"/>
      <c r="AX115" s="849"/>
      <c r="AY115" s="849"/>
      <c r="AZ115" s="849"/>
    </row>
    <row r="116" spans="1:52" ht="18.600000000000001" customHeight="1">
      <c r="A116" s="919"/>
      <c r="B116" s="870"/>
      <c r="C116" s="871"/>
      <c r="D116" s="872"/>
      <c r="E116" s="873"/>
      <c r="F116" s="873"/>
      <c r="G116" s="885"/>
      <c r="H116" s="886"/>
      <c r="I116" s="849"/>
      <c r="J116" s="854"/>
      <c r="K116" s="854"/>
      <c r="L116" s="854"/>
      <c r="M116" s="849"/>
      <c r="N116" s="849"/>
      <c r="O116" s="849"/>
      <c r="P116" s="849"/>
      <c r="Q116" s="849"/>
      <c r="R116" s="849"/>
      <c r="S116" s="849"/>
      <c r="T116" s="849"/>
      <c r="U116" s="849"/>
      <c r="V116" s="849"/>
      <c r="W116" s="849"/>
      <c r="X116" s="849"/>
      <c r="Y116" s="849"/>
      <c r="Z116" s="849"/>
      <c r="AA116" s="849"/>
      <c r="AB116" s="849"/>
      <c r="AC116" s="849"/>
      <c r="AD116" s="849"/>
      <c r="AE116" s="849"/>
      <c r="AF116" s="849"/>
      <c r="AG116" s="849"/>
      <c r="AH116" s="849"/>
      <c r="AI116" s="849"/>
      <c r="AJ116" s="849"/>
      <c r="AK116" s="849"/>
      <c r="AL116" s="849"/>
      <c r="AM116" s="849"/>
      <c r="AN116" s="849"/>
      <c r="AO116" s="849"/>
      <c r="AP116" s="849"/>
      <c r="AQ116" s="849"/>
      <c r="AR116" s="849"/>
      <c r="AS116" s="849"/>
      <c r="AT116" s="849"/>
      <c r="AU116" s="849"/>
      <c r="AV116" s="849"/>
      <c r="AW116" s="849"/>
      <c r="AX116" s="849"/>
      <c r="AY116" s="849"/>
      <c r="AZ116" s="849"/>
    </row>
    <row r="117" spans="1:52" ht="18.600000000000001" customHeight="1">
      <c r="A117" s="878"/>
      <c r="B117" s="887"/>
      <c r="C117" s="880"/>
      <c r="D117" s="881"/>
      <c r="E117" s="882"/>
      <c r="F117" s="882"/>
      <c r="G117" s="883"/>
      <c r="H117" s="884"/>
      <c r="I117" s="922"/>
      <c r="J117" s="854"/>
      <c r="K117" s="854"/>
      <c r="L117" s="854"/>
      <c r="M117" s="849"/>
      <c r="N117" s="849"/>
      <c r="O117" s="849"/>
      <c r="P117" s="849"/>
      <c r="Q117" s="849"/>
      <c r="R117" s="849"/>
      <c r="S117" s="849"/>
      <c r="T117" s="849"/>
      <c r="U117" s="849"/>
      <c r="V117" s="849"/>
      <c r="W117" s="849"/>
      <c r="X117" s="849"/>
      <c r="Y117" s="849"/>
      <c r="Z117" s="849"/>
      <c r="AA117" s="849"/>
      <c r="AB117" s="849"/>
      <c r="AC117" s="849"/>
      <c r="AD117" s="849"/>
      <c r="AE117" s="849"/>
      <c r="AF117" s="849"/>
      <c r="AG117" s="849"/>
      <c r="AH117" s="849"/>
      <c r="AI117" s="849"/>
      <c r="AJ117" s="849"/>
      <c r="AK117" s="849"/>
      <c r="AL117" s="849"/>
      <c r="AM117" s="849"/>
      <c r="AN117" s="849"/>
      <c r="AO117" s="849"/>
      <c r="AP117" s="849"/>
      <c r="AQ117" s="849"/>
      <c r="AR117" s="849"/>
      <c r="AS117" s="849"/>
      <c r="AT117" s="849"/>
      <c r="AU117" s="849"/>
      <c r="AV117" s="849"/>
      <c r="AW117" s="849"/>
      <c r="AX117" s="849"/>
      <c r="AY117" s="849"/>
      <c r="AZ117" s="849"/>
    </row>
    <row r="118" spans="1:52" ht="18.600000000000001" customHeight="1">
      <c r="A118" s="919"/>
      <c r="B118" s="870"/>
      <c r="C118" s="871"/>
      <c r="D118" s="872"/>
      <c r="E118" s="873"/>
      <c r="F118" s="873"/>
      <c r="G118" s="885"/>
      <c r="H118" s="886"/>
      <c r="I118" s="849"/>
      <c r="J118" s="854"/>
      <c r="K118" s="854"/>
      <c r="L118" s="854"/>
      <c r="M118" s="849"/>
      <c r="N118" s="849"/>
      <c r="O118" s="849"/>
      <c r="P118" s="849"/>
      <c r="Q118" s="849"/>
      <c r="R118" s="849"/>
      <c r="S118" s="849"/>
      <c r="T118" s="849"/>
      <c r="U118" s="849"/>
      <c r="V118" s="849"/>
      <c r="W118" s="849"/>
      <c r="X118" s="849"/>
      <c r="Y118" s="849"/>
      <c r="Z118" s="849"/>
      <c r="AA118" s="849"/>
      <c r="AB118" s="849"/>
      <c r="AC118" s="849"/>
      <c r="AD118" s="849"/>
      <c r="AE118" s="849"/>
      <c r="AF118" s="849"/>
      <c r="AG118" s="849"/>
      <c r="AH118" s="849"/>
      <c r="AI118" s="849"/>
      <c r="AJ118" s="849"/>
      <c r="AK118" s="849"/>
      <c r="AL118" s="849"/>
      <c r="AM118" s="849"/>
      <c r="AN118" s="849"/>
      <c r="AO118" s="849"/>
      <c r="AP118" s="849"/>
      <c r="AQ118" s="849"/>
      <c r="AR118" s="849"/>
      <c r="AS118" s="849"/>
      <c r="AT118" s="849"/>
      <c r="AU118" s="849"/>
      <c r="AV118" s="849"/>
      <c r="AW118" s="849"/>
      <c r="AX118" s="849"/>
      <c r="AY118" s="849"/>
      <c r="AZ118" s="849"/>
    </row>
    <row r="119" spans="1:52" ht="18.600000000000001" customHeight="1">
      <c r="A119" s="878"/>
      <c r="B119" s="887"/>
      <c r="C119" s="880"/>
      <c r="D119" s="881"/>
      <c r="E119" s="882"/>
      <c r="F119" s="882"/>
      <c r="G119" s="883"/>
      <c r="H119" s="884"/>
      <c r="I119" s="849"/>
      <c r="J119" s="854"/>
      <c r="K119" s="854"/>
      <c r="L119" s="854"/>
      <c r="M119" s="849"/>
      <c r="N119" s="849"/>
      <c r="O119" s="849"/>
      <c r="P119" s="849"/>
      <c r="Q119" s="849"/>
      <c r="R119" s="849"/>
      <c r="S119" s="849"/>
      <c r="T119" s="849"/>
      <c r="U119" s="849"/>
      <c r="V119" s="849"/>
      <c r="W119" s="849"/>
      <c r="X119" s="849"/>
      <c r="Y119" s="849"/>
      <c r="Z119" s="849"/>
      <c r="AA119" s="849"/>
      <c r="AB119" s="849"/>
      <c r="AC119" s="849"/>
      <c r="AD119" s="849"/>
      <c r="AE119" s="849"/>
      <c r="AF119" s="849"/>
      <c r="AG119" s="849"/>
      <c r="AH119" s="849"/>
      <c r="AI119" s="849"/>
      <c r="AJ119" s="849"/>
      <c r="AK119" s="849"/>
      <c r="AL119" s="849"/>
      <c r="AM119" s="849"/>
      <c r="AN119" s="849"/>
      <c r="AO119" s="849"/>
      <c r="AP119" s="849"/>
      <c r="AQ119" s="849"/>
      <c r="AR119" s="849"/>
      <c r="AS119" s="849"/>
      <c r="AT119" s="849"/>
      <c r="AU119" s="849"/>
      <c r="AV119" s="849"/>
      <c r="AW119" s="849"/>
      <c r="AX119" s="849"/>
      <c r="AY119" s="849"/>
      <c r="AZ119" s="849"/>
    </row>
    <row r="120" spans="1:52" ht="18.600000000000001" customHeight="1">
      <c r="A120" s="919"/>
      <c r="B120" s="870"/>
      <c r="C120" s="871"/>
      <c r="D120" s="872"/>
      <c r="E120" s="873"/>
      <c r="F120" s="873"/>
      <c r="G120" s="885"/>
      <c r="H120" s="886"/>
      <c r="I120" s="849"/>
      <c r="J120" s="854"/>
      <c r="K120" s="854"/>
      <c r="L120" s="854"/>
      <c r="M120" s="849"/>
      <c r="N120" s="849"/>
      <c r="O120" s="849"/>
      <c r="P120" s="849"/>
      <c r="Q120" s="849"/>
      <c r="R120" s="849"/>
      <c r="S120" s="849"/>
      <c r="T120" s="849"/>
      <c r="U120" s="849"/>
      <c r="V120" s="849"/>
      <c r="W120" s="849"/>
      <c r="X120" s="849"/>
      <c r="Y120" s="849"/>
      <c r="Z120" s="849"/>
      <c r="AA120" s="849"/>
      <c r="AB120" s="849"/>
      <c r="AC120" s="849"/>
      <c r="AD120" s="849"/>
      <c r="AE120" s="849"/>
      <c r="AF120" s="849"/>
      <c r="AG120" s="849"/>
      <c r="AH120" s="849"/>
      <c r="AI120" s="849"/>
      <c r="AJ120" s="849"/>
      <c r="AK120" s="849"/>
      <c r="AL120" s="849"/>
      <c r="AM120" s="849"/>
      <c r="AN120" s="849"/>
      <c r="AO120" s="849"/>
      <c r="AP120" s="849"/>
      <c r="AQ120" s="849"/>
      <c r="AR120" s="849"/>
      <c r="AS120" s="849"/>
      <c r="AT120" s="849"/>
      <c r="AU120" s="849"/>
      <c r="AV120" s="849"/>
      <c r="AW120" s="849"/>
      <c r="AX120" s="849"/>
      <c r="AY120" s="849"/>
      <c r="AZ120" s="849"/>
    </row>
    <row r="121" spans="1:52" ht="18.600000000000001" customHeight="1">
      <c r="A121" s="889" t="s">
        <v>794</v>
      </c>
      <c r="B121" s="887"/>
      <c r="C121" s="880"/>
      <c r="D121" s="881"/>
      <c r="E121" s="882"/>
      <c r="F121" s="882">
        <f>SUM(F48:F119)</f>
        <v>0</v>
      </c>
      <c r="G121" s="883"/>
      <c r="H121" s="884"/>
      <c r="I121" s="849"/>
      <c r="J121" s="854"/>
      <c r="K121" s="854"/>
      <c r="L121" s="854"/>
      <c r="M121" s="849"/>
      <c r="N121" s="849"/>
      <c r="O121" s="849"/>
      <c r="P121" s="849"/>
      <c r="Q121" s="849"/>
      <c r="R121" s="849"/>
      <c r="S121" s="849"/>
      <c r="T121" s="849"/>
      <c r="U121" s="849"/>
      <c r="V121" s="849"/>
      <c r="W121" s="849"/>
      <c r="X121" s="849"/>
      <c r="Y121" s="849"/>
      <c r="Z121" s="849"/>
      <c r="AA121" s="849"/>
      <c r="AB121" s="849"/>
      <c r="AC121" s="849"/>
      <c r="AD121" s="849"/>
      <c r="AE121" s="849"/>
      <c r="AF121" s="849"/>
      <c r="AG121" s="849"/>
      <c r="AH121" s="849"/>
      <c r="AI121" s="849"/>
      <c r="AJ121" s="849"/>
      <c r="AK121" s="849"/>
      <c r="AL121" s="849"/>
      <c r="AM121" s="849"/>
      <c r="AN121" s="849"/>
      <c r="AO121" s="849"/>
      <c r="AP121" s="849"/>
      <c r="AQ121" s="849"/>
      <c r="AR121" s="849"/>
      <c r="AS121" s="849"/>
      <c r="AT121" s="849"/>
      <c r="AU121" s="849"/>
      <c r="AV121" s="849"/>
      <c r="AW121" s="849"/>
      <c r="AX121" s="849"/>
      <c r="AY121" s="849"/>
      <c r="AZ121" s="849"/>
    </row>
    <row r="122" spans="1:52" ht="18.600000000000001" customHeight="1">
      <c r="A122" s="919"/>
      <c r="B122" s="870"/>
      <c r="C122" s="871"/>
      <c r="D122" s="872"/>
      <c r="E122" s="873"/>
      <c r="F122" s="873"/>
      <c r="G122" s="885"/>
      <c r="H122" s="886"/>
      <c r="I122" s="849"/>
      <c r="J122" s="854"/>
      <c r="K122" s="854"/>
      <c r="L122" s="854"/>
      <c r="M122" s="849"/>
      <c r="N122" s="849"/>
      <c r="O122" s="849"/>
      <c r="P122" s="849"/>
      <c r="Q122" s="849"/>
      <c r="R122" s="849"/>
      <c r="S122" s="849"/>
      <c r="T122" s="849"/>
      <c r="U122" s="849"/>
      <c r="V122" s="849"/>
      <c r="W122" s="849"/>
      <c r="X122" s="849"/>
      <c r="Y122" s="849"/>
      <c r="Z122" s="849"/>
      <c r="AA122" s="849"/>
      <c r="AB122" s="849"/>
      <c r="AC122" s="849"/>
      <c r="AD122" s="849"/>
      <c r="AE122" s="849"/>
      <c r="AF122" s="849"/>
      <c r="AG122" s="849"/>
      <c r="AH122" s="849"/>
      <c r="AI122" s="849"/>
      <c r="AJ122" s="849"/>
      <c r="AK122" s="849"/>
      <c r="AL122" s="849"/>
      <c r="AM122" s="849"/>
      <c r="AN122" s="849"/>
      <c r="AO122" s="849"/>
      <c r="AP122" s="849"/>
      <c r="AQ122" s="849"/>
      <c r="AR122" s="849"/>
      <c r="AS122" s="849"/>
      <c r="AT122" s="849"/>
      <c r="AU122" s="849"/>
      <c r="AV122" s="849"/>
      <c r="AW122" s="849"/>
      <c r="AX122" s="849"/>
      <c r="AY122" s="849"/>
      <c r="AZ122" s="849"/>
    </row>
    <row r="123" spans="1:52" ht="18.600000000000001" customHeight="1">
      <c r="A123" s="923"/>
      <c r="B123" s="924"/>
      <c r="C123" s="893"/>
      <c r="D123" s="894"/>
      <c r="E123" s="895"/>
      <c r="F123" s="895"/>
      <c r="G123" s="896"/>
      <c r="H123" s="897"/>
      <c r="I123" s="849"/>
      <c r="J123" s="854"/>
      <c r="K123" s="854"/>
      <c r="L123" s="854"/>
      <c r="M123" s="849"/>
      <c r="N123" s="849"/>
      <c r="O123" s="849"/>
      <c r="P123" s="849"/>
      <c r="Q123" s="849"/>
      <c r="R123" s="849"/>
      <c r="S123" s="849"/>
      <c r="T123" s="849"/>
      <c r="U123" s="849"/>
      <c r="V123" s="849"/>
      <c r="W123" s="849"/>
      <c r="X123" s="849"/>
      <c r="Y123" s="849"/>
      <c r="Z123" s="849"/>
      <c r="AA123" s="849"/>
      <c r="AB123" s="849"/>
      <c r="AC123" s="849"/>
      <c r="AD123" s="849"/>
      <c r="AE123" s="849"/>
      <c r="AF123" s="849"/>
      <c r="AG123" s="849"/>
      <c r="AH123" s="849"/>
      <c r="AI123" s="849"/>
      <c r="AJ123" s="849"/>
      <c r="AK123" s="849"/>
      <c r="AL123" s="849"/>
      <c r="AM123" s="849"/>
      <c r="AN123" s="849"/>
      <c r="AO123" s="849"/>
      <c r="AP123" s="849"/>
      <c r="AQ123" s="849"/>
      <c r="AR123" s="849"/>
      <c r="AS123" s="849"/>
      <c r="AT123" s="849"/>
      <c r="AU123" s="849"/>
      <c r="AV123" s="849"/>
      <c r="AW123" s="849"/>
      <c r="AX123" s="849"/>
      <c r="AY123" s="849"/>
      <c r="AZ123" s="849"/>
    </row>
    <row r="124" spans="1:52" ht="18.600000000000001" customHeight="1">
      <c r="A124" s="919"/>
      <c r="B124" s="870"/>
      <c r="C124" s="871"/>
      <c r="D124" s="872"/>
      <c r="E124" s="873"/>
      <c r="F124" s="921"/>
      <c r="G124" s="875"/>
      <c r="H124" s="876"/>
      <c r="I124" s="849"/>
      <c r="J124" s="854"/>
      <c r="K124" s="854"/>
      <c r="L124" s="854"/>
      <c r="M124" s="849"/>
      <c r="N124" s="849"/>
      <c r="O124" s="849"/>
      <c r="P124" s="849"/>
      <c r="Q124" s="849"/>
      <c r="R124" s="849"/>
      <c r="S124" s="849"/>
      <c r="T124" s="849"/>
      <c r="U124" s="849"/>
      <c r="V124" s="849"/>
      <c r="W124" s="849"/>
      <c r="X124" s="849"/>
      <c r="Y124" s="849"/>
      <c r="Z124" s="849"/>
      <c r="AA124" s="849"/>
      <c r="AB124" s="849"/>
      <c r="AC124" s="849"/>
      <c r="AD124" s="849"/>
      <c r="AE124" s="849"/>
      <c r="AF124" s="849"/>
      <c r="AG124" s="849"/>
      <c r="AH124" s="849"/>
      <c r="AI124" s="849"/>
      <c r="AJ124" s="849"/>
      <c r="AK124" s="849"/>
      <c r="AL124" s="849"/>
      <c r="AM124" s="849"/>
      <c r="AN124" s="849"/>
      <c r="AO124" s="849"/>
      <c r="AP124" s="849"/>
      <c r="AQ124" s="849"/>
      <c r="AR124" s="849"/>
      <c r="AS124" s="849"/>
      <c r="AT124" s="849"/>
      <c r="AU124" s="849"/>
      <c r="AV124" s="849"/>
      <c r="AW124" s="849"/>
      <c r="AX124" s="849"/>
      <c r="AY124" s="849"/>
      <c r="AZ124" s="849"/>
    </row>
    <row r="125" spans="1:52" ht="18.600000000000001" customHeight="1">
      <c r="A125" s="878" t="s">
        <v>797</v>
      </c>
      <c r="B125" s="879"/>
      <c r="C125" s="880"/>
      <c r="D125" s="881"/>
      <c r="E125" s="882"/>
      <c r="F125" s="882">
        <v>0</v>
      </c>
      <c r="G125" s="883"/>
      <c r="H125" s="884"/>
      <c r="I125" s="849"/>
      <c r="J125" s="854"/>
      <c r="K125" s="854"/>
      <c r="L125" s="854"/>
      <c r="M125" s="849"/>
      <c r="N125" s="849"/>
      <c r="O125" s="849"/>
      <c r="P125" s="849"/>
      <c r="Q125" s="849"/>
      <c r="R125" s="849"/>
      <c r="S125" s="849"/>
      <c r="T125" s="849"/>
      <c r="U125" s="849"/>
      <c r="V125" s="849"/>
      <c r="W125" s="849"/>
      <c r="X125" s="849"/>
      <c r="Y125" s="849"/>
      <c r="Z125" s="849"/>
      <c r="AA125" s="849"/>
      <c r="AB125" s="849"/>
      <c r="AC125" s="849"/>
      <c r="AD125" s="849"/>
      <c r="AE125" s="849"/>
      <c r="AF125" s="849"/>
      <c r="AG125" s="849"/>
      <c r="AH125" s="849"/>
      <c r="AI125" s="849"/>
      <c r="AJ125" s="849"/>
      <c r="AK125" s="849"/>
      <c r="AL125" s="849"/>
      <c r="AM125" s="849"/>
      <c r="AN125" s="849"/>
      <c r="AO125" s="849"/>
      <c r="AP125" s="849"/>
      <c r="AQ125" s="849"/>
      <c r="AR125" s="849"/>
      <c r="AS125" s="849"/>
      <c r="AT125" s="849"/>
      <c r="AU125" s="849"/>
      <c r="AV125" s="849"/>
      <c r="AW125" s="849"/>
      <c r="AX125" s="849"/>
      <c r="AY125" s="849"/>
      <c r="AZ125" s="849"/>
    </row>
    <row r="126" spans="1:52" ht="18.600000000000001" customHeight="1">
      <c r="A126" s="919"/>
      <c r="B126" s="870"/>
      <c r="C126" s="871"/>
      <c r="D126" s="872"/>
      <c r="E126" s="873"/>
      <c r="F126" s="873"/>
      <c r="G126" s="885"/>
      <c r="H126" s="886"/>
      <c r="I126" s="849"/>
      <c r="J126" s="854"/>
      <c r="K126" s="854"/>
      <c r="L126" s="854"/>
      <c r="M126" s="849"/>
      <c r="N126" s="849"/>
      <c r="O126" s="849"/>
      <c r="P126" s="849"/>
      <c r="Q126" s="849"/>
      <c r="R126" s="849"/>
      <c r="S126" s="849"/>
      <c r="T126" s="849"/>
      <c r="U126" s="849"/>
      <c r="V126" s="849"/>
      <c r="W126" s="849"/>
      <c r="X126" s="849"/>
      <c r="Y126" s="849"/>
      <c r="Z126" s="849"/>
      <c r="AA126" s="849"/>
      <c r="AB126" s="849"/>
      <c r="AC126" s="849"/>
      <c r="AD126" s="849"/>
      <c r="AE126" s="849"/>
      <c r="AF126" s="849"/>
      <c r="AG126" s="849"/>
      <c r="AH126" s="849"/>
      <c r="AI126" s="849"/>
      <c r="AJ126" s="849"/>
      <c r="AK126" s="849"/>
      <c r="AL126" s="849"/>
      <c r="AM126" s="849"/>
      <c r="AN126" s="849"/>
      <c r="AO126" s="849"/>
      <c r="AP126" s="849"/>
      <c r="AQ126" s="849"/>
      <c r="AR126" s="849"/>
      <c r="AS126" s="849"/>
      <c r="AT126" s="849"/>
      <c r="AU126" s="849"/>
      <c r="AV126" s="849"/>
      <c r="AW126" s="849"/>
      <c r="AX126" s="849"/>
      <c r="AY126" s="849"/>
      <c r="AZ126" s="849"/>
    </row>
    <row r="127" spans="1:52" ht="18.600000000000001" customHeight="1">
      <c r="A127" s="878"/>
      <c r="B127" s="887"/>
      <c r="C127" s="880"/>
      <c r="D127" s="881"/>
      <c r="E127" s="882"/>
      <c r="F127" s="882">
        <v>0</v>
      </c>
      <c r="G127" s="883"/>
      <c r="H127" s="884"/>
      <c r="I127" s="849"/>
      <c r="J127" s="854"/>
      <c r="K127" s="854"/>
      <c r="L127" s="854"/>
      <c r="M127" s="849"/>
      <c r="N127" s="849"/>
      <c r="O127" s="849"/>
      <c r="P127" s="849"/>
      <c r="Q127" s="849"/>
      <c r="R127" s="849"/>
      <c r="S127" s="849"/>
      <c r="T127" s="849"/>
      <c r="U127" s="849"/>
      <c r="V127" s="849"/>
      <c r="W127" s="849"/>
      <c r="X127" s="849"/>
      <c r="Y127" s="849"/>
      <c r="Z127" s="849"/>
      <c r="AA127" s="849"/>
      <c r="AB127" s="849"/>
      <c r="AC127" s="849"/>
      <c r="AD127" s="849"/>
      <c r="AE127" s="849"/>
      <c r="AF127" s="849"/>
      <c r="AG127" s="849"/>
      <c r="AH127" s="849"/>
      <c r="AI127" s="849"/>
      <c r="AJ127" s="849"/>
      <c r="AK127" s="849"/>
      <c r="AL127" s="849"/>
      <c r="AM127" s="849"/>
      <c r="AN127" s="849"/>
      <c r="AO127" s="849"/>
      <c r="AP127" s="849"/>
      <c r="AQ127" s="849"/>
      <c r="AR127" s="849"/>
      <c r="AS127" s="849"/>
      <c r="AT127" s="849"/>
      <c r="AU127" s="849"/>
      <c r="AV127" s="849"/>
      <c r="AW127" s="849"/>
      <c r="AX127" s="849"/>
      <c r="AY127" s="849"/>
      <c r="AZ127" s="849"/>
    </row>
    <row r="128" spans="1:52" ht="18.600000000000001" customHeight="1">
      <c r="A128" s="919"/>
      <c r="B128" s="870"/>
      <c r="C128" s="871"/>
      <c r="D128" s="872"/>
      <c r="E128" s="873"/>
      <c r="F128" s="873"/>
      <c r="G128" s="885"/>
      <c r="H128" s="886"/>
      <c r="I128" s="849"/>
      <c r="J128" s="854"/>
      <c r="K128" s="854"/>
      <c r="L128" s="854"/>
      <c r="M128" s="849"/>
      <c r="N128" s="849"/>
      <c r="O128" s="849"/>
      <c r="P128" s="849"/>
      <c r="Q128" s="849"/>
      <c r="R128" s="849"/>
      <c r="S128" s="849"/>
      <c r="T128" s="849"/>
      <c r="U128" s="849"/>
      <c r="V128" s="849"/>
      <c r="W128" s="849"/>
      <c r="X128" s="849"/>
      <c r="Y128" s="849"/>
      <c r="Z128" s="849"/>
      <c r="AA128" s="849"/>
      <c r="AB128" s="849"/>
      <c r="AC128" s="849"/>
      <c r="AD128" s="849"/>
      <c r="AE128" s="849"/>
      <c r="AF128" s="849"/>
      <c r="AG128" s="849"/>
      <c r="AH128" s="849"/>
      <c r="AI128" s="849"/>
      <c r="AJ128" s="849"/>
      <c r="AK128" s="849"/>
      <c r="AL128" s="849"/>
      <c r="AM128" s="849"/>
      <c r="AN128" s="849"/>
      <c r="AO128" s="849"/>
      <c r="AP128" s="849"/>
      <c r="AQ128" s="849"/>
      <c r="AR128" s="849"/>
      <c r="AS128" s="849"/>
      <c r="AT128" s="849"/>
      <c r="AU128" s="849"/>
      <c r="AV128" s="849"/>
      <c r="AW128" s="849"/>
      <c r="AX128" s="849"/>
      <c r="AY128" s="849"/>
      <c r="AZ128" s="849"/>
    </row>
    <row r="129" spans="1:52" ht="18.600000000000001" customHeight="1">
      <c r="A129" s="878" t="s">
        <v>806</v>
      </c>
      <c r="B129" s="887" t="s">
        <v>668</v>
      </c>
      <c r="C129" s="880">
        <v>571</v>
      </c>
      <c r="D129" s="881" t="s">
        <v>664</v>
      </c>
      <c r="E129" s="882"/>
      <c r="F129" s="882"/>
      <c r="G129" s="883"/>
      <c r="H129" s="884"/>
      <c r="I129" s="850"/>
      <c r="J129" s="854"/>
      <c r="K129" s="854"/>
      <c r="L129" s="854"/>
      <c r="M129" s="849"/>
      <c r="N129" s="849"/>
      <c r="O129" s="849"/>
      <c r="P129" s="849"/>
      <c r="Q129" s="849"/>
      <c r="R129" s="849"/>
      <c r="S129" s="849"/>
      <c r="T129" s="849"/>
      <c r="U129" s="849"/>
      <c r="V129" s="849"/>
      <c r="W129" s="849"/>
      <c r="X129" s="849"/>
      <c r="Y129" s="849"/>
      <c r="Z129" s="849"/>
      <c r="AA129" s="849"/>
      <c r="AB129" s="849"/>
      <c r="AC129" s="849"/>
      <c r="AD129" s="849"/>
      <c r="AE129" s="849"/>
      <c r="AF129" s="849"/>
      <c r="AG129" s="849"/>
      <c r="AH129" s="849"/>
      <c r="AI129" s="849"/>
      <c r="AJ129" s="849"/>
      <c r="AK129" s="849"/>
      <c r="AL129" s="849"/>
      <c r="AM129" s="849"/>
      <c r="AN129" s="849"/>
      <c r="AO129" s="849"/>
      <c r="AP129" s="849"/>
      <c r="AQ129" s="849"/>
      <c r="AR129" s="849"/>
      <c r="AS129" s="849"/>
      <c r="AT129" s="849"/>
      <c r="AU129" s="849"/>
      <c r="AV129" s="849"/>
      <c r="AW129" s="849"/>
      <c r="AX129" s="849"/>
      <c r="AY129" s="849"/>
      <c r="AZ129" s="849"/>
    </row>
    <row r="130" spans="1:52" ht="18.600000000000001" customHeight="1">
      <c r="A130" s="919"/>
      <c r="B130" s="870"/>
      <c r="C130" s="871"/>
      <c r="D130" s="872"/>
      <c r="E130" s="873"/>
      <c r="F130" s="873"/>
      <c r="G130" s="885"/>
      <c r="H130" s="886"/>
      <c r="I130" s="849"/>
      <c r="J130" s="854"/>
      <c r="K130" s="854"/>
      <c r="L130" s="854"/>
      <c r="M130" s="849"/>
      <c r="N130" s="849"/>
      <c r="O130" s="849"/>
      <c r="P130" s="849"/>
      <c r="Q130" s="849"/>
      <c r="R130" s="849"/>
      <c r="S130" s="849"/>
      <c r="T130" s="849"/>
      <c r="U130" s="849"/>
      <c r="V130" s="849"/>
      <c r="W130" s="849"/>
      <c r="X130" s="849"/>
      <c r="Y130" s="849"/>
      <c r="Z130" s="849"/>
      <c r="AA130" s="849"/>
      <c r="AB130" s="849"/>
      <c r="AC130" s="849"/>
      <c r="AD130" s="849"/>
      <c r="AE130" s="849"/>
      <c r="AF130" s="849"/>
      <c r="AG130" s="849"/>
      <c r="AH130" s="849"/>
      <c r="AI130" s="849"/>
      <c r="AJ130" s="849"/>
      <c r="AK130" s="849"/>
      <c r="AL130" s="849"/>
      <c r="AM130" s="849"/>
      <c r="AN130" s="849"/>
      <c r="AO130" s="849"/>
      <c r="AP130" s="849"/>
      <c r="AQ130" s="849"/>
      <c r="AR130" s="849"/>
      <c r="AS130" s="849"/>
      <c r="AT130" s="849"/>
      <c r="AU130" s="849"/>
      <c r="AV130" s="849"/>
      <c r="AW130" s="849"/>
      <c r="AX130" s="849"/>
      <c r="AY130" s="849"/>
      <c r="AZ130" s="849"/>
    </row>
    <row r="131" spans="1:52" ht="18.600000000000001" customHeight="1">
      <c r="A131" s="878" t="s">
        <v>806</v>
      </c>
      <c r="B131" s="887" t="s">
        <v>669</v>
      </c>
      <c r="C131" s="880">
        <v>95.100000000000009</v>
      </c>
      <c r="D131" s="881" t="s">
        <v>664</v>
      </c>
      <c r="E131" s="882"/>
      <c r="F131" s="882"/>
      <c r="G131" s="883"/>
      <c r="H131" s="884"/>
      <c r="I131" s="922"/>
      <c r="J131" s="854"/>
      <c r="K131" s="854"/>
      <c r="L131" s="854"/>
      <c r="M131" s="849"/>
      <c r="N131" s="849"/>
      <c r="O131" s="849"/>
      <c r="P131" s="849"/>
      <c r="Q131" s="849"/>
      <c r="R131" s="849"/>
      <c r="S131" s="849"/>
      <c r="T131" s="849"/>
      <c r="U131" s="849"/>
      <c r="V131" s="849"/>
      <c r="W131" s="849"/>
      <c r="X131" s="849"/>
      <c r="Y131" s="849"/>
      <c r="Z131" s="849"/>
      <c r="AA131" s="849"/>
      <c r="AB131" s="849"/>
      <c r="AC131" s="849"/>
      <c r="AD131" s="849"/>
      <c r="AE131" s="849"/>
      <c r="AF131" s="849"/>
      <c r="AG131" s="849"/>
      <c r="AH131" s="849"/>
      <c r="AI131" s="849"/>
      <c r="AJ131" s="849"/>
      <c r="AK131" s="849"/>
      <c r="AL131" s="849"/>
      <c r="AM131" s="849"/>
      <c r="AN131" s="849"/>
      <c r="AO131" s="849"/>
      <c r="AP131" s="849"/>
      <c r="AQ131" s="849"/>
      <c r="AR131" s="849"/>
      <c r="AS131" s="849"/>
      <c r="AT131" s="849"/>
      <c r="AU131" s="849"/>
      <c r="AV131" s="849"/>
      <c r="AW131" s="849"/>
      <c r="AX131" s="849"/>
      <c r="AY131" s="849"/>
      <c r="AZ131" s="849"/>
    </row>
    <row r="132" spans="1:52" ht="18.600000000000001" customHeight="1">
      <c r="A132" s="919"/>
      <c r="B132" s="870"/>
      <c r="C132" s="871"/>
      <c r="D132" s="872"/>
      <c r="E132" s="873"/>
      <c r="F132" s="873"/>
      <c r="G132" s="885"/>
      <c r="H132" s="886"/>
      <c r="I132" s="849"/>
      <c r="J132" s="854"/>
      <c r="K132" s="854"/>
      <c r="L132" s="854"/>
      <c r="M132" s="849"/>
      <c r="N132" s="849"/>
      <c r="O132" s="849"/>
      <c r="P132" s="849"/>
      <c r="Q132" s="849"/>
      <c r="R132" s="849"/>
      <c r="S132" s="849"/>
      <c r="T132" s="849"/>
      <c r="U132" s="849"/>
      <c r="V132" s="849"/>
      <c r="W132" s="849"/>
      <c r="X132" s="849"/>
      <c r="Y132" s="849"/>
      <c r="Z132" s="849"/>
      <c r="AA132" s="849"/>
      <c r="AB132" s="849"/>
      <c r="AC132" s="849"/>
      <c r="AD132" s="849"/>
      <c r="AE132" s="849"/>
      <c r="AF132" s="849"/>
      <c r="AG132" s="849"/>
      <c r="AH132" s="849"/>
      <c r="AI132" s="849"/>
      <c r="AJ132" s="849"/>
      <c r="AK132" s="849"/>
      <c r="AL132" s="849"/>
      <c r="AM132" s="849"/>
      <c r="AN132" s="849"/>
      <c r="AO132" s="849"/>
      <c r="AP132" s="849"/>
      <c r="AQ132" s="849"/>
      <c r="AR132" s="849"/>
      <c r="AS132" s="849"/>
      <c r="AT132" s="849"/>
      <c r="AU132" s="849"/>
      <c r="AV132" s="849"/>
      <c r="AW132" s="849"/>
      <c r="AX132" s="849"/>
      <c r="AY132" s="849"/>
      <c r="AZ132" s="849"/>
    </row>
    <row r="133" spans="1:52" ht="18.600000000000001" customHeight="1">
      <c r="A133" s="878" t="s">
        <v>806</v>
      </c>
      <c r="B133" s="887" t="s">
        <v>670</v>
      </c>
      <c r="C133" s="880">
        <v>8.1999999999999993</v>
      </c>
      <c r="D133" s="881" t="s">
        <v>664</v>
      </c>
      <c r="E133" s="882"/>
      <c r="F133" s="882"/>
      <c r="G133" s="883"/>
      <c r="H133" s="884"/>
      <c r="I133" s="850"/>
      <c r="J133" s="854"/>
      <c r="K133" s="854"/>
      <c r="L133" s="854"/>
      <c r="M133" s="849"/>
      <c r="N133" s="849"/>
      <c r="O133" s="849"/>
      <c r="P133" s="849"/>
      <c r="Q133" s="849"/>
      <c r="R133" s="849"/>
      <c r="S133" s="849"/>
      <c r="T133" s="849"/>
      <c r="U133" s="849"/>
      <c r="V133" s="849"/>
      <c r="W133" s="849"/>
      <c r="X133" s="849"/>
      <c r="Y133" s="849"/>
      <c r="Z133" s="849"/>
      <c r="AA133" s="849"/>
      <c r="AB133" s="849"/>
      <c r="AC133" s="849"/>
      <c r="AD133" s="849"/>
      <c r="AE133" s="849"/>
      <c r="AF133" s="849"/>
      <c r="AG133" s="849"/>
      <c r="AH133" s="849"/>
      <c r="AI133" s="849"/>
      <c r="AJ133" s="849"/>
      <c r="AK133" s="849"/>
      <c r="AL133" s="849"/>
      <c r="AM133" s="849"/>
      <c r="AN133" s="849"/>
      <c r="AO133" s="849"/>
      <c r="AP133" s="849"/>
      <c r="AQ133" s="849"/>
      <c r="AR133" s="849"/>
      <c r="AS133" s="849"/>
      <c r="AT133" s="849"/>
      <c r="AU133" s="849"/>
      <c r="AV133" s="849"/>
      <c r="AW133" s="849"/>
      <c r="AX133" s="849"/>
      <c r="AY133" s="849"/>
      <c r="AZ133" s="849"/>
    </row>
    <row r="134" spans="1:52" ht="18.600000000000001" customHeight="1">
      <c r="A134" s="919"/>
      <c r="B134" s="870"/>
      <c r="C134" s="871"/>
      <c r="D134" s="872"/>
      <c r="E134" s="873"/>
      <c r="F134" s="873"/>
      <c r="G134" s="885"/>
      <c r="H134" s="886"/>
      <c r="I134" s="849"/>
      <c r="J134" s="854"/>
      <c r="K134" s="854"/>
      <c r="L134" s="854"/>
      <c r="M134" s="849"/>
      <c r="N134" s="849"/>
      <c r="O134" s="849"/>
      <c r="P134" s="849"/>
      <c r="Q134" s="849"/>
      <c r="R134" s="849"/>
      <c r="S134" s="849"/>
      <c r="T134" s="849"/>
      <c r="U134" s="849"/>
      <c r="V134" s="849"/>
      <c r="W134" s="849"/>
      <c r="X134" s="849"/>
      <c r="Y134" s="849"/>
      <c r="Z134" s="849"/>
      <c r="AA134" s="849"/>
      <c r="AB134" s="849"/>
      <c r="AC134" s="849"/>
      <c r="AD134" s="849"/>
      <c r="AE134" s="849"/>
      <c r="AF134" s="849"/>
      <c r="AG134" s="849"/>
      <c r="AH134" s="849"/>
      <c r="AI134" s="849"/>
      <c r="AJ134" s="849"/>
      <c r="AK134" s="849"/>
      <c r="AL134" s="849"/>
      <c r="AM134" s="849"/>
      <c r="AN134" s="849"/>
      <c r="AO134" s="849"/>
      <c r="AP134" s="849"/>
      <c r="AQ134" s="849"/>
      <c r="AR134" s="849"/>
      <c r="AS134" s="849"/>
      <c r="AT134" s="849"/>
      <c r="AU134" s="849"/>
      <c r="AV134" s="849"/>
      <c r="AW134" s="849"/>
      <c r="AX134" s="849"/>
      <c r="AY134" s="849"/>
      <c r="AZ134" s="849"/>
    </row>
    <row r="135" spans="1:52" ht="18.600000000000001" customHeight="1">
      <c r="A135" s="878" t="s">
        <v>851</v>
      </c>
      <c r="B135" s="887" t="s">
        <v>824</v>
      </c>
      <c r="C135" s="880">
        <v>198</v>
      </c>
      <c r="D135" s="881" t="s">
        <v>664</v>
      </c>
      <c r="E135" s="882"/>
      <c r="F135" s="882"/>
      <c r="G135" s="883"/>
      <c r="H135" s="884"/>
      <c r="I135" s="922"/>
      <c r="J135" s="854"/>
      <c r="K135" s="854"/>
      <c r="L135" s="854"/>
      <c r="M135" s="849"/>
      <c r="N135" s="849"/>
      <c r="O135" s="849"/>
      <c r="P135" s="849"/>
      <c r="Q135" s="849"/>
      <c r="R135" s="849"/>
      <c r="S135" s="849"/>
      <c r="T135" s="849"/>
      <c r="U135" s="849"/>
      <c r="V135" s="849"/>
      <c r="W135" s="849"/>
      <c r="X135" s="849"/>
      <c r="Y135" s="849"/>
      <c r="Z135" s="849"/>
      <c r="AA135" s="849"/>
      <c r="AB135" s="849"/>
      <c r="AC135" s="849"/>
      <c r="AD135" s="849"/>
      <c r="AE135" s="849"/>
      <c r="AF135" s="849"/>
      <c r="AG135" s="849"/>
      <c r="AH135" s="849"/>
      <c r="AI135" s="849"/>
      <c r="AJ135" s="849"/>
      <c r="AK135" s="849"/>
      <c r="AL135" s="849"/>
      <c r="AM135" s="849"/>
      <c r="AN135" s="849"/>
      <c r="AO135" s="849"/>
      <c r="AP135" s="849"/>
      <c r="AQ135" s="849"/>
      <c r="AR135" s="849"/>
      <c r="AS135" s="849"/>
      <c r="AT135" s="849"/>
      <c r="AU135" s="849"/>
      <c r="AV135" s="849"/>
      <c r="AW135" s="849"/>
      <c r="AX135" s="849"/>
      <c r="AY135" s="849"/>
      <c r="AZ135" s="849"/>
    </row>
    <row r="136" spans="1:52" ht="18.600000000000001" customHeight="1">
      <c r="A136" s="919"/>
      <c r="B136" s="870"/>
      <c r="C136" s="871"/>
      <c r="D136" s="872"/>
      <c r="E136" s="873"/>
      <c r="F136" s="873"/>
      <c r="G136" s="885"/>
      <c r="H136" s="886"/>
      <c r="I136" s="849"/>
      <c r="J136" s="854"/>
      <c r="K136" s="854"/>
      <c r="L136" s="854"/>
      <c r="M136" s="849"/>
      <c r="N136" s="849"/>
      <c r="O136" s="849"/>
      <c r="P136" s="849"/>
      <c r="Q136" s="849"/>
      <c r="R136" s="849"/>
      <c r="S136" s="849"/>
      <c r="T136" s="849"/>
      <c r="U136" s="849"/>
      <c r="V136" s="849"/>
      <c r="W136" s="849"/>
      <c r="X136" s="849"/>
      <c r="Y136" s="849"/>
      <c r="Z136" s="849"/>
      <c r="AA136" s="849"/>
      <c r="AB136" s="849"/>
      <c r="AC136" s="849"/>
      <c r="AD136" s="849"/>
      <c r="AE136" s="849"/>
      <c r="AF136" s="849"/>
      <c r="AG136" s="849"/>
      <c r="AH136" s="849"/>
      <c r="AI136" s="849"/>
      <c r="AJ136" s="849"/>
      <c r="AK136" s="849"/>
      <c r="AL136" s="849"/>
      <c r="AM136" s="849"/>
      <c r="AN136" s="849"/>
      <c r="AO136" s="849"/>
      <c r="AP136" s="849"/>
      <c r="AQ136" s="849"/>
      <c r="AR136" s="849"/>
      <c r="AS136" s="849"/>
      <c r="AT136" s="849"/>
      <c r="AU136" s="849"/>
      <c r="AV136" s="849"/>
      <c r="AW136" s="849"/>
      <c r="AX136" s="849"/>
      <c r="AY136" s="849"/>
      <c r="AZ136" s="849"/>
    </row>
    <row r="137" spans="1:52" ht="18.600000000000001" customHeight="1">
      <c r="A137" s="878" t="s">
        <v>852</v>
      </c>
      <c r="B137" s="887" t="s">
        <v>826</v>
      </c>
      <c r="C137" s="880">
        <v>11</v>
      </c>
      <c r="D137" s="881" t="s">
        <v>664</v>
      </c>
      <c r="E137" s="882"/>
      <c r="F137" s="882"/>
      <c r="G137" s="883"/>
      <c r="H137" s="884"/>
      <c r="I137" s="850"/>
      <c r="J137" s="854"/>
      <c r="K137" s="854"/>
      <c r="L137" s="854"/>
      <c r="M137" s="849"/>
      <c r="N137" s="849"/>
      <c r="O137" s="849"/>
      <c r="P137" s="849"/>
      <c r="Q137" s="849"/>
      <c r="R137" s="849"/>
      <c r="S137" s="849"/>
      <c r="T137" s="849"/>
      <c r="U137" s="849"/>
      <c r="V137" s="849"/>
      <c r="W137" s="849"/>
      <c r="X137" s="849"/>
      <c r="Y137" s="849"/>
      <c r="Z137" s="849"/>
      <c r="AA137" s="849"/>
      <c r="AB137" s="849"/>
      <c r="AC137" s="849"/>
      <c r="AD137" s="849"/>
      <c r="AE137" s="849"/>
      <c r="AF137" s="849"/>
      <c r="AG137" s="849"/>
      <c r="AH137" s="849"/>
      <c r="AI137" s="849"/>
      <c r="AJ137" s="849"/>
      <c r="AK137" s="849"/>
      <c r="AL137" s="849"/>
      <c r="AM137" s="849"/>
      <c r="AN137" s="849"/>
      <c r="AO137" s="849"/>
      <c r="AP137" s="849"/>
      <c r="AQ137" s="849"/>
      <c r="AR137" s="849"/>
      <c r="AS137" s="849"/>
      <c r="AT137" s="849"/>
      <c r="AU137" s="849"/>
      <c r="AV137" s="849"/>
      <c r="AW137" s="849"/>
      <c r="AX137" s="849"/>
      <c r="AY137" s="849"/>
      <c r="AZ137" s="849"/>
    </row>
    <row r="138" spans="1:52" ht="18.600000000000001" customHeight="1">
      <c r="A138" s="919"/>
      <c r="B138" s="870"/>
      <c r="C138" s="871"/>
      <c r="D138" s="872"/>
      <c r="E138" s="873"/>
      <c r="F138" s="873"/>
      <c r="G138" s="885"/>
      <c r="H138" s="886"/>
      <c r="I138" s="849"/>
      <c r="J138" s="854"/>
      <c r="K138" s="854"/>
      <c r="L138" s="854"/>
      <c r="M138" s="849"/>
      <c r="N138" s="849"/>
      <c r="O138" s="849"/>
      <c r="P138" s="849"/>
      <c r="Q138" s="849"/>
      <c r="R138" s="849"/>
      <c r="S138" s="849"/>
      <c r="T138" s="849"/>
      <c r="U138" s="849"/>
      <c r="V138" s="849"/>
      <c r="W138" s="849"/>
      <c r="X138" s="849"/>
      <c r="Y138" s="849"/>
      <c r="Z138" s="849"/>
      <c r="AA138" s="849"/>
      <c r="AB138" s="849"/>
      <c r="AC138" s="849"/>
      <c r="AD138" s="849"/>
      <c r="AE138" s="849"/>
      <c r="AF138" s="849"/>
      <c r="AG138" s="849"/>
      <c r="AH138" s="849"/>
      <c r="AI138" s="849"/>
      <c r="AJ138" s="849"/>
      <c r="AK138" s="849"/>
      <c r="AL138" s="849"/>
      <c r="AM138" s="849"/>
      <c r="AN138" s="849"/>
      <c r="AO138" s="849"/>
      <c r="AP138" s="849"/>
      <c r="AQ138" s="849"/>
      <c r="AR138" s="849"/>
      <c r="AS138" s="849"/>
      <c r="AT138" s="849"/>
      <c r="AU138" s="849"/>
      <c r="AV138" s="849"/>
      <c r="AW138" s="849"/>
      <c r="AX138" s="849"/>
      <c r="AY138" s="849"/>
      <c r="AZ138" s="849"/>
    </row>
    <row r="139" spans="1:52" ht="18.600000000000001" customHeight="1">
      <c r="A139" s="878" t="s">
        <v>808</v>
      </c>
      <c r="B139" s="887" t="s">
        <v>853</v>
      </c>
      <c r="C139" s="880">
        <v>21</v>
      </c>
      <c r="D139" s="881" t="s">
        <v>664</v>
      </c>
      <c r="E139" s="882"/>
      <c r="F139" s="882"/>
      <c r="G139" s="883"/>
      <c r="H139" s="884"/>
      <c r="I139" s="922"/>
      <c r="J139" s="854"/>
      <c r="K139" s="854"/>
      <c r="L139" s="854"/>
      <c r="M139" s="849"/>
      <c r="N139" s="849"/>
      <c r="O139" s="849"/>
      <c r="P139" s="849"/>
      <c r="Q139" s="849"/>
      <c r="R139" s="849"/>
      <c r="S139" s="849"/>
      <c r="T139" s="849"/>
      <c r="U139" s="849"/>
      <c r="V139" s="849"/>
      <c r="W139" s="849"/>
      <c r="X139" s="849"/>
      <c r="Y139" s="849"/>
      <c r="Z139" s="849"/>
      <c r="AA139" s="849"/>
      <c r="AB139" s="849"/>
      <c r="AC139" s="849"/>
      <c r="AD139" s="849"/>
      <c r="AE139" s="849"/>
      <c r="AF139" s="849"/>
      <c r="AG139" s="849"/>
      <c r="AH139" s="849"/>
      <c r="AI139" s="849"/>
      <c r="AJ139" s="849"/>
      <c r="AK139" s="849"/>
      <c r="AL139" s="849"/>
      <c r="AM139" s="849"/>
      <c r="AN139" s="849"/>
      <c r="AO139" s="849"/>
      <c r="AP139" s="849"/>
      <c r="AQ139" s="849"/>
      <c r="AR139" s="849"/>
      <c r="AS139" s="849"/>
      <c r="AT139" s="849"/>
      <c r="AU139" s="849"/>
      <c r="AV139" s="849"/>
      <c r="AW139" s="849"/>
      <c r="AX139" s="849"/>
      <c r="AY139" s="849"/>
      <c r="AZ139" s="849"/>
    </row>
    <row r="140" spans="1:52" ht="18.600000000000001" customHeight="1">
      <c r="A140" s="919"/>
      <c r="B140" s="870"/>
      <c r="C140" s="871"/>
      <c r="D140" s="872"/>
      <c r="E140" s="873"/>
      <c r="F140" s="873"/>
      <c r="G140" s="885"/>
      <c r="H140" s="886"/>
      <c r="I140" s="849"/>
      <c r="J140" s="854"/>
      <c r="K140" s="854"/>
      <c r="L140" s="854"/>
      <c r="M140" s="849"/>
      <c r="N140" s="849"/>
      <c r="O140" s="849"/>
      <c r="P140" s="849"/>
      <c r="Q140" s="849"/>
      <c r="R140" s="849"/>
      <c r="S140" s="849"/>
      <c r="T140" s="849"/>
      <c r="U140" s="849"/>
      <c r="V140" s="849"/>
      <c r="W140" s="849"/>
      <c r="X140" s="849"/>
      <c r="Y140" s="849"/>
      <c r="Z140" s="849"/>
      <c r="AA140" s="849"/>
      <c r="AB140" s="849"/>
      <c r="AC140" s="849"/>
      <c r="AD140" s="849"/>
      <c r="AE140" s="849"/>
      <c r="AF140" s="849"/>
      <c r="AG140" s="849"/>
      <c r="AH140" s="849"/>
      <c r="AI140" s="849"/>
      <c r="AJ140" s="849"/>
      <c r="AK140" s="849"/>
      <c r="AL140" s="849"/>
      <c r="AM140" s="849"/>
      <c r="AN140" s="849"/>
      <c r="AO140" s="849"/>
      <c r="AP140" s="849"/>
      <c r="AQ140" s="849"/>
      <c r="AR140" s="849"/>
      <c r="AS140" s="849"/>
      <c r="AT140" s="849"/>
      <c r="AU140" s="849"/>
      <c r="AV140" s="849"/>
      <c r="AW140" s="849"/>
      <c r="AX140" s="849"/>
      <c r="AY140" s="849"/>
      <c r="AZ140" s="849"/>
    </row>
    <row r="141" spans="1:52" ht="18.600000000000001" customHeight="1">
      <c r="A141" s="878" t="s">
        <v>808</v>
      </c>
      <c r="B141" s="887" t="s">
        <v>854</v>
      </c>
      <c r="C141" s="880">
        <v>2640</v>
      </c>
      <c r="D141" s="881" t="s">
        <v>664</v>
      </c>
      <c r="E141" s="882"/>
      <c r="F141" s="882"/>
      <c r="G141" s="883"/>
      <c r="H141" s="884"/>
      <c r="I141" s="850"/>
      <c r="J141" s="854"/>
      <c r="K141" s="854"/>
      <c r="L141" s="854"/>
      <c r="M141" s="849"/>
      <c r="N141" s="849"/>
      <c r="O141" s="849"/>
      <c r="P141" s="849"/>
      <c r="Q141" s="849"/>
      <c r="R141" s="849"/>
      <c r="S141" s="849"/>
      <c r="T141" s="849"/>
      <c r="U141" s="849"/>
      <c r="V141" s="849"/>
      <c r="W141" s="849"/>
      <c r="X141" s="849"/>
      <c r="Y141" s="849"/>
      <c r="Z141" s="849"/>
      <c r="AA141" s="849"/>
      <c r="AB141" s="849"/>
      <c r="AC141" s="849"/>
      <c r="AD141" s="849"/>
      <c r="AE141" s="849"/>
      <c r="AF141" s="849"/>
      <c r="AG141" s="849"/>
      <c r="AH141" s="849"/>
      <c r="AI141" s="849"/>
      <c r="AJ141" s="849"/>
      <c r="AK141" s="849"/>
      <c r="AL141" s="849"/>
      <c r="AM141" s="849"/>
      <c r="AN141" s="849"/>
      <c r="AO141" s="849"/>
      <c r="AP141" s="849"/>
      <c r="AQ141" s="849"/>
      <c r="AR141" s="849"/>
      <c r="AS141" s="849"/>
      <c r="AT141" s="849"/>
      <c r="AU141" s="849"/>
      <c r="AV141" s="849"/>
      <c r="AW141" s="849"/>
      <c r="AX141" s="849"/>
      <c r="AY141" s="849"/>
      <c r="AZ141" s="849"/>
    </row>
    <row r="142" spans="1:52" ht="18.600000000000001" customHeight="1">
      <c r="A142" s="919"/>
      <c r="B142" s="870" t="s">
        <v>830</v>
      </c>
      <c r="C142" s="871"/>
      <c r="D142" s="872"/>
      <c r="E142" s="873"/>
      <c r="F142" s="873"/>
      <c r="G142" s="885"/>
      <c r="H142" s="886"/>
      <c r="I142" s="849"/>
      <c r="J142" s="854"/>
      <c r="K142" s="854"/>
      <c r="L142" s="854"/>
      <c r="M142" s="849"/>
      <c r="N142" s="849"/>
      <c r="O142" s="849"/>
      <c r="P142" s="849"/>
      <c r="Q142" s="849"/>
      <c r="R142" s="849"/>
      <c r="S142" s="849"/>
      <c r="T142" s="849"/>
      <c r="U142" s="849"/>
      <c r="V142" s="849"/>
      <c r="W142" s="849"/>
      <c r="X142" s="849"/>
      <c r="Y142" s="849"/>
      <c r="Z142" s="849"/>
      <c r="AA142" s="849"/>
      <c r="AB142" s="849"/>
      <c r="AC142" s="849"/>
      <c r="AD142" s="849"/>
      <c r="AE142" s="849"/>
      <c r="AF142" s="849"/>
      <c r="AG142" s="849"/>
      <c r="AH142" s="849"/>
      <c r="AI142" s="849"/>
      <c r="AJ142" s="849"/>
      <c r="AK142" s="849"/>
      <c r="AL142" s="849"/>
      <c r="AM142" s="849"/>
      <c r="AN142" s="849"/>
      <c r="AO142" s="849"/>
      <c r="AP142" s="849"/>
      <c r="AQ142" s="849"/>
      <c r="AR142" s="849"/>
      <c r="AS142" s="849"/>
      <c r="AT142" s="849"/>
      <c r="AU142" s="849"/>
      <c r="AV142" s="849"/>
      <c r="AW142" s="849"/>
      <c r="AX142" s="849"/>
      <c r="AY142" s="849"/>
      <c r="AZ142" s="849"/>
    </row>
    <row r="143" spans="1:52" ht="18.600000000000001" customHeight="1">
      <c r="A143" s="878" t="s">
        <v>855</v>
      </c>
      <c r="B143" s="879" t="s">
        <v>680</v>
      </c>
      <c r="C143" s="880">
        <v>2</v>
      </c>
      <c r="D143" s="881" t="s">
        <v>714</v>
      </c>
      <c r="E143" s="882"/>
      <c r="F143" s="882"/>
      <c r="G143" s="883"/>
      <c r="H143" s="884"/>
      <c r="I143" s="922"/>
      <c r="J143" s="854"/>
      <c r="K143" s="854"/>
      <c r="L143" s="854"/>
      <c r="M143" s="849"/>
      <c r="N143" s="849"/>
      <c r="O143" s="849"/>
      <c r="P143" s="849"/>
      <c r="Q143" s="849"/>
      <c r="R143" s="849"/>
      <c r="S143" s="849"/>
      <c r="T143" s="849"/>
      <c r="U143" s="849"/>
      <c r="V143" s="849"/>
      <c r="W143" s="849"/>
      <c r="X143" s="849"/>
      <c r="Y143" s="849"/>
      <c r="Z143" s="849"/>
      <c r="AA143" s="849"/>
      <c r="AB143" s="849"/>
      <c r="AC143" s="849"/>
      <c r="AD143" s="849"/>
      <c r="AE143" s="849"/>
      <c r="AF143" s="849"/>
      <c r="AG143" s="849"/>
      <c r="AH143" s="849"/>
      <c r="AI143" s="849"/>
      <c r="AJ143" s="849"/>
      <c r="AK143" s="849"/>
      <c r="AL143" s="849"/>
      <c r="AM143" s="849"/>
      <c r="AN143" s="849"/>
      <c r="AO143" s="849"/>
      <c r="AP143" s="849"/>
      <c r="AQ143" s="849"/>
      <c r="AR143" s="849"/>
      <c r="AS143" s="849"/>
      <c r="AT143" s="849"/>
      <c r="AU143" s="849"/>
      <c r="AV143" s="849"/>
      <c r="AW143" s="849"/>
      <c r="AX143" s="849"/>
      <c r="AY143" s="849"/>
      <c r="AZ143" s="849"/>
    </row>
    <row r="144" spans="1:52" ht="18.600000000000001" customHeight="1">
      <c r="A144" s="919"/>
      <c r="B144" s="870" t="s">
        <v>830</v>
      </c>
      <c r="C144" s="871"/>
      <c r="D144" s="872"/>
      <c r="E144" s="873"/>
      <c r="F144" s="873"/>
      <c r="G144" s="885"/>
      <c r="H144" s="886"/>
      <c r="I144" s="849"/>
      <c r="J144" s="854"/>
      <c r="K144" s="854"/>
      <c r="L144" s="854"/>
      <c r="M144" s="849"/>
      <c r="N144" s="849"/>
      <c r="O144" s="849"/>
      <c r="P144" s="849"/>
      <c r="Q144" s="849"/>
      <c r="R144" s="849"/>
      <c r="S144" s="849"/>
      <c r="T144" s="849"/>
      <c r="U144" s="849"/>
      <c r="V144" s="849"/>
      <c r="W144" s="849"/>
      <c r="X144" s="849"/>
      <c r="Y144" s="849"/>
      <c r="Z144" s="849"/>
      <c r="AA144" s="849"/>
      <c r="AB144" s="849"/>
      <c r="AC144" s="849"/>
      <c r="AD144" s="849"/>
      <c r="AE144" s="849"/>
      <c r="AF144" s="849"/>
      <c r="AG144" s="849"/>
      <c r="AH144" s="849"/>
      <c r="AI144" s="849"/>
      <c r="AJ144" s="849"/>
      <c r="AK144" s="849"/>
      <c r="AL144" s="849"/>
      <c r="AM144" s="849"/>
      <c r="AN144" s="849"/>
      <c r="AO144" s="849"/>
      <c r="AP144" s="849"/>
      <c r="AQ144" s="849"/>
      <c r="AR144" s="849"/>
      <c r="AS144" s="849"/>
      <c r="AT144" s="849"/>
      <c r="AU144" s="849"/>
      <c r="AV144" s="849"/>
      <c r="AW144" s="849"/>
      <c r="AX144" s="849"/>
      <c r="AY144" s="849"/>
      <c r="AZ144" s="849"/>
    </row>
    <row r="145" spans="1:52" ht="18.600000000000001" customHeight="1">
      <c r="A145" s="878" t="s">
        <v>855</v>
      </c>
      <c r="B145" s="879" t="s">
        <v>681</v>
      </c>
      <c r="C145" s="880">
        <v>5</v>
      </c>
      <c r="D145" s="881" t="s">
        <v>714</v>
      </c>
      <c r="E145" s="882"/>
      <c r="F145" s="882"/>
      <c r="G145" s="883"/>
      <c r="H145" s="884"/>
      <c r="I145" s="850"/>
      <c r="J145" s="854"/>
      <c r="K145" s="854"/>
      <c r="L145" s="854"/>
      <c r="M145" s="849"/>
      <c r="N145" s="849"/>
      <c r="O145" s="849"/>
      <c r="P145" s="849"/>
      <c r="Q145" s="849"/>
      <c r="R145" s="849"/>
      <c r="S145" s="849"/>
      <c r="T145" s="849"/>
      <c r="U145" s="849"/>
      <c r="V145" s="849"/>
      <c r="W145" s="849"/>
      <c r="X145" s="849"/>
      <c r="Y145" s="849"/>
      <c r="Z145" s="849"/>
      <c r="AA145" s="849"/>
      <c r="AB145" s="849"/>
      <c r="AC145" s="849"/>
      <c r="AD145" s="849"/>
      <c r="AE145" s="849"/>
      <c r="AF145" s="849"/>
      <c r="AG145" s="849"/>
      <c r="AH145" s="849"/>
      <c r="AI145" s="849"/>
      <c r="AJ145" s="849"/>
      <c r="AK145" s="849"/>
      <c r="AL145" s="849"/>
      <c r="AM145" s="849"/>
      <c r="AN145" s="849"/>
      <c r="AO145" s="849"/>
      <c r="AP145" s="849"/>
      <c r="AQ145" s="849"/>
      <c r="AR145" s="849"/>
      <c r="AS145" s="849"/>
      <c r="AT145" s="849"/>
      <c r="AU145" s="849"/>
      <c r="AV145" s="849"/>
      <c r="AW145" s="849"/>
      <c r="AX145" s="849"/>
      <c r="AY145" s="849"/>
      <c r="AZ145" s="849"/>
    </row>
    <row r="146" spans="1:52" ht="18.600000000000001" customHeight="1">
      <c r="A146" s="919"/>
      <c r="B146" s="870" t="s">
        <v>830</v>
      </c>
      <c r="C146" s="871"/>
      <c r="D146" s="872"/>
      <c r="E146" s="873"/>
      <c r="F146" s="873"/>
      <c r="G146" s="885"/>
      <c r="H146" s="886"/>
      <c r="I146" s="849"/>
      <c r="J146" s="854"/>
      <c r="K146" s="854"/>
      <c r="L146" s="854"/>
      <c r="M146" s="849"/>
      <c r="N146" s="849"/>
      <c r="O146" s="849"/>
      <c r="P146" s="849"/>
      <c r="Q146" s="849"/>
      <c r="R146" s="849"/>
      <c r="S146" s="849"/>
      <c r="T146" s="849"/>
      <c r="U146" s="849"/>
      <c r="V146" s="849"/>
      <c r="W146" s="849"/>
      <c r="X146" s="849"/>
      <c r="Y146" s="849"/>
      <c r="Z146" s="849"/>
      <c r="AA146" s="849"/>
      <c r="AB146" s="849"/>
      <c r="AC146" s="849"/>
      <c r="AD146" s="849"/>
      <c r="AE146" s="849"/>
      <c r="AF146" s="849"/>
      <c r="AG146" s="849"/>
      <c r="AH146" s="849"/>
      <c r="AI146" s="849"/>
      <c r="AJ146" s="849"/>
      <c r="AK146" s="849"/>
      <c r="AL146" s="849"/>
      <c r="AM146" s="849"/>
      <c r="AN146" s="849"/>
      <c r="AO146" s="849"/>
      <c r="AP146" s="849"/>
      <c r="AQ146" s="849"/>
      <c r="AR146" s="849"/>
      <c r="AS146" s="849"/>
      <c r="AT146" s="849"/>
      <c r="AU146" s="849"/>
      <c r="AV146" s="849"/>
      <c r="AW146" s="849"/>
      <c r="AX146" s="849"/>
      <c r="AY146" s="849"/>
      <c r="AZ146" s="849"/>
    </row>
    <row r="147" spans="1:52" ht="18.600000000000001" customHeight="1">
      <c r="A147" s="878" t="s">
        <v>855</v>
      </c>
      <c r="B147" s="887" t="s">
        <v>682</v>
      </c>
      <c r="C147" s="880">
        <v>1</v>
      </c>
      <c r="D147" s="881" t="s">
        <v>714</v>
      </c>
      <c r="E147" s="882"/>
      <c r="F147" s="882"/>
      <c r="G147" s="883"/>
      <c r="H147" s="884"/>
      <c r="I147" s="922"/>
      <c r="J147" s="854"/>
      <c r="K147" s="854"/>
      <c r="L147" s="854"/>
      <c r="M147" s="849"/>
      <c r="N147" s="849"/>
      <c r="O147" s="849"/>
      <c r="P147" s="849"/>
      <c r="Q147" s="849"/>
      <c r="R147" s="849"/>
      <c r="S147" s="849"/>
      <c r="T147" s="849"/>
      <c r="U147" s="849"/>
      <c r="V147" s="849"/>
      <c r="W147" s="849"/>
      <c r="X147" s="849"/>
      <c r="Y147" s="849"/>
      <c r="Z147" s="849"/>
      <c r="AA147" s="849"/>
      <c r="AB147" s="849"/>
      <c r="AC147" s="849"/>
      <c r="AD147" s="849"/>
      <c r="AE147" s="849"/>
      <c r="AF147" s="849"/>
      <c r="AG147" s="849"/>
      <c r="AH147" s="849"/>
      <c r="AI147" s="849"/>
      <c r="AJ147" s="849"/>
      <c r="AK147" s="849"/>
      <c r="AL147" s="849"/>
      <c r="AM147" s="849"/>
      <c r="AN147" s="849"/>
      <c r="AO147" s="849"/>
      <c r="AP147" s="849"/>
      <c r="AQ147" s="849"/>
      <c r="AR147" s="849"/>
      <c r="AS147" s="849"/>
      <c r="AT147" s="849"/>
      <c r="AU147" s="849"/>
      <c r="AV147" s="849"/>
      <c r="AW147" s="849"/>
      <c r="AX147" s="849"/>
      <c r="AY147" s="849"/>
      <c r="AZ147" s="849"/>
    </row>
    <row r="148" spans="1:52" ht="18.600000000000001" customHeight="1">
      <c r="A148" s="919"/>
      <c r="B148" s="870" t="s">
        <v>830</v>
      </c>
      <c r="C148" s="871"/>
      <c r="D148" s="872"/>
      <c r="E148" s="873"/>
      <c r="F148" s="873"/>
      <c r="G148" s="885"/>
      <c r="H148" s="886"/>
      <c r="I148" s="849"/>
      <c r="J148" s="854"/>
      <c r="K148" s="854"/>
      <c r="L148" s="854"/>
      <c r="M148" s="849"/>
      <c r="N148" s="849"/>
      <c r="O148" s="849"/>
      <c r="P148" s="849"/>
      <c r="Q148" s="849"/>
      <c r="R148" s="849"/>
      <c r="S148" s="849"/>
      <c r="T148" s="849"/>
      <c r="U148" s="849"/>
      <c r="V148" s="849"/>
      <c r="W148" s="849"/>
      <c r="X148" s="849"/>
      <c r="Y148" s="849"/>
      <c r="Z148" s="849"/>
      <c r="AA148" s="849"/>
      <c r="AB148" s="849"/>
      <c r="AC148" s="849"/>
      <c r="AD148" s="849"/>
      <c r="AE148" s="849"/>
      <c r="AF148" s="849"/>
      <c r="AG148" s="849"/>
      <c r="AH148" s="849"/>
      <c r="AI148" s="849"/>
      <c r="AJ148" s="849"/>
      <c r="AK148" s="849"/>
      <c r="AL148" s="849"/>
      <c r="AM148" s="849"/>
      <c r="AN148" s="849"/>
      <c r="AO148" s="849"/>
      <c r="AP148" s="849"/>
      <c r="AQ148" s="849"/>
      <c r="AR148" s="849"/>
      <c r="AS148" s="849"/>
      <c r="AT148" s="849"/>
      <c r="AU148" s="849"/>
      <c r="AV148" s="849"/>
      <c r="AW148" s="849"/>
      <c r="AX148" s="849"/>
      <c r="AY148" s="849"/>
      <c r="AZ148" s="849"/>
    </row>
    <row r="149" spans="1:52" ht="18.600000000000001" customHeight="1">
      <c r="A149" s="878" t="s">
        <v>855</v>
      </c>
      <c r="B149" s="887" t="s">
        <v>683</v>
      </c>
      <c r="C149" s="880">
        <v>2</v>
      </c>
      <c r="D149" s="881" t="s">
        <v>714</v>
      </c>
      <c r="E149" s="882"/>
      <c r="F149" s="882"/>
      <c r="G149" s="883"/>
      <c r="H149" s="884"/>
      <c r="I149" s="922"/>
      <c r="J149" s="854"/>
      <c r="K149" s="854"/>
      <c r="L149" s="854"/>
      <c r="M149" s="849"/>
      <c r="N149" s="849"/>
      <c r="O149" s="849"/>
      <c r="P149" s="849"/>
      <c r="Q149" s="849"/>
      <c r="R149" s="849"/>
      <c r="S149" s="849"/>
      <c r="T149" s="849"/>
      <c r="U149" s="849"/>
      <c r="V149" s="849"/>
      <c r="W149" s="849"/>
      <c r="X149" s="849"/>
      <c r="Y149" s="849"/>
      <c r="Z149" s="849"/>
      <c r="AA149" s="849"/>
      <c r="AB149" s="849"/>
      <c r="AC149" s="849"/>
      <c r="AD149" s="849"/>
      <c r="AE149" s="849"/>
      <c r="AF149" s="849"/>
      <c r="AG149" s="849"/>
      <c r="AH149" s="849"/>
      <c r="AI149" s="849"/>
      <c r="AJ149" s="849"/>
      <c r="AK149" s="849"/>
      <c r="AL149" s="849"/>
      <c r="AM149" s="849"/>
      <c r="AN149" s="849"/>
      <c r="AO149" s="849"/>
      <c r="AP149" s="849"/>
      <c r="AQ149" s="849"/>
      <c r="AR149" s="849"/>
      <c r="AS149" s="849"/>
      <c r="AT149" s="849"/>
      <c r="AU149" s="849"/>
      <c r="AV149" s="849"/>
      <c r="AW149" s="849"/>
      <c r="AX149" s="849"/>
      <c r="AY149" s="849"/>
      <c r="AZ149" s="849"/>
    </row>
    <row r="150" spans="1:52" ht="18.600000000000001" customHeight="1">
      <c r="A150" s="919"/>
      <c r="B150" s="870" t="s">
        <v>830</v>
      </c>
      <c r="C150" s="871"/>
      <c r="D150" s="872"/>
      <c r="E150" s="873"/>
      <c r="F150" s="873"/>
      <c r="G150" s="885"/>
      <c r="H150" s="886"/>
      <c r="I150" s="849"/>
      <c r="J150" s="854"/>
      <c r="K150" s="854"/>
      <c r="L150" s="854"/>
      <c r="M150" s="849"/>
      <c r="N150" s="849"/>
      <c r="O150" s="849"/>
      <c r="P150" s="849"/>
      <c r="Q150" s="849"/>
      <c r="R150" s="849"/>
      <c r="S150" s="849"/>
      <c r="T150" s="849"/>
      <c r="U150" s="849"/>
      <c r="V150" s="849"/>
      <c r="W150" s="849"/>
      <c r="X150" s="849"/>
      <c r="Y150" s="849"/>
      <c r="Z150" s="849"/>
      <c r="AA150" s="849"/>
      <c r="AB150" s="849"/>
      <c r="AC150" s="849"/>
      <c r="AD150" s="849"/>
      <c r="AE150" s="849"/>
      <c r="AF150" s="849"/>
      <c r="AG150" s="849"/>
      <c r="AH150" s="849"/>
      <c r="AI150" s="849"/>
      <c r="AJ150" s="849"/>
      <c r="AK150" s="849"/>
      <c r="AL150" s="849"/>
      <c r="AM150" s="849"/>
      <c r="AN150" s="849"/>
      <c r="AO150" s="849"/>
      <c r="AP150" s="849"/>
      <c r="AQ150" s="849"/>
      <c r="AR150" s="849"/>
      <c r="AS150" s="849"/>
      <c r="AT150" s="849"/>
      <c r="AU150" s="849"/>
      <c r="AV150" s="849"/>
      <c r="AW150" s="849"/>
      <c r="AX150" s="849"/>
      <c r="AY150" s="849"/>
      <c r="AZ150" s="849"/>
    </row>
    <row r="151" spans="1:52" ht="18.600000000000001" customHeight="1">
      <c r="A151" s="878" t="s">
        <v>701</v>
      </c>
      <c r="B151" s="887" t="s">
        <v>685</v>
      </c>
      <c r="C151" s="880">
        <v>9</v>
      </c>
      <c r="D151" s="881" t="s">
        <v>714</v>
      </c>
      <c r="E151" s="882"/>
      <c r="F151" s="882"/>
      <c r="G151" s="883"/>
      <c r="H151" s="884"/>
      <c r="I151" s="922"/>
      <c r="J151" s="854"/>
      <c r="K151" s="854"/>
      <c r="L151" s="854"/>
      <c r="M151" s="849"/>
      <c r="N151" s="849"/>
      <c r="O151" s="849"/>
      <c r="P151" s="849"/>
      <c r="Q151" s="849"/>
      <c r="R151" s="849"/>
      <c r="S151" s="849"/>
      <c r="T151" s="849"/>
      <c r="U151" s="849"/>
      <c r="V151" s="849"/>
      <c r="W151" s="849"/>
      <c r="X151" s="849"/>
      <c r="Y151" s="849"/>
      <c r="Z151" s="849"/>
      <c r="AA151" s="849"/>
      <c r="AB151" s="849"/>
      <c r="AC151" s="849"/>
      <c r="AD151" s="849"/>
      <c r="AE151" s="849"/>
      <c r="AF151" s="849"/>
      <c r="AG151" s="849"/>
      <c r="AH151" s="849"/>
      <c r="AI151" s="849"/>
      <c r="AJ151" s="849"/>
      <c r="AK151" s="849"/>
      <c r="AL151" s="849"/>
      <c r="AM151" s="849"/>
      <c r="AN151" s="849"/>
      <c r="AO151" s="849"/>
      <c r="AP151" s="849"/>
      <c r="AQ151" s="849"/>
      <c r="AR151" s="849"/>
      <c r="AS151" s="849"/>
      <c r="AT151" s="849"/>
      <c r="AU151" s="849"/>
      <c r="AV151" s="849"/>
      <c r="AW151" s="849"/>
      <c r="AX151" s="849"/>
      <c r="AY151" s="849"/>
      <c r="AZ151" s="849"/>
    </row>
    <row r="152" spans="1:52" ht="18.600000000000001" customHeight="1">
      <c r="A152" s="919"/>
      <c r="B152" s="870" t="s">
        <v>830</v>
      </c>
      <c r="C152" s="871"/>
      <c r="D152" s="872"/>
      <c r="E152" s="873"/>
      <c r="F152" s="873"/>
      <c r="G152" s="885"/>
      <c r="H152" s="886"/>
      <c r="I152" s="849"/>
      <c r="J152" s="854"/>
      <c r="K152" s="854"/>
      <c r="L152" s="854"/>
      <c r="M152" s="849"/>
      <c r="N152" s="849"/>
      <c r="O152" s="849"/>
      <c r="P152" s="849"/>
      <c r="Q152" s="849"/>
      <c r="R152" s="849"/>
      <c r="S152" s="849"/>
      <c r="T152" s="849"/>
      <c r="U152" s="849"/>
      <c r="V152" s="849"/>
      <c r="W152" s="849"/>
      <c r="X152" s="849"/>
      <c r="Y152" s="849"/>
      <c r="Z152" s="849"/>
      <c r="AA152" s="849"/>
      <c r="AB152" s="849"/>
      <c r="AC152" s="849"/>
      <c r="AD152" s="849"/>
      <c r="AE152" s="849"/>
      <c r="AF152" s="849"/>
      <c r="AG152" s="849"/>
      <c r="AH152" s="849"/>
      <c r="AI152" s="849"/>
      <c r="AJ152" s="849"/>
      <c r="AK152" s="849"/>
      <c r="AL152" s="849"/>
      <c r="AM152" s="849"/>
      <c r="AN152" s="849"/>
      <c r="AO152" s="849"/>
      <c r="AP152" s="849"/>
      <c r="AQ152" s="849"/>
      <c r="AR152" s="849"/>
      <c r="AS152" s="849"/>
      <c r="AT152" s="849"/>
      <c r="AU152" s="849"/>
      <c r="AV152" s="849"/>
      <c r="AW152" s="849"/>
      <c r="AX152" s="849"/>
      <c r="AY152" s="849"/>
      <c r="AZ152" s="849"/>
    </row>
    <row r="153" spans="1:52" ht="18.600000000000001" customHeight="1">
      <c r="A153" s="878" t="s">
        <v>701</v>
      </c>
      <c r="B153" s="887" t="s">
        <v>686</v>
      </c>
      <c r="C153" s="880">
        <v>2</v>
      </c>
      <c r="D153" s="881" t="s">
        <v>714</v>
      </c>
      <c r="E153" s="882"/>
      <c r="F153" s="882"/>
      <c r="G153" s="883"/>
      <c r="H153" s="884"/>
      <c r="I153" s="922"/>
      <c r="J153" s="854"/>
      <c r="K153" s="854"/>
      <c r="L153" s="854"/>
      <c r="M153" s="849"/>
      <c r="N153" s="849"/>
      <c r="O153" s="849"/>
      <c r="P153" s="849"/>
      <c r="Q153" s="849"/>
      <c r="R153" s="849"/>
      <c r="S153" s="849"/>
      <c r="T153" s="849"/>
      <c r="U153" s="849"/>
      <c r="V153" s="849"/>
      <c r="W153" s="849"/>
      <c r="X153" s="849"/>
      <c r="Y153" s="849"/>
      <c r="Z153" s="849"/>
      <c r="AA153" s="849"/>
      <c r="AB153" s="849"/>
      <c r="AC153" s="849"/>
      <c r="AD153" s="849"/>
      <c r="AE153" s="849"/>
      <c r="AF153" s="849"/>
      <c r="AG153" s="849"/>
      <c r="AH153" s="849"/>
      <c r="AI153" s="849"/>
      <c r="AJ153" s="849"/>
      <c r="AK153" s="849"/>
      <c r="AL153" s="849"/>
      <c r="AM153" s="849"/>
      <c r="AN153" s="849"/>
      <c r="AO153" s="849"/>
      <c r="AP153" s="849"/>
      <c r="AQ153" s="849"/>
      <c r="AR153" s="849"/>
      <c r="AS153" s="849"/>
      <c r="AT153" s="849"/>
      <c r="AU153" s="849"/>
      <c r="AV153" s="849"/>
      <c r="AW153" s="849"/>
      <c r="AX153" s="849"/>
      <c r="AY153" s="849"/>
      <c r="AZ153" s="849"/>
    </row>
    <row r="154" spans="1:52" ht="18.600000000000001" customHeight="1">
      <c r="A154" s="919"/>
      <c r="B154" s="870"/>
      <c r="C154" s="871"/>
      <c r="D154" s="872"/>
      <c r="E154" s="873"/>
      <c r="F154" s="873"/>
      <c r="G154" s="885"/>
      <c r="H154" s="886"/>
      <c r="I154" s="849"/>
      <c r="J154" s="854"/>
      <c r="K154" s="854"/>
      <c r="L154" s="854"/>
      <c r="M154" s="849"/>
      <c r="N154" s="849"/>
      <c r="O154" s="849"/>
      <c r="P154" s="849"/>
      <c r="Q154" s="849"/>
      <c r="R154" s="849"/>
      <c r="S154" s="849"/>
      <c r="T154" s="849"/>
      <c r="U154" s="849"/>
      <c r="V154" s="849"/>
      <c r="W154" s="849"/>
      <c r="X154" s="849"/>
      <c r="Y154" s="849"/>
      <c r="Z154" s="849"/>
      <c r="AA154" s="849"/>
      <c r="AB154" s="849"/>
      <c r="AC154" s="849"/>
      <c r="AD154" s="849"/>
      <c r="AE154" s="849"/>
      <c r="AF154" s="849"/>
      <c r="AG154" s="849"/>
      <c r="AH154" s="849"/>
      <c r="AI154" s="849"/>
      <c r="AJ154" s="849"/>
      <c r="AK154" s="849"/>
      <c r="AL154" s="849"/>
      <c r="AM154" s="849"/>
      <c r="AN154" s="849"/>
      <c r="AO154" s="849"/>
      <c r="AP154" s="849"/>
      <c r="AQ154" s="849"/>
      <c r="AR154" s="849"/>
      <c r="AS154" s="849"/>
      <c r="AT154" s="849"/>
      <c r="AU154" s="849"/>
      <c r="AV154" s="849"/>
      <c r="AW154" s="849"/>
      <c r="AX154" s="849"/>
      <c r="AY154" s="849"/>
      <c r="AZ154" s="849"/>
    </row>
    <row r="155" spans="1:52" ht="18.600000000000001" customHeight="1">
      <c r="A155" s="878" t="s">
        <v>856</v>
      </c>
      <c r="B155" s="887" t="s">
        <v>702</v>
      </c>
      <c r="C155" s="880">
        <v>33</v>
      </c>
      <c r="D155" s="881" t="s">
        <v>714</v>
      </c>
      <c r="E155" s="882"/>
      <c r="F155" s="882"/>
      <c r="G155" s="883"/>
      <c r="H155" s="884"/>
      <c r="I155" s="922"/>
      <c r="J155" s="854"/>
      <c r="K155" s="854"/>
      <c r="L155" s="854"/>
      <c r="M155" s="849"/>
      <c r="N155" s="849"/>
      <c r="O155" s="849"/>
      <c r="P155" s="849"/>
      <c r="Q155" s="849"/>
      <c r="R155" s="849"/>
      <c r="S155" s="849"/>
      <c r="T155" s="849"/>
      <c r="U155" s="849"/>
      <c r="V155" s="849"/>
      <c r="W155" s="849"/>
      <c r="X155" s="849"/>
      <c r="Y155" s="849"/>
      <c r="Z155" s="849"/>
      <c r="AA155" s="849"/>
      <c r="AB155" s="849"/>
      <c r="AC155" s="849"/>
      <c r="AD155" s="849"/>
      <c r="AE155" s="849"/>
      <c r="AF155" s="849"/>
      <c r="AG155" s="849"/>
      <c r="AH155" s="849"/>
      <c r="AI155" s="849"/>
      <c r="AJ155" s="849"/>
      <c r="AK155" s="849"/>
      <c r="AL155" s="849"/>
      <c r="AM155" s="849"/>
      <c r="AN155" s="849"/>
      <c r="AO155" s="849"/>
      <c r="AP155" s="849"/>
      <c r="AQ155" s="849"/>
      <c r="AR155" s="849"/>
      <c r="AS155" s="849"/>
      <c r="AT155" s="849"/>
      <c r="AU155" s="849"/>
      <c r="AV155" s="849"/>
      <c r="AW155" s="849"/>
      <c r="AX155" s="849"/>
      <c r="AY155" s="849"/>
      <c r="AZ155" s="849"/>
    </row>
    <row r="156" spans="1:52" ht="18.600000000000001" customHeight="1">
      <c r="A156" s="919"/>
      <c r="B156" s="870"/>
      <c r="C156" s="871"/>
      <c r="D156" s="872"/>
      <c r="E156" s="873"/>
      <c r="F156" s="873"/>
      <c r="G156" s="885"/>
      <c r="H156" s="886"/>
      <c r="I156" s="849"/>
      <c r="J156" s="854"/>
      <c r="K156" s="854"/>
      <c r="L156" s="854"/>
      <c r="M156" s="849"/>
      <c r="N156" s="849"/>
      <c r="O156" s="849"/>
      <c r="P156" s="849"/>
      <c r="Q156" s="849"/>
      <c r="R156" s="849"/>
      <c r="S156" s="849"/>
      <c r="T156" s="849"/>
      <c r="U156" s="849"/>
      <c r="V156" s="849"/>
      <c r="W156" s="849"/>
      <c r="X156" s="849"/>
      <c r="Y156" s="849"/>
      <c r="Z156" s="849"/>
      <c r="AA156" s="849"/>
      <c r="AB156" s="849"/>
      <c r="AC156" s="849"/>
      <c r="AD156" s="849"/>
      <c r="AE156" s="849"/>
      <c r="AF156" s="849"/>
      <c r="AG156" s="849"/>
      <c r="AH156" s="849"/>
      <c r="AI156" s="849"/>
      <c r="AJ156" s="849"/>
      <c r="AK156" s="849"/>
      <c r="AL156" s="849"/>
      <c r="AM156" s="849"/>
      <c r="AN156" s="849"/>
      <c r="AO156" s="849"/>
      <c r="AP156" s="849"/>
      <c r="AQ156" s="849"/>
      <c r="AR156" s="849"/>
      <c r="AS156" s="849"/>
      <c r="AT156" s="849"/>
      <c r="AU156" s="849"/>
      <c r="AV156" s="849"/>
      <c r="AW156" s="849"/>
      <c r="AX156" s="849"/>
      <c r="AY156" s="849"/>
      <c r="AZ156" s="849"/>
    </row>
    <row r="157" spans="1:52" ht="18.600000000000001" customHeight="1">
      <c r="A157" s="878" t="s">
        <v>856</v>
      </c>
      <c r="B157" s="887" t="s">
        <v>703</v>
      </c>
      <c r="C157" s="880">
        <v>58</v>
      </c>
      <c r="D157" s="881" t="s">
        <v>714</v>
      </c>
      <c r="E157" s="882"/>
      <c r="F157" s="882"/>
      <c r="G157" s="883"/>
      <c r="H157" s="884"/>
      <c r="I157" s="922"/>
      <c r="J157" s="854"/>
      <c r="K157" s="854"/>
      <c r="L157" s="854"/>
      <c r="M157" s="849"/>
      <c r="N157" s="849"/>
      <c r="O157" s="849"/>
      <c r="P157" s="849"/>
      <c r="Q157" s="849"/>
      <c r="R157" s="849"/>
      <c r="S157" s="849"/>
      <c r="T157" s="849"/>
      <c r="U157" s="849"/>
      <c r="V157" s="849"/>
      <c r="W157" s="849"/>
      <c r="X157" s="849"/>
      <c r="Y157" s="849"/>
      <c r="Z157" s="849"/>
      <c r="AA157" s="849"/>
      <c r="AB157" s="849"/>
      <c r="AC157" s="849"/>
      <c r="AD157" s="849"/>
      <c r="AE157" s="849"/>
      <c r="AF157" s="849"/>
      <c r="AG157" s="849"/>
      <c r="AH157" s="849"/>
      <c r="AI157" s="849"/>
      <c r="AJ157" s="849"/>
      <c r="AK157" s="849"/>
      <c r="AL157" s="849"/>
      <c r="AM157" s="849"/>
      <c r="AN157" s="849"/>
      <c r="AO157" s="849"/>
      <c r="AP157" s="849"/>
      <c r="AQ157" s="849"/>
      <c r="AR157" s="849"/>
      <c r="AS157" s="849"/>
      <c r="AT157" s="849"/>
      <c r="AU157" s="849"/>
      <c r="AV157" s="849"/>
      <c r="AW157" s="849"/>
      <c r="AX157" s="849"/>
      <c r="AY157" s="849"/>
      <c r="AZ157" s="849"/>
    </row>
    <row r="158" spans="1:52" ht="18.600000000000001" customHeight="1">
      <c r="A158" s="919"/>
      <c r="B158" s="870" t="s">
        <v>704</v>
      </c>
      <c r="C158" s="871"/>
      <c r="D158" s="872"/>
      <c r="E158" s="873"/>
      <c r="F158" s="873"/>
      <c r="G158" s="885"/>
      <c r="H158" s="886"/>
      <c r="I158" s="849"/>
      <c r="J158" s="854"/>
      <c r="K158" s="854"/>
      <c r="L158" s="854"/>
      <c r="M158" s="849"/>
      <c r="N158" s="849"/>
      <c r="O158" s="849"/>
      <c r="P158" s="849"/>
      <c r="Q158" s="849"/>
      <c r="R158" s="849"/>
      <c r="S158" s="849"/>
      <c r="T158" s="849"/>
      <c r="U158" s="849"/>
      <c r="V158" s="849"/>
      <c r="W158" s="849"/>
      <c r="X158" s="849"/>
      <c r="Y158" s="849"/>
      <c r="Z158" s="849"/>
      <c r="AA158" s="849"/>
      <c r="AB158" s="849"/>
      <c r="AC158" s="849"/>
      <c r="AD158" s="849"/>
      <c r="AE158" s="849"/>
      <c r="AF158" s="849"/>
      <c r="AG158" s="849"/>
      <c r="AH158" s="849"/>
      <c r="AI158" s="849"/>
      <c r="AJ158" s="849"/>
      <c r="AK158" s="849"/>
      <c r="AL158" s="849"/>
      <c r="AM158" s="849"/>
      <c r="AN158" s="849"/>
      <c r="AO158" s="849"/>
      <c r="AP158" s="849"/>
      <c r="AQ158" s="849"/>
      <c r="AR158" s="849"/>
      <c r="AS158" s="849"/>
      <c r="AT158" s="849"/>
      <c r="AU158" s="849"/>
      <c r="AV158" s="849"/>
      <c r="AW158" s="849"/>
      <c r="AX158" s="849"/>
      <c r="AY158" s="849"/>
      <c r="AZ158" s="849"/>
    </row>
    <row r="159" spans="1:52" ht="18.600000000000001" customHeight="1">
      <c r="A159" s="878" t="s">
        <v>857</v>
      </c>
      <c r="B159" s="887" t="s">
        <v>858</v>
      </c>
      <c r="C159" s="880">
        <v>6</v>
      </c>
      <c r="D159" s="881" t="s">
        <v>714</v>
      </c>
      <c r="E159" s="882"/>
      <c r="F159" s="882"/>
      <c r="G159" s="883"/>
      <c r="H159" s="884"/>
      <c r="I159" s="849"/>
      <c r="J159" s="854"/>
      <c r="K159" s="854"/>
      <c r="L159" s="854"/>
      <c r="M159" s="849"/>
      <c r="N159" s="849"/>
      <c r="O159" s="849"/>
      <c r="P159" s="849"/>
      <c r="Q159" s="849"/>
      <c r="R159" s="849"/>
      <c r="S159" s="849"/>
      <c r="T159" s="849"/>
      <c r="U159" s="849"/>
      <c r="V159" s="849"/>
      <c r="W159" s="849"/>
      <c r="X159" s="849"/>
      <c r="Y159" s="849"/>
      <c r="Z159" s="849"/>
      <c r="AA159" s="849"/>
      <c r="AB159" s="849"/>
      <c r="AC159" s="849"/>
      <c r="AD159" s="849"/>
      <c r="AE159" s="849"/>
      <c r="AF159" s="849"/>
      <c r="AG159" s="849"/>
      <c r="AH159" s="849"/>
      <c r="AI159" s="849"/>
      <c r="AJ159" s="849"/>
      <c r="AK159" s="849"/>
      <c r="AL159" s="849"/>
      <c r="AM159" s="849"/>
      <c r="AN159" s="849"/>
      <c r="AO159" s="849"/>
      <c r="AP159" s="849"/>
      <c r="AQ159" s="849"/>
      <c r="AR159" s="849"/>
      <c r="AS159" s="849"/>
      <c r="AT159" s="849"/>
      <c r="AU159" s="849"/>
      <c r="AV159" s="849"/>
      <c r="AW159" s="849"/>
      <c r="AX159" s="849"/>
      <c r="AY159" s="849"/>
      <c r="AZ159" s="849"/>
    </row>
    <row r="160" spans="1:52" ht="18.600000000000001" customHeight="1">
      <c r="A160" s="919"/>
      <c r="B160" s="870" t="s">
        <v>705</v>
      </c>
      <c r="C160" s="871"/>
      <c r="D160" s="872"/>
      <c r="E160" s="873"/>
      <c r="F160" s="873"/>
      <c r="G160" s="885"/>
      <c r="H160" s="886"/>
      <c r="I160" s="849"/>
      <c r="J160" s="854"/>
      <c r="K160" s="854"/>
      <c r="L160" s="854"/>
      <c r="M160" s="849"/>
      <c r="N160" s="849"/>
      <c r="O160" s="849"/>
      <c r="P160" s="849"/>
      <c r="Q160" s="849"/>
      <c r="R160" s="849"/>
      <c r="S160" s="849"/>
      <c r="T160" s="849"/>
      <c r="U160" s="849"/>
      <c r="V160" s="849"/>
      <c r="W160" s="849"/>
      <c r="X160" s="849"/>
      <c r="Y160" s="849"/>
      <c r="Z160" s="849"/>
      <c r="AA160" s="849"/>
      <c r="AB160" s="849"/>
      <c r="AC160" s="849"/>
      <c r="AD160" s="849"/>
      <c r="AE160" s="849"/>
      <c r="AF160" s="849"/>
      <c r="AG160" s="849"/>
      <c r="AH160" s="849"/>
      <c r="AI160" s="849"/>
      <c r="AJ160" s="849"/>
      <c r="AK160" s="849"/>
      <c r="AL160" s="849"/>
      <c r="AM160" s="849"/>
      <c r="AN160" s="849"/>
      <c r="AO160" s="849"/>
      <c r="AP160" s="849"/>
      <c r="AQ160" s="849"/>
      <c r="AR160" s="849"/>
      <c r="AS160" s="849"/>
      <c r="AT160" s="849"/>
      <c r="AU160" s="849"/>
      <c r="AV160" s="849"/>
      <c r="AW160" s="849"/>
      <c r="AX160" s="849"/>
      <c r="AY160" s="849"/>
      <c r="AZ160" s="849"/>
    </row>
    <row r="161" spans="1:52" ht="18.600000000000001" customHeight="1">
      <c r="A161" s="889" t="s">
        <v>857</v>
      </c>
      <c r="B161" s="887" t="s">
        <v>858</v>
      </c>
      <c r="C161" s="880">
        <v>1</v>
      </c>
      <c r="D161" s="881" t="s">
        <v>714</v>
      </c>
      <c r="E161" s="882"/>
      <c r="F161" s="882"/>
      <c r="G161" s="883"/>
      <c r="H161" s="884"/>
      <c r="I161" s="849"/>
      <c r="J161" s="854"/>
      <c r="K161" s="854"/>
      <c r="L161" s="854"/>
      <c r="M161" s="849"/>
      <c r="N161" s="849"/>
      <c r="O161" s="849"/>
      <c r="P161" s="849"/>
      <c r="Q161" s="849"/>
      <c r="R161" s="849"/>
      <c r="S161" s="849"/>
      <c r="T161" s="849"/>
      <c r="U161" s="849"/>
      <c r="V161" s="849"/>
      <c r="W161" s="849"/>
      <c r="X161" s="849"/>
      <c r="Y161" s="849"/>
      <c r="Z161" s="849"/>
      <c r="AA161" s="849"/>
      <c r="AB161" s="849"/>
      <c r="AC161" s="849"/>
      <c r="AD161" s="849"/>
      <c r="AE161" s="849"/>
      <c r="AF161" s="849"/>
      <c r="AG161" s="849"/>
      <c r="AH161" s="849"/>
      <c r="AI161" s="849"/>
      <c r="AJ161" s="849"/>
      <c r="AK161" s="849"/>
      <c r="AL161" s="849"/>
      <c r="AM161" s="849"/>
      <c r="AN161" s="849"/>
      <c r="AO161" s="849"/>
      <c r="AP161" s="849"/>
      <c r="AQ161" s="849"/>
      <c r="AR161" s="849"/>
      <c r="AS161" s="849"/>
      <c r="AT161" s="849"/>
      <c r="AU161" s="849"/>
      <c r="AV161" s="849"/>
      <c r="AW161" s="849"/>
      <c r="AX161" s="849"/>
      <c r="AY161" s="849"/>
      <c r="AZ161" s="849"/>
    </row>
    <row r="162" spans="1:52" ht="18.600000000000001" customHeight="1">
      <c r="A162" s="919"/>
      <c r="B162" s="870"/>
      <c r="C162" s="871"/>
      <c r="D162" s="872"/>
      <c r="E162" s="873"/>
      <c r="F162" s="873"/>
      <c r="G162" s="885"/>
      <c r="H162" s="886"/>
      <c r="I162" s="849"/>
      <c r="J162" s="854"/>
      <c r="K162" s="854"/>
      <c r="L162" s="854"/>
      <c r="M162" s="849"/>
      <c r="N162" s="849"/>
      <c r="O162" s="849"/>
      <c r="P162" s="849"/>
      <c r="Q162" s="849"/>
      <c r="R162" s="849"/>
      <c r="S162" s="849"/>
      <c r="T162" s="849"/>
      <c r="U162" s="849"/>
      <c r="V162" s="849"/>
      <c r="W162" s="849"/>
      <c r="X162" s="849"/>
      <c r="Y162" s="849"/>
      <c r="Z162" s="849"/>
      <c r="AA162" s="849"/>
      <c r="AB162" s="849"/>
      <c r="AC162" s="849"/>
      <c r="AD162" s="849"/>
      <c r="AE162" s="849"/>
      <c r="AF162" s="849"/>
      <c r="AG162" s="849"/>
      <c r="AH162" s="849"/>
      <c r="AI162" s="849"/>
      <c r="AJ162" s="849"/>
      <c r="AK162" s="849"/>
      <c r="AL162" s="849"/>
      <c r="AM162" s="849"/>
      <c r="AN162" s="849"/>
      <c r="AO162" s="849"/>
      <c r="AP162" s="849"/>
      <c r="AQ162" s="849"/>
      <c r="AR162" s="849"/>
      <c r="AS162" s="849"/>
      <c r="AT162" s="849"/>
      <c r="AU162" s="849"/>
      <c r="AV162" s="849"/>
      <c r="AW162" s="849"/>
      <c r="AX162" s="849"/>
      <c r="AY162" s="849"/>
      <c r="AZ162" s="849"/>
    </row>
    <row r="163" spans="1:52" ht="18.600000000000001" customHeight="1">
      <c r="A163" s="923" t="s">
        <v>859</v>
      </c>
      <c r="B163" s="924" t="s">
        <v>706</v>
      </c>
      <c r="C163" s="893">
        <v>5</v>
      </c>
      <c r="D163" s="894" t="s">
        <v>714</v>
      </c>
      <c r="E163" s="895"/>
      <c r="F163" s="920"/>
      <c r="G163" s="896"/>
      <c r="H163" s="897"/>
      <c r="I163" s="849"/>
      <c r="J163" s="854"/>
      <c r="K163" s="854"/>
      <c r="L163" s="854"/>
      <c r="M163" s="849"/>
      <c r="N163" s="849"/>
      <c r="O163" s="849"/>
      <c r="P163" s="849"/>
      <c r="Q163" s="849"/>
      <c r="R163" s="849"/>
      <c r="S163" s="849"/>
      <c r="T163" s="849"/>
      <c r="U163" s="849"/>
      <c r="V163" s="849"/>
      <c r="W163" s="849"/>
      <c r="X163" s="849"/>
      <c r="Y163" s="849"/>
      <c r="Z163" s="849"/>
      <c r="AA163" s="849"/>
      <c r="AB163" s="849"/>
      <c r="AC163" s="849"/>
      <c r="AD163" s="849"/>
      <c r="AE163" s="849"/>
      <c r="AF163" s="849"/>
      <c r="AG163" s="849"/>
      <c r="AH163" s="849"/>
      <c r="AI163" s="849"/>
      <c r="AJ163" s="849"/>
      <c r="AK163" s="849"/>
      <c r="AL163" s="849"/>
      <c r="AM163" s="849"/>
      <c r="AN163" s="849"/>
      <c r="AO163" s="849"/>
      <c r="AP163" s="849"/>
      <c r="AQ163" s="849"/>
      <c r="AR163" s="849"/>
      <c r="AS163" s="849"/>
      <c r="AT163" s="849"/>
      <c r="AU163" s="849"/>
      <c r="AV163" s="849"/>
      <c r="AW163" s="849"/>
      <c r="AX163" s="849"/>
      <c r="AY163" s="849"/>
      <c r="AZ163" s="849"/>
    </row>
    <row r="164" spans="1:52" ht="18.600000000000001" customHeight="1">
      <c r="A164" s="919"/>
      <c r="B164" s="870" t="s">
        <v>707</v>
      </c>
      <c r="C164" s="871"/>
      <c r="D164" s="872"/>
      <c r="E164" s="873"/>
      <c r="F164" s="873"/>
      <c r="G164" s="875"/>
      <c r="H164" s="876"/>
      <c r="I164" s="849"/>
      <c r="J164" s="854"/>
      <c r="K164" s="854"/>
      <c r="L164" s="854"/>
      <c r="M164" s="849"/>
      <c r="N164" s="849"/>
      <c r="O164" s="849"/>
      <c r="P164" s="849"/>
      <c r="Q164" s="849"/>
      <c r="R164" s="849"/>
      <c r="S164" s="849"/>
      <c r="T164" s="849"/>
      <c r="U164" s="849"/>
      <c r="V164" s="849"/>
      <c r="W164" s="849"/>
      <c r="X164" s="849"/>
      <c r="Y164" s="849"/>
      <c r="Z164" s="849"/>
      <c r="AA164" s="849"/>
      <c r="AB164" s="849"/>
      <c r="AC164" s="849"/>
      <c r="AD164" s="849"/>
      <c r="AE164" s="849"/>
      <c r="AF164" s="849"/>
      <c r="AG164" s="849"/>
      <c r="AH164" s="849"/>
      <c r="AI164" s="849"/>
      <c r="AJ164" s="849"/>
      <c r="AK164" s="849"/>
      <c r="AL164" s="849"/>
      <c r="AM164" s="849"/>
      <c r="AN164" s="849"/>
      <c r="AO164" s="849"/>
      <c r="AP164" s="849"/>
      <c r="AQ164" s="849"/>
      <c r="AR164" s="849"/>
      <c r="AS164" s="849"/>
      <c r="AT164" s="849"/>
      <c r="AU164" s="849"/>
      <c r="AV164" s="849"/>
      <c r="AW164" s="849"/>
      <c r="AX164" s="849"/>
      <c r="AY164" s="849"/>
      <c r="AZ164" s="849"/>
    </row>
    <row r="165" spans="1:52" ht="18.600000000000001" customHeight="1">
      <c r="A165" s="878" t="s">
        <v>860</v>
      </c>
      <c r="B165" s="879" t="s">
        <v>708</v>
      </c>
      <c r="C165" s="880">
        <v>9</v>
      </c>
      <c r="D165" s="881" t="s">
        <v>714</v>
      </c>
      <c r="E165" s="882"/>
      <c r="F165" s="882"/>
      <c r="G165" s="883"/>
      <c r="H165" s="884"/>
      <c r="I165" s="849"/>
      <c r="J165" s="854"/>
      <c r="K165" s="854"/>
      <c r="L165" s="854"/>
      <c r="M165" s="849"/>
      <c r="N165" s="849"/>
      <c r="O165" s="849"/>
      <c r="P165" s="849"/>
      <c r="Q165" s="849"/>
      <c r="R165" s="849"/>
      <c r="S165" s="849"/>
      <c r="T165" s="849"/>
      <c r="U165" s="849"/>
      <c r="V165" s="849"/>
      <c r="W165" s="849"/>
      <c r="X165" s="849"/>
      <c r="Y165" s="849"/>
      <c r="Z165" s="849"/>
      <c r="AA165" s="849"/>
      <c r="AB165" s="849"/>
      <c r="AC165" s="849"/>
      <c r="AD165" s="849"/>
      <c r="AE165" s="849"/>
      <c r="AF165" s="849"/>
      <c r="AG165" s="849"/>
      <c r="AH165" s="849"/>
      <c r="AI165" s="849"/>
      <c r="AJ165" s="849"/>
      <c r="AK165" s="849"/>
      <c r="AL165" s="849"/>
      <c r="AM165" s="849"/>
      <c r="AN165" s="849"/>
      <c r="AO165" s="849"/>
      <c r="AP165" s="849"/>
      <c r="AQ165" s="849"/>
      <c r="AR165" s="849"/>
      <c r="AS165" s="849"/>
      <c r="AT165" s="849"/>
      <c r="AU165" s="849"/>
      <c r="AV165" s="849"/>
      <c r="AW165" s="849"/>
      <c r="AX165" s="849"/>
      <c r="AY165" s="849"/>
      <c r="AZ165" s="849"/>
    </row>
    <row r="166" spans="1:52" ht="18.600000000000001" customHeight="1">
      <c r="A166" s="919"/>
      <c r="B166" s="870" t="s">
        <v>709</v>
      </c>
      <c r="C166" s="871"/>
      <c r="D166" s="872"/>
      <c r="E166" s="873"/>
      <c r="F166" s="873"/>
      <c r="G166" s="885"/>
      <c r="H166" s="886"/>
      <c r="I166" s="849"/>
      <c r="J166" s="854"/>
      <c r="K166" s="854"/>
      <c r="L166" s="854"/>
      <c r="M166" s="849"/>
      <c r="N166" s="849"/>
      <c r="O166" s="849"/>
      <c r="P166" s="849"/>
      <c r="Q166" s="849"/>
      <c r="R166" s="849"/>
      <c r="S166" s="849"/>
      <c r="T166" s="849"/>
      <c r="U166" s="849"/>
      <c r="V166" s="849"/>
      <c r="W166" s="849"/>
      <c r="X166" s="849"/>
      <c r="Y166" s="849"/>
      <c r="Z166" s="849"/>
      <c r="AA166" s="849"/>
      <c r="AB166" s="849"/>
      <c r="AC166" s="849"/>
      <c r="AD166" s="849"/>
      <c r="AE166" s="849"/>
      <c r="AF166" s="849"/>
      <c r="AG166" s="849"/>
      <c r="AH166" s="849"/>
      <c r="AI166" s="849"/>
      <c r="AJ166" s="849"/>
      <c r="AK166" s="849"/>
      <c r="AL166" s="849"/>
      <c r="AM166" s="849"/>
      <c r="AN166" s="849"/>
      <c r="AO166" s="849"/>
      <c r="AP166" s="849"/>
      <c r="AQ166" s="849"/>
      <c r="AR166" s="849"/>
      <c r="AS166" s="849"/>
      <c r="AT166" s="849"/>
      <c r="AU166" s="849"/>
      <c r="AV166" s="849"/>
      <c r="AW166" s="849"/>
      <c r="AX166" s="849"/>
      <c r="AY166" s="849"/>
      <c r="AZ166" s="849"/>
    </row>
    <row r="167" spans="1:52" ht="18.600000000000001" customHeight="1">
      <c r="A167" s="878" t="s">
        <v>860</v>
      </c>
      <c r="B167" s="887" t="s">
        <v>710</v>
      </c>
      <c r="C167" s="880">
        <v>9</v>
      </c>
      <c r="D167" s="881" t="s">
        <v>714</v>
      </c>
      <c r="E167" s="882"/>
      <c r="F167" s="882"/>
      <c r="G167" s="883"/>
      <c r="H167" s="884"/>
      <c r="I167" s="849"/>
      <c r="J167" s="854"/>
      <c r="K167" s="854"/>
      <c r="L167" s="854"/>
      <c r="M167" s="849"/>
      <c r="N167" s="849"/>
      <c r="O167" s="849"/>
      <c r="P167" s="849"/>
      <c r="Q167" s="849"/>
      <c r="R167" s="849"/>
      <c r="S167" s="849"/>
      <c r="T167" s="849"/>
      <c r="U167" s="849"/>
      <c r="V167" s="849"/>
      <c r="W167" s="849"/>
      <c r="X167" s="849"/>
      <c r="Y167" s="849"/>
      <c r="Z167" s="849"/>
      <c r="AA167" s="849"/>
      <c r="AB167" s="849"/>
      <c r="AC167" s="849"/>
      <c r="AD167" s="849"/>
      <c r="AE167" s="849"/>
      <c r="AF167" s="849"/>
      <c r="AG167" s="849"/>
      <c r="AH167" s="849"/>
      <c r="AI167" s="849"/>
      <c r="AJ167" s="849"/>
      <c r="AK167" s="849"/>
      <c r="AL167" s="849"/>
      <c r="AM167" s="849"/>
      <c r="AN167" s="849"/>
      <c r="AO167" s="849"/>
      <c r="AP167" s="849"/>
      <c r="AQ167" s="849"/>
      <c r="AR167" s="849"/>
      <c r="AS167" s="849"/>
      <c r="AT167" s="849"/>
      <c r="AU167" s="849"/>
      <c r="AV167" s="849"/>
      <c r="AW167" s="849"/>
      <c r="AX167" s="849"/>
      <c r="AY167" s="849"/>
      <c r="AZ167" s="849"/>
    </row>
    <row r="168" spans="1:52" ht="18.600000000000001" customHeight="1">
      <c r="A168" s="919"/>
      <c r="B168" s="870" t="s">
        <v>711</v>
      </c>
      <c r="C168" s="871"/>
      <c r="D168" s="872"/>
      <c r="E168" s="873"/>
      <c r="F168" s="873"/>
      <c r="G168" s="885"/>
      <c r="H168" s="886"/>
      <c r="I168" s="849"/>
      <c r="J168" s="854"/>
      <c r="K168" s="854"/>
      <c r="L168" s="854"/>
      <c r="M168" s="849"/>
      <c r="N168" s="849"/>
      <c r="O168" s="849"/>
      <c r="P168" s="849"/>
      <c r="Q168" s="849"/>
      <c r="R168" s="849"/>
      <c r="S168" s="849"/>
      <c r="T168" s="849"/>
      <c r="U168" s="849"/>
      <c r="V168" s="849"/>
      <c r="W168" s="849"/>
      <c r="X168" s="849"/>
      <c r="Y168" s="849"/>
      <c r="Z168" s="849"/>
      <c r="AA168" s="849"/>
      <c r="AB168" s="849"/>
      <c r="AC168" s="849"/>
      <c r="AD168" s="849"/>
      <c r="AE168" s="849"/>
      <c r="AF168" s="849"/>
      <c r="AG168" s="849"/>
      <c r="AH168" s="849"/>
      <c r="AI168" s="849"/>
      <c r="AJ168" s="849"/>
      <c r="AK168" s="849"/>
      <c r="AL168" s="849"/>
      <c r="AM168" s="849"/>
      <c r="AN168" s="849"/>
      <c r="AO168" s="849"/>
      <c r="AP168" s="849"/>
      <c r="AQ168" s="849"/>
      <c r="AR168" s="849"/>
      <c r="AS168" s="849"/>
      <c r="AT168" s="849"/>
      <c r="AU168" s="849"/>
      <c r="AV168" s="849"/>
      <c r="AW168" s="849"/>
      <c r="AX168" s="849"/>
      <c r="AY168" s="849"/>
      <c r="AZ168" s="849"/>
    </row>
    <row r="169" spans="1:52" ht="18.600000000000001" customHeight="1">
      <c r="A169" s="878" t="s">
        <v>861</v>
      </c>
      <c r="B169" s="887" t="s">
        <v>712</v>
      </c>
      <c r="C169" s="880">
        <v>1</v>
      </c>
      <c r="D169" s="881" t="s">
        <v>714</v>
      </c>
      <c r="E169" s="882"/>
      <c r="F169" s="882"/>
      <c r="G169" s="883"/>
      <c r="H169" s="884"/>
      <c r="I169" s="850"/>
      <c r="J169" s="854"/>
      <c r="K169" s="854"/>
      <c r="L169" s="854"/>
      <c r="M169" s="849"/>
      <c r="N169" s="849"/>
      <c r="O169" s="849"/>
      <c r="P169" s="849"/>
      <c r="Q169" s="849"/>
      <c r="R169" s="849"/>
      <c r="S169" s="849"/>
      <c r="T169" s="849"/>
      <c r="U169" s="849"/>
      <c r="V169" s="849"/>
      <c r="W169" s="849"/>
      <c r="X169" s="849"/>
      <c r="Y169" s="849"/>
      <c r="Z169" s="849"/>
      <c r="AA169" s="849"/>
      <c r="AB169" s="849"/>
      <c r="AC169" s="849"/>
      <c r="AD169" s="849"/>
      <c r="AE169" s="849"/>
      <c r="AF169" s="849"/>
      <c r="AG169" s="849"/>
      <c r="AH169" s="849"/>
      <c r="AI169" s="849"/>
      <c r="AJ169" s="849"/>
      <c r="AK169" s="849"/>
      <c r="AL169" s="849"/>
      <c r="AM169" s="849"/>
      <c r="AN169" s="849"/>
      <c r="AO169" s="849"/>
      <c r="AP169" s="849"/>
      <c r="AQ169" s="849"/>
      <c r="AR169" s="849"/>
      <c r="AS169" s="849"/>
      <c r="AT169" s="849"/>
      <c r="AU169" s="849"/>
      <c r="AV169" s="849"/>
      <c r="AW169" s="849"/>
      <c r="AX169" s="849"/>
      <c r="AY169" s="849"/>
      <c r="AZ169" s="849"/>
    </row>
    <row r="170" spans="1:52" ht="18.600000000000001" customHeight="1">
      <c r="A170" s="919"/>
      <c r="B170" s="870" t="s">
        <v>693</v>
      </c>
      <c r="C170" s="871"/>
      <c r="D170" s="872"/>
      <c r="E170" s="873"/>
      <c r="F170" s="873"/>
      <c r="G170" s="885"/>
      <c r="H170" s="886"/>
      <c r="I170" s="849"/>
      <c r="J170" s="854"/>
      <c r="K170" s="854"/>
      <c r="L170" s="854"/>
      <c r="M170" s="849"/>
      <c r="N170" s="849"/>
      <c r="O170" s="849"/>
      <c r="P170" s="849"/>
      <c r="Q170" s="849"/>
      <c r="R170" s="849"/>
      <c r="S170" s="849"/>
      <c r="T170" s="849"/>
      <c r="U170" s="849"/>
      <c r="V170" s="849"/>
      <c r="W170" s="849"/>
      <c r="X170" s="849"/>
      <c r="Y170" s="849"/>
      <c r="Z170" s="849"/>
      <c r="AA170" s="849"/>
      <c r="AB170" s="849"/>
      <c r="AC170" s="849"/>
      <c r="AD170" s="849"/>
      <c r="AE170" s="849"/>
      <c r="AF170" s="849"/>
      <c r="AG170" s="849"/>
      <c r="AH170" s="849"/>
      <c r="AI170" s="849"/>
      <c r="AJ170" s="849"/>
      <c r="AK170" s="849"/>
      <c r="AL170" s="849"/>
      <c r="AM170" s="849"/>
      <c r="AN170" s="849"/>
      <c r="AO170" s="849"/>
      <c r="AP170" s="849"/>
      <c r="AQ170" s="849"/>
      <c r="AR170" s="849"/>
      <c r="AS170" s="849"/>
      <c r="AT170" s="849"/>
      <c r="AU170" s="849"/>
      <c r="AV170" s="849"/>
      <c r="AW170" s="849"/>
      <c r="AX170" s="849"/>
      <c r="AY170" s="849"/>
      <c r="AZ170" s="849"/>
    </row>
    <row r="171" spans="1:52" ht="18.600000000000001" customHeight="1">
      <c r="A171" s="878" t="s">
        <v>862</v>
      </c>
      <c r="B171" s="887" t="s">
        <v>694</v>
      </c>
      <c r="C171" s="880">
        <v>3</v>
      </c>
      <c r="D171" s="881" t="s">
        <v>714</v>
      </c>
      <c r="E171" s="882"/>
      <c r="F171" s="882"/>
      <c r="G171" s="883"/>
      <c r="H171" s="884"/>
      <c r="I171" s="922"/>
      <c r="J171" s="854"/>
      <c r="K171" s="854"/>
      <c r="L171" s="854"/>
      <c r="M171" s="849"/>
      <c r="N171" s="849"/>
      <c r="O171" s="849"/>
      <c r="P171" s="849"/>
      <c r="Q171" s="849"/>
      <c r="R171" s="849"/>
      <c r="S171" s="849"/>
      <c r="T171" s="849"/>
      <c r="U171" s="849"/>
      <c r="V171" s="849"/>
      <c r="W171" s="849"/>
      <c r="X171" s="849"/>
      <c r="Y171" s="849"/>
      <c r="Z171" s="849"/>
      <c r="AA171" s="849"/>
      <c r="AB171" s="849"/>
      <c r="AC171" s="849"/>
      <c r="AD171" s="849"/>
      <c r="AE171" s="849"/>
      <c r="AF171" s="849"/>
      <c r="AG171" s="849"/>
      <c r="AH171" s="849"/>
      <c r="AI171" s="849"/>
      <c r="AJ171" s="849"/>
      <c r="AK171" s="849"/>
      <c r="AL171" s="849"/>
      <c r="AM171" s="849"/>
      <c r="AN171" s="849"/>
      <c r="AO171" s="849"/>
      <c r="AP171" s="849"/>
      <c r="AQ171" s="849"/>
      <c r="AR171" s="849"/>
      <c r="AS171" s="849"/>
      <c r="AT171" s="849"/>
      <c r="AU171" s="849"/>
      <c r="AV171" s="849"/>
      <c r="AW171" s="849"/>
      <c r="AX171" s="849"/>
      <c r="AY171" s="849"/>
      <c r="AZ171" s="849"/>
    </row>
    <row r="172" spans="1:52" ht="18.600000000000001" customHeight="1">
      <c r="A172" s="919"/>
      <c r="B172" s="870" t="s">
        <v>695</v>
      </c>
      <c r="C172" s="871"/>
      <c r="D172" s="872"/>
      <c r="E172" s="873"/>
      <c r="F172" s="873"/>
      <c r="G172" s="885"/>
      <c r="H172" s="886"/>
      <c r="I172" s="849"/>
      <c r="J172" s="854"/>
      <c r="K172" s="854"/>
      <c r="L172" s="854"/>
      <c r="M172" s="849"/>
      <c r="N172" s="849"/>
      <c r="O172" s="849"/>
      <c r="P172" s="849"/>
      <c r="Q172" s="849"/>
      <c r="R172" s="849"/>
      <c r="S172" s="849"/>
      <c r="T172" s="849"/>
      <c r="U172" s="849"/>
      <c r="V172" s="849"/>
      <c r="W172" s="849"/>
      <c r="X172" s="849"/>
      <c r="Y172" s="849"/>
      <c r="Z172" s="849"/>
      <c r="AA172" s="849"/>
      <c r="AB172" s="849"/>
      <c r="AC172" s="849"/>
      <c r="AD172" s="849"/>
      <c r="AE172" s="849"/>
      <c r="AF172" s="849"/>
      <c r="AG172" s="849"/>
      <c r="AH172" s="849"/>
      <c r="AI172" s="849"/>
      <c r="AJ172" s="849"/>
      <c r="AK172" s="849"/>
      <c r="AL172" s="849"/>
      <c r="AM172" s="849"/>
      <c r="AN172" s="849"/>
      <c r="AO172" s="849"/>
      <c r="AP172" s="849"/>
      <c r="AQ172" s="849"/>
      <c r="AR172" s="849"/>
      <c r="AS172" s="849"/>
      <c r="AT172" s="849"/>
      <c r="AU172" s="849"/>
      <c r="AV172" s="849"/>
      <c r="AW172" s="849"/>
      <c r="AX172" s="849"/>
      <c r="AY172" s="849"/>
      <c r="AZ172" s="849"/>
    </row>
    <row r="173" spans="1:52" ht="18.600000000000001" customHeight="1">
      <c r="A173" s="878" t="s">
        <v>863</v>
      </c>
      <c r="B173" s="887" t="s">
        <v>696</v>
      </c>
      <c r="C173" s="880">
        <v>2</v>
      </c>
      <c r="D173" s="881" t="s">
        <v>714</v>
      </c>
      <c r="E173" s="882"/>
      <c r="F173" s="882"/>
      <c r="G173" s="883"/>
      <c r="H173" s="884"/>
      <c r="I173" s="850"/>
      <c r="J173" s="854"/>
      <c r="K173" s="854"/>
      <c r="L173" s="854"/>
      <c r="M173" s="849"/>
      <c r="N173" s="849"/>
      <c r="O173" s="849"/>
      <c r="P173" s="849"/>
      <c r="Q173" s="849"/>
      <c r="R173" s="849"/>
      <c r="S173" s="849"/>
      <c r="T173" s="849"/>
      <c r="U173" s="849"/>
      <c r="V173" s="849"/>
      <c r="W173" s="849"/>
      <c r="X173" s="849"/>
      <c r="Y173" s="849"/>
      <c r="Z173" s="849"/>
      <c r="AA173" s="849"/>
      <c r="AB173" s="849"/>
      <c r="AC173" s="849"/>
      <c r="AD173" s="849"/>
      <c r="AE173" s="849"/>
      <c r="AF173" s="849"/>
      <c r="AG173" s="849"/>
      <c r="AH173" s="849"/>
      <c r="AI173" s="849"/>
      <c r="AJ173" s="849"/>
      <c r="AK173" s="849"/>
      <c r="AL173" s="849"/>
      <c r="AM173" s="849"/>
      <c r="AN173" s="849"/>
      <c r="AO173" s="849"/>
      <c r="AP173" s="849"/>
      <c r="AQ173" s="849"/>
      <c r="AR173" s="849"/>
      <c r="AS173" s="849"/>
      <c r="AT173" s="849"/>
      <c r="AU173" s="849"/>
      <c r="AV173" s="849"/>
      <c r="AW173" s="849"/>
      <c r="AX173" s="849"/>
      <c r="AY173" s="849"/>
      <c r="AZ173" s="849"/>
    </row>
    <row r="174" spans="1:52" ht="18.600000000000001" customHeight="1">
      <c r="A174" s="919"/>
      <c r="B174" s="870" t="s">
        <v>697</v>
      </c>
      <c r="C174" s="871"/>
      <c r="D174" s="872"/>
      <c r="E174" s="873"/>
      <c r="F174" s="873"/>
      <c r="G174" s="885"/>
      <c r="H174" s="886"/>
      <c r="I174" s="849"/>
      <c r="J174" s="854"/>
      <c r="K174" s="854"/>
      <c r="L174" s="854"/>
      <c r="M174" s="849"/>
      <c r="N174" s="849"/>
      <c r="O174" s="849"/>
      <c r="P174" s="849"/>
      <c r="Q174" s="849"/>
      <c r="R174" s="849"/>
      <c r="S174" s="849"/>
      <c r="T174" s="849"/>
      <c r="U174" s="849"/>
      <c r="V174" s="849"/>
      <c r="W174" s="849"/>
      <c r="X174" s="849"/>
      <c r="Y174" s="849"/>
      <c r="Z174" s="849"/>
      <c r="AA174" s="849"/>
      <c r="AB174" s="849"/>
      <c r="AC174" s="849"/>
      <c r="AD174" s="849"/>
      <c r="AE174" s="849"/>
      <c r="AF174" s="849"/>
      <c r="AG174" s="849"/>
      <c r="AH174" s="849"/>
      <c r="AI174" s="849"/>
      <c r="AJ174" s="849"/>
      <c r="AK174" s="849"/>
      <c r="AL174" s="849"/>
      <c r="AM174" s="849"/>
      <c r="AN174" s="849"/>
      <c r="AO174" s="849"/>
      <c r="AP174" s="849"/>
      <c r="AQ174" s="849"/>
      <c r="AR174" s="849"/>
      <c r="AS174" s="849"/>
      <c r="AT174" s="849"/>
      <c r="AU174" s="849"/>
      <c r="AV174" s="849"/>
      <c r="AW174" s="849"/>
      <c r="AX174" s="849"/>
      <c r="AY174" s="849"/>
      <c r="AZ174" s="849"/>
    </row>
    <row r="175" spans="1:52" ht="18.600000000000001" customHeight="1">
      <c r="A175" s="878" t="s">
        <v>863</v>
      </c>
      <c r="B175" s="887" t="s">
        <v>698</v>
      </c>
      <c r="C175" s="880">
        <v>1</v>
      </c>
      <c r="D175" s="881" t="s">
        <v>714</v>
      </c>
      <c r="E175" s="882"/>
      <c r="F175" s="882"/>
      <c r="G175" s="883"/>
      <c r="H175" s="884"/>
      <c r="I175" s="922"/>
      <c r="J175" s="854"/>
      <c r="K175" s="854"/>
      <c r="L175" s="854"/>
      <c r="M175" s="849"/>
      <c r="N175" s="849"/>
      <c r="O175" s="849"/>
      <c r="P175" s="849"/>
      <c r="Q175" s="849"/>
      <c r="R175" s="849"/>
      <c r="S175" s="849"/>
      <c r="T175" s="849"/>
      <c r="U175" s="849"/>
      <c r="V175" s="849"/>
      <c r="W175" s="849"/>
      <c r="X175" s="849"/>
      <c r="Y175" s="849"/>
      <c r="Z175" s="849"/>
      <c r="AA175" s="849"/>
      <c r="AB175" s="849"/>
      <c r="AC175" s="849"/>
      <c r="AD175" s="849"/>
      <c r="AE175" s="849"/>
      <c r="AF175" s="849"/>
      <c r="AG175" s="849"/>
      <c r="AH175" s="849"/>
      <c r="AI175" s="849"/>
      <c r="AJ175" s="849"/>
      <c r="AK175" s="849"/>
      <c r="AL175" s="849"/>
      <c r="AM175" s="849"/>
      <c r="AN175" s="849"/>
      <c r="AO175" s="849"/>
      <c r="AP175" s="849"/>
      <c r="AQ175" s="849"/>
      <c r="AR175" s="849"/>
      <c r="AS175" s="849"/>
      <c r="AT175" s="849"/>
      <c r="AU175" s="849"/>
      <c r="AV175" s="849"/>
      <c r="AW175" s="849"/>
      <c r="AX175" s="849"/>
      <c r="AY175" s="849"/>
      <c r="AZ175" s="849"/>
    </row>
    <row r="176" spans="1:52" ht="18.600000000000001" customHeight="1">
      <c r="A176" s="919"/>
      <c r="B176" s="870"/>
      <c r="C176" s="871"/>
      <c r="D176" s="872"/>
      <c r="E176" s="873"/>
      <c r="F176" s="873"/>
      <c r="G176" s="885"/>
      <c r="H176" s="886"/>
      <c r="I176" s="849"/>
      <c r="J176" s="854"/>
      <c r="K176" s="854"/>
      <c r="L176" s="854"/>
      <c r="M176" s="849"/>
      <c r="N176" s="849"/>
      <c r="O176" s="849"/>
      <c r="P176" s="849"/>
      <c r="Q176" s="849"/>
      <c r="R176" s="849"/>
      <c r="S176" s="849"/>
      <c r="T176" s="849"/>
      <c r="U176" s="849"/>
      <c r="V176" s="849"/>
      <c r="W176" s="849"/>
      <c r="X176" s="849"/>
      <c r="Y176" s="849"/>
      <c r="Z176" s="849"/>
      <c r="AA176" s="849"/>
      <c r="AB176" s="849"/>
      <c r="AC176" s="849"/>
      <c r="AD176" s="849"/>
      <c r="AE176" s="849"/>
      <c r="AF176" s="849"/>
      <c r="AG176" s="849"/>
      <c r="AH176" s="849"/>
      <c r="AI176" s="849"/>
      <c r="AJ176" s="849"/>
      <c r="AK176" s="849"/>
      <c r="AL176" s="849"/>
      <c r="AM176" s="849"/>
      <c r="AN176" s="849"/>
      <c r="AO176" s="849"/>
      <c r="AP176" s="849"/>
      <c r="AQ176" s="849"/>
      <c r="AR176" s="849"/>
      <c r="AS176" s="849"/>
      <c r="AT176" s="849"/>
      <c r="AU176" s="849"/>
      <c r="AV176" s="849"/>
      <c r="AW176" s="849"/>
      <c r="AX176" s="849"/>
      <c r="AY176" s="849"/>
      <c r="AZ176" s="849"/>
    </row>
    <row r="177" spans="1:52" ht="18.600000000000001" customHeight="1">
      <c r="A177" s="878" t="s">
        <v>864</v>
      </c>
      <c r="B177" s="887" t="s">
        <v>843</v>
      </c>
      <c r="C177" s="880">
        <v>1</v>
      </c>
      <c r="D177" s="881" t="s">
        <v>714</v>
      </c>
      <c r="E177" s="882"/>
      <c r="F177" s="882"/>
      <c r="G177" s="883"/>
      <c r="H177" s="884"/>
      <c r="I177" s="850"/>
      <c r="J177" s="854"/>
      <c r="K177" s="854"/>
      <c r="L177" s="854"/>
      <c r="M177" s="849"/>
      <c r="N177" s="849"/>
      <c r="O177" s="849"/>
      <c r="P177" s="849"/>
      <c r="Q177" s="849"/>
      <c r="R177" s="849"/>
      <c r="S177" s="849"/>
      <c r="T177" s="849"/>
      <c r="U177" s="849"/>
      <c r="V177" s="849"/>
      <c r="W177" s="849"/>
      <c r="X177" s="849"/>
      <c r="Y177" s="849"/>
      <c r="Z177" s="849"/>
      <c r="AA177" s="849"/>
      <c r="AB177" s="849"/>
      <c r="AC177" s="849"/>
      <c r="AD177" s="849"/>
      <c r="AE177" s="849"/>
      <c r="AF177" s="849"/>
      <c r="AG177" s="849"/>
      <c r="AH177" s="849"/>
      <c r="AI177" s="849"/>
      <c r="AJ177" s="849"/>
      <c r="AK177" s="849"/>
      <c r="AL177" s="849"/>
      <c r="AM177" s="849"/>
      <c r="AN177" s="849"/>
      <c r="AO177" s="849"/>
      <c r="AP177" s="849"/>
      <c r="AQ177" s="849"/>
      <c r="AR177" s="849"/>
      <c r="AS177" s="849"/>
      <c r="AT177" s="849"/>
      <c r="AU177" s="849"/>
      <c r="AV177" s="849"/>
      <c r="AW177" s="849"/>
      <c r="AX177" s="849"/>
      <c r="AY177" s="849"/>
      <c r="AZ177" s="849"/>
    </row>
    <row r="178" spans="1:52" ht="18.600000000000001" customHeight="1">
      <c r="A178" s="919"/>
      <c r="B178" s="870"/>
      <c r="C178" s="871"/>
      <c r="D178" s="872"/>
      <c r="E178" s="873"/>
      <c r="F178" s="873"/>
      <c r="G178" s="885"/>
      <c r="H178" s="886"/>
      <c r="I178" s="849"/>
      <c r="J178" s="854"/>
      <c r="K178" s="854"/>
      <c r="L178" s="854"/>
      <c r="M178" s="849"/>
      <c r="N178" s="849"/>
      <c r="O178" s="849"/>
      <c r="P178" s="849"/>
      <c r="Q178" s="849"/>
      <c r="R178" s="849"/>
      <c r="S178" s="849"/>
      <c r="T178" s="849"/>
      <c r="U178" s="849"/>
      <c r="V178" s="849"/>
      <c r="W178" s="849"/>
      <c r="X178" s="849"/>
      <c r="Y178" s="849"/>
      <c r="Z178" s="849"/>
      <c r="AA178" s="849"/>
      <c r="AB178" s="849"/>
      <c r="AC178" s="849"/>
      <c r="AD178" s="849"/>
      <c r="AE178" s="849"/>
      <c r="AF178" s="849"/>
      <c r="AG178" s="849"/>
      <c r="AH178" s="849"/>
      <c r="AI178" s="849"/>
      <c r="AJ178" s="849"/>
      <c r="AK178" s="849"/>
      <c r="AL178" s="849"/>
      <c r="AM178" s="849"/>
      <c r="AN178" s="849"/>
      <c r="AO178" s="849"/>
      <c r="AP178" s="849"/>
      <c r="AQ178" s="849"/>
      <c r="AR178" s="849"/>
      <c r="AS178" s="849"/>
      <c r="AT178" s="849"/>
      <c r="AU178" s="849"/>
      <c r="AV178" s="849"/>
      <c r="AW178" s="849"/>
      <c r="AX178" s="849"/>
      <c r="AY178" s="849"/>
      <c r="AZ178" s="849"/>
    </row>
    <row r="179" spans="1:52" ht="18.600000000000001" customHeight="1">
      <c r="A179" s="878" t="s">
        <v>713</v>
      </c>
      <c r="B179" s="887" t="s">
        <v>844</v>
      </c>
      <c r="C179" s="880">
        <v>1</v>
      </c>
      <c r="D179" s="881" t="s">
        <v>714</v>
      </c>
      <c r="E179" s="882"/>
      <c r="F179" s="882"/>
      <c r="G179" s="883"/>
      <c r="H179" s="884"/>
      <c r="I179" s="922"/>
      <c r="J179" s="854"/>
      <c r="K179" s="854"/>
      <c r="L179" s="854"/>
      <c r="M179" s="849"/>
      <c r="N179" s="849"/>
      <c r="O179" s="849"/>
      <c r="P179" s="849"/>
      <c r="Q179" s="849"/>
      <c r="R179" s="849"/>
      <c r="S179" s="849"/>
      <c r="T179" s="849"/>
      <c r="U179" s="849"/>
      <c r="V179" s="849"/>
      <c r="W179" s="849"/>
      <c r="X179" s="849"/>
      <c r="Y179" s="849"/>
      <c r="Z179" s="849"/>
      <c r="AA179" s="849"/>
      <c r="AB179" s="849"/>
      <c r="AC179" s="849"/>
      <c r="AD179" s="849"/>
      <c r="AE179" s="849"/>
      <c r="AF179" s="849"/>
      <c r="AG179" s="849"/>
      <c r="AH179" s="849"/>
      <c r="AI179" s="849"/>
      <c r="AJ179" s="849"/>
      <c r="AK179" s="849"/>
      <c r="AL179" s="849"/>
      <c r="AM179" s="849"/>
      <c r="AN179" s="849"/>
      <c r="AO179" s="849"/>
      <c r="AP179" s="849"/>
      <c r="AQ179" s="849"/>
      <c r="AR179" s="849"/>
      <c r="AS179" s="849"/>
      <c r="AT179" s="849"/>
      <c r="AU179" s="849"/>
      <c r="AV179" s="849"/>
      <c r="AW179" s="849"/>
      <c r="AX179" s="849"/>
      <c r="AY179" s="849"/>
      <c r="AZ179" s="849"/>
    </row>
    <row r="180" spans="1:52" ht="18.600000000000001" customHeight="1">
      <c r="A180" s="919"/>
      <c r="B180" s="870"/>
      <c r="C180" s="871"/>
      <c r="D180" s="872"/>
      <c r="E180" s="873"/>
      <c r="F180" s="873"/>
      <c r="G180" s="885"/>
      <c r="H180" s="886"/>
      <c r="I180" s="849"/>
      <c r="J180" s="854"/>
      <c r="K180" s="854"/>
      <c r="L180" s="854"/>
      <c r="M180" s="849"/>
      <c r="N180" s="849"/>
      <c r="O180" s="849"/>
      <c r="P180" s="849"/>
      <c r="Q180" s="849"/>
      <c r="R180" s="849"/>
      <c r="S180" s="849"/>
      <c r="T180" s="849"/>
      <c r="U180" s="849"/>
      <c r="V180" s="849"/>
      <c r="W180" s="849"/>
      <c r="X180" s="849"/>
      <c r="Y180" s="849"/>
      <c r="Z180" s="849"/>
      <c r="AA180" s="849"/>
      <c r="AB180" s="849"/>
      <c r="AC180" s="849"/>
      <c r="AD180" s="849"/>
      <c r="AE180" s="849"/>
      <c r="AF180" s="849"/>
      <c r="AG180" s="849"/>
      <c r="AH180" s="849"/>
      <c r="AI180" s="849"/>
      <c r="AJ180" s="849"/>
      <c r="AK180" s="849"/>
      <c r="AL180" s="849"/>
      <c r="AM180" s="849"/>
      <c r="AN180" s="849"/>
      <c r="AO180" s="849"/>
      <c r="AP180" s="849"/>
      <c r="AQ180" s="849"/>
      <c r="AR180" s="849"/>
      <c r="AS180" s="849"/>
      <c r="AT180" s="849"/>
      <c r="AU180" s="849"/>
      <c r="AV180" s="849"/>
      <c r="AW180" s="849"/>
      <c r="AX180" s="849"/>
      <c r="AY180" s="849"/>
      <c r="AZ180" s="849"/>
    </row>
    <row r="181" spans="1:52" ht="18.600000000000001" customHeight="1">
      <c r="A181" s="878" t="s">
        <v>713</v>
      </c>
      <c r="B181" s="887" t="s">
        <v>845</v>
      </c>
      <c r="C181" s="880">
        <v>3</v>
      </c>
      <c r="D181" s="881" t="s">
        <v>714</v>
      </c>
      <c r="E181" s="882"/>
      <c r="F181" s="882"/>
      <c r="G181" s="883"/>
      <c r="H181" s="884"/>
      <c r="I181" s="850"/>
      <c r="J181" s="854"/>
      <c r="K181" s="854"/>
      <c r="L181" s="854"/>
      <c r="M181" s="849"/>
      <c r="N181" s="849"/>
      <c r="O181" s="849"/>
      <c r="P181" s="849"/>
      <c r="Q181" s="849"/>
      <c r="R181" s="849"/>
      <c r="S181" s="849"/>
      <c r="T181" s="849"/>
      <c r="U181" s="849"/>
      <c r="V181" s="849"/>
      <c r="W181" s="849"/>
      <c r="X181" s="849"/>
      <c r="Y181" s="849"/>
      <c r="Z181" s="849"/>
      <c r="AA181" s="849"/>
      <c r="AB181" s="849"/>
      <c r="AC181" s="849"/>
      <c r="AD181" s="849"/>
      <c r="AE181" s="849"/>
      <c r="AF181" s="849"/>
      <c r="AG181" s="849"/>
      <c r="AH181" s="849"/>
      <c r="AI181" s="849"/>
      <c r="AJ181" s="849"/>
      <c r="AK181" s="849"/>
      <c r="AL181" s="849"/>
      <c r="AM181" s="849"/>
      <c r="AN181" s="849"/>
      <c r="AO181" s="849"/>
      <c r="AP181" s="849"/>
      <c r="AQ181" s="849"/>
      <c r="AR181" s="849"/>
      <c r="AS181" s="849"/>
      <c r="AT181" s="849"/>
      <c r="AU181" s="849"/>
      <c r="AV181" s="849"/>
      <c r="AW181" s="849"/>
      <c r="AX181" s="849"/>
      <c r="AY181" s="849"/>
      <c r="AZ181" s="849"/>
    </row>
    <row r="182" spans="1:52" ht="18.600000000000001" customHeight="1">
      <c r="A182" s="919"/>
      <c r="B182" s="870"/>
      <c r="C182" s="871"/>
      <c r="D182" s="872"/>
      <c r="E182" s="873"/>
      <c r="F182" s="873"/>
      <c r="G182" s="885"/>
      <c r="H182" s="886"/>
      <c r="I182" s="849"/>
      <c r="J182" s="854"/>
      <c r="K182" s="854"/>
      <c r="L182" s="854"/>
      <c r="M182" s="849"/>
      <c r="N182" s="849"/>
      <c r="O182" s="849"/>
      <c r="P182" s="849"/>
      <c r="Q182" s="849"/>
      <c r="R182" s="849"/>
      <c r="S182" s="849"/>
      <c r="T182" s="849"/>
      <c r="U182" s="849"/>
      <c r="V182" s="849"/>
      <c r="W182" s="849"/>
      <c r="X182" s="849"/>
      <c r="Y182" s="849"/>
      <c r="Z182" s="849"/>
      <c r="AA182" s="849"/>
      <c r="AB182" s="849"/>
      <c r="AC182" s="849"/>
      <c r="AD182" s="849"/>
      <c r="AE182" s="849"/>
      <c r="AF182" s="849"/>
      <c r="AG182" s="849"/>
      <c r="AH182" s="849"/>
      <c r="AI182" s="849"/>
      <c r="AJ182" s="849"/>
      <c r="AK182" s="849"/>
      <c r="AL182" s="849"/>
      <c r="AM182" s="849"/>
      <c r="AN182" s="849"/>
      <c r="AO182" s="849"/>
      <c r="AP182" s="849"/>
      <c r="AQ182" s="849"/>
      <c r="AR182" s="849"/>
      <c r="AS182" s="849"/>
      <c r="AT182" s="849"/>
      <c r="AU182" s="849"/>
      <c r="AV182" s="849"/>
      <c r="AW182" s="849"/>
      <c r="AX182" s="849"/>
      <c r="AY182" s="849"/>
      <c r="AZ182" s="849"/>
    </row>
    <row r="183" spans="1:52" ht="18.600000000000001" customHeight="1">
      <c r="A183" s="878" t="s">
        <v>713</v>
      </c>
      <c r="B183" s="879" t="s">
        <v>846</v>
      </c>
      <c r="C183" s="880">
        <v>1</v>
      </c>
      <c r="D183" s="881" t="s">
        <v>714</v>
      </c>
      <c r="E183" s="882"/>
      <c r="F183" s="882"/>
      <c r="G183" s="883"/>
      <c r="H183" s="884"/>
      <c r="I183" s="922"/>
      <c r="J183" s="854"/>
      <c r="K183" s="854"/>
      <c r="L183" s="854"/>
      <c r="M183" s="849"/>
      <c r="N183" s="849"/>
      <c r="O183" s="849"/>
      <c r="P183" s="849"/>
      <c r="Q183" s="849"/>
      <c r="R183" s="849"/>
      <c r="S183" s="849"/>
      <c r="T183" s="849"/>
      <c r="U183" s="849"/>
      <c r="V183" s="849"/>
      <c r="W183" s="849"/>
      <c r="X183" s="849"/>
      <c r="Y183" s="849"/>
      <c r="Z183" s="849"/>
      <c r="AA183" s="849"/>
      <c r="AB183" s="849"/>
      <c r="AC183" s="849"/>
      <c r="AD183" s="849"/>
      <c r="AE183" s="849"/>
      <c r="AF183" s="849"/>
      <c r="AG183" s="849"/>
      <c r="AH183" s="849"/>
      <c r="AI183" s="849"/>
      <c r="AJ183" s="849"/>
      <c r="AK183" s="849"/>
      <c r="AL183" s="849"/>
      <c r="AM183" s="849"/>
      <c r="AN183" s="849"/>
      <c r="AO183" s="849"/>
      <c r="AP183" s="849"/>
      <c r="AQ183" s="849"/>
      <c r="AR183" s="849"/>
      <c r="AS183" s="849"/>
      <c r="AT183" s="849"/>
      <c r="AU183" s="849"/>
      <c r="AV183" s="849"/>
      <c r="AW183" s="849"/>
      <c r="AX183" s="849"/>
      <c r="AY183" s="849"/>
      <c r="AZ183" s="849"/>
    </row>
    <row r="184" spans="1:52" ht="18.600000000000001" customHeight="1">
      <c r="A184" s="919"/>
      <c r="B184" s="870" t="s">
        <v>865</v>
      </c>
      <c r="C184" s="871"/>
      <c r="D184" s="872"/>
      <c r="E184" s="873"/>
      <c r="F184" s="873"/>
      <c r="G184" s="885"/>
      <c r="H184" s="886"/>
      <c r="I184" s="849"/>
      <c r="J184" s="854"/>
      <c r="K184" s="854"/>
      <c r="L184" s="854"/>
      <c r="M184" s="849"/>
      <c r="N184" s="849"/>
      <c r="O184" s="849"/>
      <c r="P184" s="849"/>
      <c r="Q184" s="849"/>
      <c r="R184" s="849"/>
      <c r="S184" s="849"/>
      <c r="T184" s="849"/>
      <c r="U184" s="849"/>
      <c r="V184" s="849"/>
      <c r="W184" s="849"/>
      <c r="X184" s="849"/>
      <c r="Y184" s="849"/>
      <c r="Z184" s="849"/>
      <c r="AA184" s="849"/>
      <c r="AB184" s="849"/>
      <c r="AC184" s="849"/>
      <c r="AD184" s="849"/>
      <c r="AE184" s="849"/>
      <c r="AF184" s="849"/>
      <c r="AG184" s="849"/>
      <c r="AH184" s="849"/>
      <c r="AI184" s="849"/>
      <c r="AJ184" s="849"/>
      <c r="AK184" s="849"/>
      <c r="AL184" s="849"/>
      <c r="AM184" s="849"/>
      <c r="AN184" s="849"/>
      <c r="AO184" s="849"/>
      <c r="AP184" s="849"/>
      <c r="AQ184" s="849"/>
      <c r="AR184" s="849"/>
      <c r="AS184" s="849"/>
      <c r="AT184" s="849"/>
      <c r="AU184" s="849"/>
      <c r="AV184" s="849"/>
      <c r="AW184" s="849"/>
      <c r="AX184" s="849"/>
      <c r="AY184" s="849"/>
      <c r="AZ184" s="849"/>
    </row>
    <row r="185" spans="1:52" ht="18.600000000000001" customHeight="1">
      <c r="A185" s="878" t="s">
        <v>866</v>
      </c>
      <c r="B185" s="879" t="s">
        <v>700</v>
      </c>
      <c r="C185" s="880">
        <v>5</v>
      </c>
      <c r="D185" s="881" t="s">
        <v>714</v>
      </c>
      <c r="E185" s="882"/>
      <c r="F185" s="882"/>
      <c r="G185" s="883"/>
      <c r="H185" s="884"/>
      <c r="I185" s="850"/>
      <c r="J185" s="854"/>
      <c r="K185" s="854"/>
      <c r="L185" s="854"/>
      <c r="M185" s="849"/>
      <c r="N185" s="849"/>
      <c r="O185" s="849"/>
      <c r="P185" s="849"/>
      <c r="Q185" s="849"/>
      <c r="R185" s="849"/>
      <c r="S185" s="849"/>
      <c r="T185" s="849"/>
      <c r="U185" s="849"/>
      <c r="V185" s="849"/>
      <c r="W185" s="849"/>
      <c r="X185" s="849"/>
      <c r="Y185" s="849"/>
      <c r="Z185" s="849"/>
      <c r="AA185" s="849"/>
      <c r="AB185" s="849"/>
      <c r="AC185" s="849"/>
      <c r="AD185" s="849"/>
      <c r="AE185" s="849"/>
      <c r="AF185" s="849"/>
      <c r="AG185" s="849"/>
      <c r="AH185" s="849"/>
      <c r="AI185" s="849"/>
      <c r="AJ185" s="849"/>
      <c r="AK185" s="849"/>
      <c r="AL185" s="849"/>
      <c r="AM185" s="849"/>
      <c r="AN185" s="849"/>
      <c r="AO185" s="849"/>
      <c r="AP185" s="849"/>
      <c r="AQ185" s="849"/>
      <c r="AR185" s="849"/>
      <c r="AS185" s="849"/>
      <c r="AT185" s="849"/>
      <c r="AU185" s="849"/>
      <c r="AV185" s="849"/>
      <c r="AW185" s="849"/>
      <c r="AX185" s="849"/>
      <c r="AY185" s="849"/>
      <c r="AZ185" s="849"/>
    </row>
    <row r="186" spans="1:52" ht="18.600000000000001" customHeight="1">
      <c r="A186" s="919"/>
      <c r="B186" s="870"/>
      <c r="C186" s="871"/>
      <c r="D186" s="872"/>
      <c r="E186" s="873"/>
      <c r="F186" s="873"/>
      <c r="G186" s="885"/>
      <c r="H186" s="886"/>
      <c r="I186" s="849"/>
      <c r="J186" s="854"/>
      <c r="K186" s="854"/>
      <c r="L186" s="854"/>
      <c r="M186" s="849"/>
      <c r="N186" s="849"/>
      <c r="O186" s="849"/>
      <c r="P186" s="849"/>
      <c r="Q186" s="849"/>
      <c r="R186" s="849"/>
      <c r="S186" s="849"/>
      <c r="T186" s="849"/>
      <c r="U186" s="849"/>
      <c r="V186" s="849"/>
      <c r="W186" s="849"/>
      <c r="X186" s="849"/>
      <c r="Y186" s="849"/>
      <c r="Z186" s="849"/>
      <c r="AA186" s="849"/>
      <c r="AB186" s="849"/>
      <c r="AC186" s="849"/>
      <c r="AD186" s="849"/>
      <c r="AE186" s="849"/>
      <c r="AF186" s="849"/>
      <c r="AG186" s="849"/>
      <c r="AH186" s="849"/>
      <c r="AI186" s="849"/>
      <c r="AJ186" s="849"/>
      <c r="AK186" s="849"/>
      <c r="AL186" s="849"/>
      <c r="AM186" s="849"/>
      <c r="AN186" s="849"/>
      <c r="AO186" s="849"/>
      <c r="AP186" s="849"/>
      <c r="AQ186" s="849"/>
      <c r="AR186" s="849"/>
      <c r="AS186" s="849"/>
      <c r="AT186" s="849"/>
      <c r="AU186" s="849"/>
      <c r="AV186" s="849"/>
      <c r="AW186" s="849"/>
      <c r="AX186" s="849"/>
      <c r="AY186" s="849"/>
      <c r="AZ186" s="849"/>
    </row>
    <row r="187" spans="1:52" ht="18.600000000000001" customHeight="1">
      <c r="A187" s="878"/>
      <c r="B187" s="887"/>
      <c r="C187" s="880"/>
      <c r="D187" s="881"/>
      <c r="E187" s="882"/>
      <c r="F187" s="882"/>
      <c r="G187" s="883"/>
      <c r="H187" s="884"/>
      <c r="I187" s="922"/>
      <c r="J187" s="854"/>
      <c r="K187" s="854"/>
      <c r="L187" s="854"/>
      <c r="M187" s="849"/>
      <c r="N187" s="849"/>
      <c r="O187" s="849"/>
      <c r="P187" s="849"/>
      <c r="Q187" s="849"/>
      <c r="R187" s="849"/>
      <c r="S187" s="849"/>
      <c r="T187" s="849"/>
      <c r="U187" s="849"/>
      <c r="V187" s="849"/>
      <c r="W187" s="849"/>
      <c r="X187" s="849"/>
      <c r="Y187" s="849"/>
      <c r="Z187" s="849"/>
      <c r="AA187" s="849"/>
      <c r="AB187" s="849"/>
      <c r="AC187" s="849"/>
      <c r="AD187" s="849"/>
      <c r="AE187" s="849"/>
      <c r="AF187" s="849"/>
      <c r="AG187" s="849"/>
      <c r="AH187" s="849"/>
      <c r="AI187" s="849"/>
      <c r="AJ187" s="849"/>
      <c r="AK187" s="849"/>
      <c r="AL187" s="849"/>
      <c r="AM187" s="849"/>
      <c r="AN187" s="849"/>
      <c r="AO187" s="849"/>
      <c r="AP187" s="849"/>
      <c r="AQ187" s="849"/>
      <c r="AR187" s="849"/>
      <c r="AS187" s="849"/>
      <c r="AT187" s="849"/>
      <c r="AU187" s="849"/>
      <c r="AV187" s="849"/>
      <c r="AW187" s="849"/>
      <c r="AX187" s="849"/>
      <c r="AY187" s="849"/>
      <c r="AZ187" s="849"/>
    </row>
    <row r="188" spans="1:52" ht="18.600000000000001" customHeight="1">
      <c r="A188" s="919"/>
      <c r="B188" s="870"/>
      <c r="C188" s="871"/>
      <c r="D188" s="872"/>
      <c r="E188" s="873"/>
      <c r="F188" s="873"/>
      <c r="G188" s="885"/>
      <c r="H188" s="886"/>
      <c r="I188" s="849"/>
      <c r="J188" s="854"/>
      <c r="K188" s="854"/>
      <c r="L188" s="854"/>
      <c r="M188" s="849"/>
      <c r="N188" s="849"/>
      <c r="O188" s="849"/>
      <c r="P188" s="849"/>
      <c r="Q188" s="849"/>
      <c r="R188" s="849"/>
      <c r="S188" s="849"/>
      <c r="T188" s="849"/>
      <c r="U188" s="849"/>
      <c r="V188" s="849"/>
      <c r="W188" s="849"/>
      <c r="X188" s="849"/>
      <c r="Y188" s="849"/>
      <c r="Z188" s="849"/>
      <c r="AA188" s="849"/>
      <c r="AB188" s="849"/>
      <c r="AC188" s="849"/>
      <c r="AD188" s="849"/>
      <c r="AE188" s="849"/>
      <c r="AF188" s="849"/>
      <c r="AG188" s="849"/>
      <c r="AH188" s="849"/>
      <c r="AI188" s="849"/>
      <c r="AJ188" s="849"/>
      <c r="AK188" s="849"/>
      <c r="AL188" s="849"/>
      <c r="AM188" s="849"/>
      <c r="AN188" s="849"/>
      <c r="AO188" s="849"/>
      <c r="AP188" s="849"/>
      <c r="AQ188" s="849"/>
      <c r="AR188" s="849"/>
      <c r="AS188" s="849"/>
      <c r="AT188" s="849"/>
      <c r="AU188" s="849"/>
      <c r="AV188" s="849"/>
      <c r="AW188" s="849"/>
      <c r="AX188" s="849"/>
      <c r="AY188" s="849"/>
      <c r="AZ188" s="849"/>
    </row>
    <row r="189" spans="1:52" ht="18.600000000000001" customHeight="1">
      <c r="A189" s="878"/>
      <c r="B189" s="887"/>
      <c r="C189" s="880"/>
      <c r="D189" s="881"/>
      <c r="E189" s="882"/>
      <c r="F189" s="882"/>
      <c r="G189" s="883"/>
      <c r="H189" s="884"/>
      <c r="I189" s="922"/>
      <c r="J189" s="854"/>
      <c r="K189" s="854"/>
      <c r="L189" s="854"/>
      <c r="M189" s="849"/>
      <c r="N189" s="849"/>
      <c r="O189" s="849"/>
      <c r="P189" s="849"/>
      <c r="Q189" s="849"/>
      <c r="R189" s="849"/>
      <c r="S189" s="849"/>
      <c r="T189" s="849"/>
      <c r="U189" s="849"/>
      <c r="V189" s="849"/>
      <c r="W189" s="849"/>
      <c r="X189" s="849"/>
      <c r="Y189" s="849"/>
      <c r="Z189" s="849"/>
      <c r="AA189" s="849"/>
      <c r="AB189" s="849"/>
      <c r="AC189" s="849"/>
      <c r="AD189" s="849"/>
      <c r="AE189" s="849"/>
      <c r="AF189" s="849"/>
      <c r="AG189" s="849"/>
      <c r="AH189" s="849"/>
      <c r="AI189" s="849"/>
      <c r="AJ189" s="849"/>
      <c r="AK189" s="849"/>
      <c r="AL189" s="849"/>
      <c r="AM189" s="849"/>
      <c r="AN189" s="849"/>
      <c r="AO189" s="849"/>
      <c r="AP189" s="849"/>
      <c r="AQ189" s="849"/>
      <c r="AR189" s="849"/>
      <c r="AS189" s="849"/>
      <c r="AT189" s="849"/>
      <c r="AU189" s="849"/>
      <c r="AV189" s="849"/>
      <c r="AW189" s="849"/>
      <c r="AX189" s="849"/>
      <c r="AY189" s="849"/>
      <c r="AZ189" s="849"/>
    </row>
    <row r="190" spans="1:52" ht="18.600000000000001" customHeight="1">
      <c r="A190" s="919"/>
      <c r="B190" s="870"/>
      <c r="C190" s="871"/>
      <c r="D190" s="872"/>
      <c r="E190" s="873"/>
      <c r="F190" s="873"/>
      <c r="G190" s="885"/>
      <c r="H190" s="886"/>
      <c r="I190" s="849"/>
      <c r="J190" s="854"/>
      <c r="K190" s="854"/>
      <c r="L190" s="854"/>
      <c r="M190" s="849"/>
      <c r="N190" s="849"/>
      <c r="O190" s="849"/>
      <c r="P190" s="849"/>
      <c r="Q190" s="849"/>
      <c r="R190" s="849"/>
      <c r="S190" s="849"/>
      <c r="T190" s="849"/>
      <c r="U190" s="849"/>
      <c r="V190" s="849"/>
      <c r="W190" s="849"/>
      <c r="X190" s="849"/>
      <c r="Y190" s="849"/>
      <c r="Z190" s="849"/>
      <c r="AA190" s="849"/>
      <c r="AB190" s="849"/>
      <c r="AC190" s="849"/>
      <c r="AD190" s="849"/>
      <c r="AE190" s="849"/>
      <c r="AF190" s="849"/>
      <c r="AG190" s="849"/>
      <c r="AH190" s="849"/>
      <c r="AI190" s="849"/>
      <c r="AJ190" s="849"/>
      <c r="AK190" s="849"/>
      <c r="AL190" s="849"/>
      <c r="AM190" s="849"/>
      <c r="AN190" s="849"/>
      <c r="AO190" s="849"/>
      <c r="AP190" s="849"/>
      <c r="AQ190" s="849"/>
      <c r="AR190" s="849"/>
      <c r="AS190" s="849"/>
      <c r="AT190" s="849"/>
      <c r="AU190" s="849"/>
      <c r="AV190" s="849"/>
      <c r="AW190" s="849"/>
      <c r="AX190" s="849"/>
      <c r="AY190" s="849"/>
      <c r="AZ190" s="849"/>
    </row>
    <row r="191" spans="1:52" ht="18.600000000000001" customHeight="1">
      <c r="A191" s="878"/>
      <c r="B191" s="887"/>
      <c r="C191" s="880"/>
      <c r="D191" s="881"/>
      <c r="E191" s="882"/>
      <c r="F191" s="882"/>
      <c r="G191" s="883"/>
      <c r="H191" s="884"/>
      <c r="I191" s="922"/>
      <c r="J191" s="854"/>
      <c r="K191" s="854"/>
      <c r="L191" s="854"/>
      <c r="M191" s="849"/>
      <c r="N191" s="849"/>
      <c r="O191" s="849"/>
      <c r="P191" s="849"/>
      <c r="Q191" s="849"/>
      <c r="R191" s="849"/>
      <c r="S191" s="849"/>
      <c r="T191" s="849"/>
      <c r="U191" s="849"/>
      <c r="V191" s="849"/>
      <c r="W191" s="849"/>
      <c r="X191" s="849"/>
      <c r="Y191" s="849"/>
      <c r="Z191" s="849"/>
      <c r="AA191" s="849"/>
      <c r="AB191" s="849"/>
      <c r="AC191" s="849"/>
      <c r="AD191" s="849"/>
      <c r="AE191" s="849"/>
      <c r="AF191" s="849"/>
      <c r="AG191" s="849"/>
      <c r="AH191" s="849"/>
      <c r="AI191" s="849"/>
      <c r="AJ191" s="849"/>
      <c r="AK191" s="849"/>
      <c r="AL191" s="849"/>
      <c r="AM191" s="849"/>
      <c r="AN191" s="849"/>
      <c r="AO191" s="849"/>
      <c r="AP191" s="849"/>
      <c r="AQ191" s="849"/>
      <c r="AR191" s="849"/>
      <c r="AS191" s="849"/>
      <c r="AT191" s="849"/>
      <c r="AU191" s="849"/>
      <c r="AV191" s="849"/>
      <c r="AW191" s="849"/>
      <c r="AX191" s="849"/>
      <c r="AY191" s="849"/>
      <c r="AZ191" s="849"/>
    </row>
    <row r="192" spans="1:52" ht="18.600000000000001" customHeight="1">
      <c r="A192" s="919"/>
      <c r="B192" s="870"/>
      <c r="C192" s="871"/>
      <c r="D192" s="872"/>
      <c r="E192" s="873"/>
      <c r="F192" s="873"/>
      <c r="G192" s="885"/>
      <c r="H192" s="886"/>
      <c r="I192" s="849"/>
      <c r="J192" s="854"/>
      <c r="K192" s="854"/>
      <c r="L192" s="854"/>
      <c r="M192" s="849"/>
      <c r="N192" s="849"/>
      <c r="O192" s="849"/>
      <c r="P192" s="849"/>
      <c r="Q192" s="849"/>
      <c r="R192" s="849"/>
      <c r="S192" s="849"/>
      <c r="T192" s="849"/>
      <c r="U192" s="849"/>
      <c r="V192" s="849"/>
      <c r="W192" s="849"/>
      <c r="X192" s="849"/>
      <c r="Y192" s="849"/>
      <c r="Z192" s="849"/>
      <c r="AA192" s="849"/>
      <c r="AB192" s="849"/>
      <c r="AC192" s="849"/>
      <c r="AD192" s="849"/>
      <c r="AE192" s="849"/>
      <c r="AF192" s="849"/>
      <c r="AG192" s="849"/>
      <c r="AH192" s="849"/>
      <c r="AI192" s="849"/>
      <c r="AJ192" s="849"/>
      <c r="AK192" s="849"/>
      <c r="AL192" s="849"/>
      <c r="AM192" s="849"/>
      <c r="AN192" s="849"/>
      <c r="AO192" s="849"/>
      <c r="AP192" s="849"/>
      <c r="AQ192" s="849"/>
      <c r="AR192" s="849"/>
      <c r="AS192" s="849"/>
      <c r="AT192" s="849"/>
      <c r="AU192" s="849"/>
      <c r="AV192" s="849"/>
      <c r="AW192" s="849"/>
      <c r="AX192" s="849"/>
      <c r="AY192" s="849"/>
      <c r="AZ192" s="849"/>
    </row>
    <row r="193" spans="1:52" ht="18.600000000000001" customHeight="1">
      <c r="A193" s="878"/>
      <c r="B193" s="887"/>
      <c r="C193" s="880"/>
      <c r="D193" s="881"/>
      <c r="E193" s="882"/>
      <c r="F193" s="882"/>
      <c r="G193" s="883"/>
      <c r="H193" s="884"/>
      <c r="I193" s="922"/>
      <c r="J193" s="854"/>
      <c r="K193" s="854"/>
      <c r="L193" s="854"/>
      <c r="M193" s="849"/>
      <c r="N193" s="849"/>
      <c r="O193" s="849"/>
      <c r="P193" s="849"/>
      <c r="Q193" s="849"/>
      <c r="R193" s="849"/>
      <c r="S193" s="849"/>
      <c r="T193" s="849"/>
      <c r="U193" s="849"/>
      <c r="V193" s="849"/>
      <c r="W193" s="849"/>
      <c r="X193" s="849"/>
      <c r="Y193" s="849"/>
      <c r="Z193" s="849"/>
      <c r="AA193" s="849"/>
      <c r="AB193" s="849"/>
      <c r="AC193" s="849"/>
      <c r="AD193" s="849"/>
      <c r="AE193" s="849"/>
      <c r="AF193" s="849"/>
      <c r="AG193" s="849"/>
      <c r="AH193" s="849"/>
      <c r="AI193" s="849"/>
      <c r="AJ193" s="849"/>
      <c r="AK193" s="849"/>
      <c r="AL193" s="849"/>
      <c r="AM193" s="849"/>
      <c r="AN193" s="849"/>
      <c r="AO193" s="849"/>
      <c r="AP193" s="849"/>
      <c r="AQ193" s="849"/>
      <c r="AR193" s="849"/>
      <c r="AS193" s="849"/>
      <c r="AT193" s="849"/>
      <c r="AU193" s="849"/>
      <c r="AV193" s="849"/>
      <c r="AW193" s="849"/>
      <c r="AX193" s="849"/>
      <c r="AY193" s="849"/>
      <c r="AZ193" s="849"/>
    </row>
    <row r="194" spans="1:52" ht="18.600000000000001" customHeight="1">
      <c r="A194" s="919"/>
      <c r="B194" s="870"/>
      <c r="C194" s="871"/>
      <c r="D194" s="872"/>
      <c r="E194" s="873"/>
      <c r="F194" s="873"/>
      <c r="G194" s="885"/>
      <c r="H194" s="886"/>
      <c r="I194" s="849"/>
      <c r="J194" s="854"/>
      <c r="K194" s="854"/>
      <c r="L194" s="854"/>
      <c r="M194" s="849"/>
      <c r="N194" s="849"/>
      <c r="O194" s="849"/>
      <c r="P194" s="849"/>
      <c r="Q194" s="849"/>
      <c r="R194" s="849"/>
      <c r="S194" s="849"/>
      <c r="T194" s="849"/>
      <c r="U194" s="849"/>
      <c r="V194" s="849"/>
      <c r="W194" s="849"/>
      <c r="X194" s="849"/>
      <c r="Y194" s="849"/>
      <c r="Z194" s="849"/>
      <c r="AA194" s="849"/>
      <c r="AB194" s="849"/>
      <c r="AC194" s="849"/>
      <c r="AD194" s="849"/>
      <c r="AE194" s="849"/>
      <c r="AF194" s="849"/>
      <c r="AG194" s="849"/>
      <c r="AH194" s="849"/>
      <c r="AI194" s="849"/>
      <c r="AJ194" s="849"/>
      <c r="AK194" s="849"/>
      <c r="AL194" s="849"/>
      <c r="AM194" s="849"/>
      <c r="AN194" s="849"/>
      <c r="AO194" s="849"/>
      <c r="AP194" s="849"/>
      <c r="AQ194" s="849"/>
      <c r="AR194" s="849"/>
      <c r="AS194" s="849"/>
      <c r="AT194" s="849"/>
      <c r="AU194" s="849"/>
      <c r="AV194" s="849"/>
      <c r="AW194" s="849"/>
      <c r="AX194" s="849"/>
      <c r="AY194" s="849"/>
      <c r="AZ194" s="849"/>
    </row>
    <row r="195" spans="1:52" ht="18.600000000000001" customHeight="1">
      <c r="A195" s="878"/>
      <c r="B195" s="887"/>
      <c r="C195" s="880"/>
      <c r="D195" s="881"/>
      <c r="E195" s="882"/>
      <c r="F195" s="882"/>
      <c r="G195" s="883"/>
      <c r="H195" s="884"/>
      <c r="I195" s="922"/>
      <c r="J195" s="854"/>
      <c r="K195" s="854"/>
      <c r="L195" s="854"/>
      <c r="M195" s="849"/>
      <c r="N195" s="849"/>
      <c r="O195" s="849"/>
      <c r="P195" s="849"/>
      <c r="Q195" s="849"/>
      <c r="R195" s="849"/>
      <c r="S195" s="849"/>
      <c r="T195" s="849"/>
      <c r="U195" s="849"/>
      <c r="V195" s="849"/>
      <c r="W195" s="849"/>
      <c r="X195" s="849"/>
      <c r="Y195" s="849"/>
      <c r="Z195" s="849"/>
      <c r="AA195" s="849"/>
      <c r="AB195" s="849"/>
      <c r="AC195" s="849"/>
      <c r="AD195" s="849"/>
      <c r="AE195" s="849"/>
      <c r="AF195" s="849"/>
      <c r="AG195" s="849"/>
      <c r="AH195" s="849"/>
      <c r="AI195" s="849"/>
      <c r="AJ195" s="849"/>
      <c r="AK195" s="849"/>
      <c r="AL195" s="849"/>
      <c r="AM195" s="849"/>
      <c r="AN195" s="849"/>
      <c r="AO195" s="849"/>
      <c r="AP195" s="849"/>
      <c r="AQ195" s="849"/>
      <c r="AR195" s="849"/>
      <c r="AS195" s="849"/>
      <c r="AT195" s="849"/>
      <c r="AU195" s="849"/>
      <c r="AV195" s="849"/>
      <c r="AW195" s="849"/>
      <c r="AX195" s="849"/>
      <c r="AY195" s="849"/>
      <c r="AZ195" s="849"/>
    </row>
    <row r="196" spans="1:52" ht="18.600000000000001" customHeight="1">
      <c r="A196" s="919"/>
      <c r="B196" s="870"/>
      <c r="C196" s="871"/>
      <c r="D196" s="872"/>
      <c r="E196" s="873"/>
      <c r="F196" s="873"/>
      <c r="G196" s="885"/>
      <c r="H196" s="886"/>
      <c r="I196" s="849"/>
      <c r="J196" s="854"/>
      <c r="K196" s="854"/>
      <c r="L196" s="854"/>
      <c r="M196" s="849"/>
      <c r="N196" s="849"/>
      <c r="O196" s="849"/>
      <c r="P196" s="849"/>
      <c r="Q196" s="849"/>
      <c r="R196" s="849"/>
      <c r="S196" s="849"/>
      <c r="T196" s="849"/>
      <c r="U196" s="849"/>
      <c r="V196" s="849"/>
      <c r="W196" s="849"/>
      <c r="X196" s="849"/>
      <c r="Y196" s="849"/>
      <c r="Z196" s="849"/>
      <c r="AA196" s="849"/>
      <c r="AB196" s="849"/>
      <c r="AC196" s="849"/>
      <c r="AD196" s="849"/>
      <c r="AE196" s="849"/>
      <c r="AF196" s="849"/>
      <c r="AG196" s="849"/>
      <c r="AH196" s="849"/>
      <c r="AI196" s="849"/>
      <c r="AJ196" s="849"/>
      <c r="AK196" s="849"/>
      <c r="AL196" s="849"/>
      <c r="AM196" s="849"/>
      <c r="AN196" s="849"/>
      <c r="AO196" s="849"/>
      <c r="AP196" s="849"/>
      <c r="AQ196" s="849"/>
      <c r="AR196" s="849"/>
      <c r="AS196" s="849"/>
      <c r="AT196" s="849"/>
      <c r="AU196" s="849"/>
      <c r="AV196" s="849"/>
      <c r="AW196" s="849"/>
      <c r="AX196" s="849"/>
      <c r="AY196" s="849"/>
      <c r="AZ196" s="849"/>
    </row>
    <row r="197" spans="1:52" ht="18.600000000000001" customHeight="1">
      <c r="A197" s="878"/>
      <c r="B197" s="887"/>
      <c r="C197" s="880"/>
      <c r="D197" s="881"/>
      <c r="E197" s="882"/>
      <c r="F197" s="882"/>
      <c r="G197" s="883"/>
      <c r="H197" s="884"/>
      <c r="I197" s="922"/>
      <c r="J197" s="854"/>
      <c r="K197" s="854"/>
      <c r="L197" s="854"/>
      <c r="M197" s="849"/>
      <c r="N197" s="849"/>
      <c r="O197" s="849"/>
      <c r="P197" s="849"/>
      <c r="Q197" s="849"/>
      <c r="R197" s="849"/>
      <c r="S197" s="849"/>
      <c r="T197" s="849"/>
      <c r="U197" s="849"/>
      <c r="V197" s="849"/>
      <c r="W197" s="849"/>
      <c r="X197" s="849"/>
      <c r="Y197" s="849"/>
      <c r="Z197" s="849"/>
      <c r="AA197" s="849"/>
      <c r="AB197" s="849"/>
      <c r="AC197" s="849"/>
      <c r="AD197" s="849"/>
      <c r="AE197" s="849"/>
      <c r="AF197" s="849"/>
      <c r="AG197" s="849"/>
      <c r="AH197" s="849"/>
      <c r="AI197" s="849"/>
      <c r="AJ197" s="849"/>
      <c r="AK197" s="849"/>
      <c r="AL197" s="849"/>
      <c r="AM197" s="849"/>
      <c r="AN197" s="849"/>
      <c r="AO197" s="849"/>
      <c r="AP197" s="849"/>
      <c r="AQ197" s="849"/>
      <c r="AR197" s="849"/>
      <c r="AS197" s="849"/>
      <c r="AT197" s="849"/>
      <c r="AU197" s="849"/>
      <c r="AV197" s="849"/>
      <c r="AW197" s="849"/>
      <c r="AX197" s="849"/>
      <c r="AY197" s="849"/>
      <c r="AZ197" s="849"/>
    </row>
    <row r="198" spans="1:52" ht="18.600000000000001" customHeight="1">
      <c r="A198" s="919"/>
      <c r="B198" s="870"/>
      <c r="C198" s="871"/>
      <c r="D198" s="872"/>
      <c r="E198" s="873"/>
      <c r="F198" s="873"/>
      <c r="G198" s="885"/>
      <c r="H198" s="886"/>
      <c r="I198" s="849"/>
      <c r="J198" s="854"/>
      <c r="K198" s="854"/>
      <c r="L198" s="854"/>
      <c r="M198" s="849"/>
      <c r="N198" s="849"/>
      <c r="O198" s="849"/>
      <c r="P198" s="849"/>
      <c r="Q198" s="849"/>
      <c r="R198" s="849"/>
      <c r="S198" s="849"/>
      <c r="T198" s="849"/>
      <c r="U198" s="849"/>
      <c r="V198" s="849"/>
      <c r="W198" s="849"/>
      <c r="X198" s="849"/>
      <c r="Y198" s="849"/>
      <c r="Z198" s="849"/>
      <c r="AA198" s="849"/>
      <c r="AB198" s="849"/>
      <c r="AC198" s="849"/>
      <c r="AD198" s="849"/>
      <c r="AE198" s="849"/>
      <c r="AF198" s="849"/>
      <c r="AG198" s="849"/>
      <c r="AH198" s="849"/>
      <c r="AI198" s="849"/>
      <c r="AJ198" s="849"/>
      <c r="AK198" s="849"/>
      <c r="AL198" s="849"/>
      <c r="AM198" s="849"/>
      <c r="AN198" s="849"/>
      <c r="AO198" s="849"/>
      <c r="AP198" s="849"/>
      <c r="AQ198" s="849"/>
      <c r="AR198" s="849"/>
      <c r="AS198" s="849"/>
      <c r="AT198" s="849"/>
      <c r="AU198" s="849"/>
      <c r="AV198" s="849"/>
      <c r="AW198" s="849"/>
      <c r="AX198" s="849"/>
      <c r="AY198" s="849"/>
      <c r="AZ198" s="849"/>
    </row>
    <row r="199" spans="1:52" ht="18.600000000000001" customHeight="1">
      <c r="A199" s="878"/>
      <c r="B199" s="887"/>
      <c r="C199" s="880"/>
      <c r="D199" s="881"/>
      <c r="E199" s="882"/>
      <c r="F199" s="882"/>
      <c r="G199" s="883"/>
      <c r="H199" s="884"/>
      <c r="I199" s="849"/>
      <c r="J199" s="854"/>
      <c r="K199" s="854"/>
      <c r="L199" s="854"/>
      <c r="M199" s="849"/>
      <c r="N199" s="849"/>
      <c r="O199" s="849"/>
      <c r="P199" s="849"/>
      <c r="Q199" s="849"/>
      <c r="R199" s="849"/>
      <c r="S199" s="849"/>
      <c r="T199" s="849"/>
      <c r="U199" s="849"/>
      <c r="V199" s="849"/>
      <c r="W199" s="849"/>
      <c r="X199" s="849"/>
      <c r="Y199" s="849"/>
      <c r="Z199" s="849"/>
      <c r="AA199" s="849"/>
      <c r="AB199" s="849"/>
      <c r="AC199" s="849"/>
      <c r="AD199" s="849"/>
      <c r="AE199" s="849"/>
      <c r="AF199" s="849"/>
      <c r="AG199" s="849"/>
      <c r="AH199" s="849"/>
      <c r="AI199" s="849"/>
      <c r="AJ199" s="849"/>
      <c r="AK199" s="849"/>
      <c r="AL199" s="849"/>
      <c r="AM199" s="849"/>
      <c r="AN199" s="849"/>
      <c r="AO199" s="849"/>
      <c r="AP199" s="849"/>
      <c r="AQ199" s="849"/>
      <c r="AR199" s="849"/>
      <c r="AS199" s="849"/>
      <c r="AT199" s="849"/>
      <c r="AU199" s="849"/>
      <c r="AV199" s="849"/>
      <c r="AW199" s="849"/>
      <c r="AX199" s="849"/>
      <c r="AY199" s="849"/>
      <c r="AZ199" s="849"/>
    </row>
    <row r="200" spans="1:52" ht="18.600000000000001" customHeight="1">
      <c r="A200" s="919"/>
      <c r="B200" s="870"/>
      <c r="C200" s="871"/>
      <c r="D200" s="872"/>
      <c r="E200" s="873"/>
      <c r="F200" s="873"/>
      <c r="G200" s="885"/>
      <c r="H200" s="886"/>
      <c r="I200" s="849"/>
      <c r="J200" s="854"/>
      <c r="K200" s="854"/>
      <c r="L200" s="854"/>
      <c r="M200" s="849"/>
      <c r="N200" s="849"/>
      <c r="O200" s="849"/>
      <c r="P200" s="849"/>
      <c r="Q200" s="849"/>
      <c r="R200" s="849"/>
      <c r="S200" s="849"/>
      <c r="T200" s="849"/>
      <c r="U200" s="849"/>
      <c r="V200" s="849"/>
      <c r="W200" s="849"/>
      <c r="X200" s="849"/>
      <c r="Y200" s="849"/>
      <c r="Z200" s="849"/>
      <c r="AA200" s="849"/>
      <c r="AB200" s="849"/>
      <c r="AC200" s="849"/>
      <c r="AD200" s="849"/>
      <c r="AE200" s="849"/>
      <c r="AF200" s="849"/>
      <c r="AG200" s="849"/>
      <c r="AH200" s="849"/>
      <c r="AI200" s="849"/>
      <c r="AJ200" s="849"/>
      <c r="AK200" s="849"/>
      <c r="AL200" s="849"/>
      <c r="AM200" s="849"/>
      <c r="AN200" s="849"/>
      <c r="AO200" s="849"/>
      <c r="AP200" s="849"/>
      <c r="AQ200" s="849"/>
      <c r="AR200" s="849"/>
      <c r="AS200" s="849"/>
      <c r="AT200" s="849"/>
      <c r="AU200" s="849"/>
      <c r="AV200" s="849"/>
      <c r="AW200" s="849"/>
      <c r="AX200" s="849"/>
      <c r="AY200" s="849"/>
      <c r="AZ200" s="849"/>
    </row>
    <row r="201" spans="1:52" ht="18.600000000000001" customHeight="1">
      <c r="A201" s="889" t="s">
        <v>794</v>
      </c>
      <c r="B201" s="887"/>
      <c r="C201" s="880"/>
      <c r="D201" s="881"/>
      <c r="E201" s="882"/>
      <c r="F201" s="882"/>
      <c r="G201" s="883"/>
      <c r="H201" s="884"/>
      <c r="I201" s="849"/>
      <c r="J201" s="854"/>
      <c r="K201" s="854"/>
      <c r="L201" s="854"/>
      <c r="M201" s="849"/>
      <c r="N201" s="849"/>
      <c r="O201" s="849"/>
      <c r="P201" s="849"/>
      <c r="Q201" s="849"/>
      <c r="R201" s="849"/>
      <c r="S201" s="849"/>
      <c r="T201" s="849"/>
      <c r="U201" s="849"/>
      <c r="V201" s="849"/>
      <c r="W201" s="849"/>
      <c r="X201" s="849"/>
      <c r="Y201" s="849"/>
      <c r="Z201" s="849"/>
      <c r="AA201" s="849"/>
      <c r="AB201" s="849"/>
      <c r="AC201" s="849"/>
      <c r="AD201" s="849"/>
      <c r="AE201" s="849"/>
      <c r="AF201" s="849"/>
      <c r="AG201" s="849"/>
      <c r="AH201" s="849"/>
      <c r="AI201" s="849"/>
      <c r="AJ201" s="849"/>
      <c r="AK201" s="849"/>
      <c r="AL201" s="849"/>
      <c r="AM201" s="849"/>
      <c r="AN201" s="849"/>
      <c r="AO201" s="849"/>
      <c r="AP201" s="849"/>
      <c r="AQ201" s="849"/>
      <c r="AR201" s="849"/>
      <c r="AS201" s="849"/>
      <c r="AT201" s="849"/>
      <c r="AU201" s="849"/>
      <c r="AV201" s="849"/>
      <c r="AW201" s="849"/>
      <c r="AX201" s="849"/>
      <c r="AY201" s="849"/>
      <c r="AZ201" s="849"/>
    </row>
    <row r="202" spans="1:52" ht="18.600000000000001" customHeight="1">
      <c r="A202" s="919"/>
      <c r="B202" s="870"/>
      <c r="C202" s="871"/>
      <c r="D202" s="872"/>
      <c r="E202" s="873"/>
      <c r="F202" s="873"/>
      <c r="G202" s="885"/>
      <c r="H202" s="886"/>
      <c r="I202" s="849"/>
      <c r="J202" s="854"/>
      <c r="K202" s="854"/>
      <c r="L202" s="854"/>
      <c r="M202" s="849"/>
      <c r="N202" s="849"/>
      <c r="O202" s="849"/>
      <c r="P202" s="849"/>
      <c r="Q202" s="849"/>
      <c r="R202" s="849"/>
      <c r="S202" s="849"/>
      <c r="T202" s="849"/>
      <c r="U202" s="849"/>
      <c r="V202" s="849"/>
      <c r="W202" s="849"/>
      <c r="X202" s="849"/>
      <c r="Y202" s="849"/>
      <c r="Z202" s="849"/>
      <c r="AA202" s="849"/>
      <c r="AB202" s="849"/>
      <c r="AC202" s="849"/>
      <c r="AD202" s="849"/>
      <c r="AE202" s="849"/>
      <c r="AF202" s="849"/>
      <c r="AG202" s="849"/>
      <c r="AH202" s="849"/>
      <c r="AI202" s="849"/>
      <c r="AJ202" s="849"/>
      <c r="AK202" s="849"/>
      <c r="AL202" s="849"/>
      <c r="AM202" s="849"/>
      <c r="AN202" s="849"/>
      <c r="AO202" s="849"/>
      <c r="AP202" s="849"/>
      <c r="AQ202" s="849"/>
      <c r="AR202" s="849"/>
      <c r="AS202" s="849"/>
      <c r="AT202" s="849"/>
      <c r="AU202" s="849"/>
      <c r="AV202" s="849"/>
      <c r="AW202" s="849"/>
      <c r="AX202" s="849"/>
      <c r="AY202" s="849"/>
      <c r="AZ202" s="849"/>
    </row>
    <row r="203" spans="1:52" ht="18.600000000000001" customHeight="1">
      <c r="A203" s="923"/>
      <c r="B203" s="924"/>
      <c r="C203" s="893"/>
      <c r="D203" s="894"/>
      <c r="E203" s="895"/>
      <c r="F203" s="895"/>
      <c r="G203" s="896"/>
      <c r="H203" s="897"/>
      <c r="I203" s="849"/>
      <c r="J203" s="854"/>
      <c r="K203" s="854"/>
      <c r="L203" s="854"/>
      <c r="M203" s="849"/>
      <c r="N203" s="849"/>
      <c r="O203" s="849"/>
      <c r="P203" s="849"/>
      <c r="Q203" s="849"/>
      <c r="R203" s="849"/>
      <c r="S203" s="849"/>
      <c r="T203" s="849"/>
      <c r="U203" s="849"/>
      <c r="V203" s="849"/>
      <c r="W203" s="849"/>
      <c r="X203" s="849"/>
      <c r="Y203" s="849"/>
      <c r="Z203" s="849"/>
      <c r="AA203" s="849"/>
      <c r="AB203" s="849"/>
      <c r="AC203" s="849"/>
      <c r="AD203" s="849"/>
      <c r="AE203" s="849"/>
      <c r="AF203" s="849"/>
      <c r="AG203" s="849"/>
      <c r="AH203" s="849"/>
      <c r="AI203" s="849"/>
      <c r="AJ203" s="849"/>
      <c r="AK203" s="849"/>
      <c r="AL203" s="849"/>
      <c r="AM203" s="849"/>
      <c r="AN203" s="849"/>
      <c r="AO203" s="849"/>
      <c r="AP203" s="849"/>
      <c r="AQ203" s="849"/>
      <c r="AR203" s="849"/>
      <c r="AS203" s="849"/>
      <c r="AT203" s="849"/>
      <c r="AU203" s="849"/>
      <c r="AV203" s="849"/>
      <c r="AW203" s="849"/>
      <c r="AX203" s="849"/>
      <c r="AY203" s="849"/>
      <c r="AZ20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7" orientation="portrait" r:id="rId1"/>
  <headerFooter alignWithMargins="0">
    <oddFooter>&amp;C八　雲　町</oddFooter>
  </headerFooter>
  <rowBreaks count="4" manualBreakCount="4">
    <brk id="43" max="7" man="1"/>
    <brk id="83" max="7" man="1"/>
    <brk id="123" max="7" man="1"/>
    <brk id="163"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235BA-20F1-4A67-B8A8-BF0946B3DE67}">
  <sheetPr>
    <tabColor rgb="FF00B050"/>
  </sheetPr>
  <dimension ref="A1:AZ123"/>
  <sheetViews>
    <sheetView showGridLines="0" showZeros="0" view="pageBreakPreview" zoomScaleNormal="100" zoomScaleSheetLayoutView="100" workbookViewId="0">
      <pane ySplit="3" topLeftCell="A106" activePane="bottomLeft" state="frozen"/>
      <selection activeCell="J25" sqref="J25"/>
      <selection pane="bottomLeft" activeCell="J25" sqref="J25"/>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3.75" style="877" customWidth="1"/>
    <col min="8" max="8" width="13.75" style="877" customWidth="1"/>
    <col min="9" max="9" width="8.75" style="877"/>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J1" s="854"/>
      <c r="K1" s="854"/>
      <c r="L1" s="854"/>
    </row>
    <row r="2" spans="1:52" s="849" customFormat="1" ht="18.600000000000001" customHeight="1">
      <c r="A2" s="855"/>
      <c r="B2" s="856"/>
      <c r="C2" s="857"/>
      <c r="D2" s="858"/>
      <c r="E2" s="859"/>
      <c r="F2" s="859"/>
      <c r="G2" s="856"/>
      <c r="H2" s="860"/>
      <c r="J2" s="854"/>
      <c r="K2" s="854"/>
      <c r="L2" s="854"/>
    </row>
    <row r="3" spans="1:52" s="868" customFormat="1" ht="18.600000000000001" customHeight="1">
      <c r="A3" s="861" t="s">
        <v>787</v>
      </c>
      <c r="B3" s="862" t="s">
        <v>788</v>
      </c>
      <c r="C3" s="863" t="s">
        <v>789</v>
      </c>
      <c r="D3" s="864" t="s">
        <v>773</v>
      </c>
      <c r="E3" s="865" t="s">
        <v>790</v>
      </c>
      <c r="F3" s="865" t="s">
        <v>791</v>
      </c>
      <c r="G3" s="864"/>
      <c r="H3" s="866" t="s">
        <v>792</v>
      </c>
      <c r="J3" s="854"/>
      <c r="K3" s="854"/>
      <c r="L3" s="854"/>
    </row>
    <row r="4" spans="1:52" ht="18.600000000000001" customHeight="1">
      <c r="A4" s="919"/>
      <c r="B4" s="870"/>
      <c r="C4" s="871"/>
      <c r="D4" s="872"/>
      <c r="E4" s="873"/>
      <c r="F4" s="874"/>
      <c r="G4" s="875"/>
      <c r="H4" s="876"/>
      <c r="I4" s="849"/>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tr">
        <f>'科目(電気工事)'!A13</f>
        <v>3.電灯設備</v>
      </c>
      <c r="B5" s="879" t="str">
        <f>'科目(電気工事)'!B13</f>
        <v>コンセント分岐</v>
      </c>
      <c r="C5" s="880"/>
      <c r="D5" s="881"/>
      <c r="E5" s="882"/>
      <c r="F5" s="882">
        <f t="shared" ref="F5" si="0">ROUND(C5*E5,0)</f>
        <v>0</v>
      </c>
      <c r="G5" s="883"/>
      <c r="H5" s="884"/>
      <c r="I5" s="849"/>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919"/>
      <c r="B6" s="870"/>
      <c r="C6" s="871"/>
      <c r="D6" s="872"/>
      <c r="E6" s="873"/>
      <c r="F6" s="873"/>
      <c r="G6" s="885"/>
      <c r="H6" s="886"/>
      <c r="I6" s="849"/>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878"/>
      <c r="B7" s="879"/>
      <c r="C7" s="880"/>
      <c r="D7" s="881"/>
      <c r="E7" s="882"/>
      <c r="F7" s="882"/>
      <c r="G7" s="883"/>
      <c r="H7" s="884"/>
      <c r="I7" s="849"/>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19"/>
      <c r="B8" s="870"/>
      <c r="C8" s="871"/>
      <c r="D8" s="872"/>
      <c r="E8" s="873"/>
      <c r="F8" s="873"/>
      <c r="G8" s="885"/>
      <c r="H8" s="886"/>
      <c r="I8" s="849"/>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878" t="s">
        <v>795</v>
      </c>
      <c r="B9" s="887"/>
      <c r="C9" s="880">
        <v>1</v>
      </c>
      <c r="D9" s="881" t="s">
        <v>796</v>
      </c>
      <c r="E9" s="882"/>
      <c r="F9" s="882"/>
      <c r="G9" s="883"/>
      <c r="H9" s="884"/>
      <c r="I9" s="849"/>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19"/>
      <c r="B10" s="870"/>
      <c r="C10" s="871"/>
      <c r="D10" s="872"/>
      <c r="E10" s="873"/>
      <c r="F10" s="873"/>
      <c r="G10" s="885"/>
      <c r="H10" s="886"/>
      <c r="I10" s="849"/>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878" t="s">
        <v>797</v>
      </c>
      <c r="B11" s="887"/>
      <c r="C11" s="880">
        <v>1</v>
      </c>
      <c r="D11" s="881" t="s">
        <v>796</v>
      </c>
      <c r="E11" s="882"/>
      <c r="F11" s="882"/>
      <c r="G11" s="883"/>
      <c r="H11" s="884"/>
      <c r="I11" s="849"/>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19"/>
      <c r="B12" s="870"/>
      <c r="C12" s="871"/>
      <c r="D12" s="872"/>
      <c r="E12" s="873"/>
      <c r="F12" s="873"/>
      <c r="G12" s="885"/>
      <c r="H12" s="886"/>
      <c r="I12" s="849"/>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878"/>
      <c r="B13" s="887"/>
      <c r="C13" s="880"/>
      <c r="D13" s="881"/>
      <c r="E13" s="882"/>
      <c r="F13" s="882"/>
      <c r="G13" s="883"/>
      <c r="H13" s="884"/>
      <c r="I13" s="849"/>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19"/>
      <c r="B14" s="870"/>
      <c r="C14" s="871"/>
      <c r="D14" s="872"/>
      <c r="E14" s="873"/>
      <c r="F14" s="873"/>
      <c r="G14" s="885"/>
      <c r="H14" s="886"/>
      <c r="I14" s="849"/>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878"/>
      <c r="B15" s="887"/>
      <c r="C15" s="880"/>
      <c r="D15" s="881"/>
      <c r="E15" s="882"/>
      <c r="F15" s="882"/>
      <c r="G15" s="883"/>
      <c r="H15" s="884"/>
      <c r="I15" s="849"/>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19"/>
      <c r="B16" s="870"/>
      <c r="C16" s="871"/>
      <c r="D16" s="872"/>
      <c r="E16" s="873"/>
      <c r="F16" s="873"/>
      <c r="G16" s="885"/>
      <c r="H16" s="886"/>
      <c r="I16" s="849"/>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878"/>
      <c r="B17" s="887"/>
      <c r="C17" s="880"/>
      <c r="D17" s="881"/>
      <c r="E17" s="882"/>
      <c r="F17" s="882"/>
      <c r="G17" s="883"/>
      <c r="H17" s="884"/>
      <c r="I17" s="849"/>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19"/>
      <c r="B18" s="870"/>
      <c r="C18" s="871"/>
      <c r="D18" s="872"/>
      <c r="E18" s="873"/>
      <c r="F18" s="873"/>
      <c r="G18" s="885"/>
      <c r="H18" s="886"/>
      <c r="I18" s="849"/>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878"/>
      <c r="B19" s="887"/>
      <c r="C19" s="880"/>
      <c r="D19" s="881"/>
      <c r="E19" s="882"/>
      <c r="F19" s="882"/>
      <c r="G19" s="883"/>
      <c r="H19" s="884"/>
      <c r="I19" s="849"/>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19"/>
      <c r="B20" s="870"/>
      <c r="C20" s="871"/>
      <c r="D20" s="872"/>
      <c r="E20" s="873"/>
      <c r="F20" s="873"/>
      <c r="G20" s="885"/>
      <c r="H20" s="886"/>
      <c r="I20" s="849"/>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878"/>
      <c r="B21" s="887"/>
      <c r="C21" s="880"/>
      <c r="D21" s="881"/>
      <c r="E21" s="882"/>
      <c r="F21" s="882"/>
      <c r="G21" s="883"/>
      <c r="H21" s="884"/>
      <c r="I21" s="849"/>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19"/>
      <c r="B22" s="870"/>
      <c r="C22" s="871"/>
      <c r="D22" s="872"/>
      <c r="E22" s="873"/>
      <c r="F22" s="873"/>
      <c r="G22" s="885"/>
      <c r="H22" s="886"/>
      <c r="I22" s="849"/>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878"/>
      <c r="B23" s="887"/>
      <c r="C23" s="880"/>
      <c r="D23" s="881"/>
      <c r="E23" s="882"/>
      <c r="F23" s="882"/>
      <c r="G23" s="883"/>
      <c r="H23" s="884"/>
      <c r="I23" s="849"/>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19"/>
      <c r="B24" s="870"/>
      <c r="C24" s="871"/>
      <c r="D24" s="872"/>
      <c r="E24" s="873"/>
      <c r="F24" s="873"/>
      <c r="G24" s="885"/>
      <c r="H24" s="886"/>
      <c r="I24" s="849"/>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878"/>
      <c r="B25" s="887"/>
      <c r="C25" s="880"/>
      <c r="D25" s="881"/>
      <c r="E25" s="882"/>
      <c r="F25" s="882"/>
      <c r="G25" s="883"/>
      <c r="H25" s="884"/>
      <c r="I25" s="849"/>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919"/>
      <c r="B26" s="870"/>
      <c r="C26" s="871"/>
      <c r="D26" s="872"/>
      <c r="E26" s="873"/>
      <c r="F26" s="873"/>
      <c r="G26" s="885"/>
      <c r="H26" s="886"/>
      <c r="I26" s="849"/>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878"/>
      <c r="B27" s="887"/>
      <c r="C27" s="880"/>
      <c r="D27" s="881"/>
      <c r="E27" s="882"/>
      <c r="F27" s="882"/>
      <c r="G27" s="883"/>
      <c r="H27" s="884"/>
      <c r="I27" s="849"/>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919"/>
      <c r="B28" s="870"/>
      <c r="C28" s="871"/>
      <c r="D28" s="872"/>
      <c r="E28" s="873"/>
      <c r="F28" s="873"/>
      <c r="G28" s="885"/>
      <c r="H28" s="886"/>
      <c r="I28" s="849"/>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878"/>
      <c r="B29" s="887"/>
      <c r="C29" s="880"/>
      <c r="D29" s="881"/>
      <c r="E29" s="882"/>
      <c r="F29" s="882"/>
      <c r="G29" s="883"/>
      <c r="H29" s="884"/>
      <c r="I29" s="849"/>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919"/>
      <c r="B30" s="870"/>
      <c r="C30" s="871"/>
      <c r="D30" s="872"/>
      <c r="E30" s="873"/>
      <c r="F30" s="873"/>
      <c r="G30" s="885"/>
      <c r="H30" s="886"/>
      <c r="I30" s="849"/>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878"/>
      <c r="B31" s="887"/>
      <c r="C31" s="880"/>
      <c r="D31" s="881"/>
      <c r="E31" s="882"/>
      <c r="F31" s="882"/>
      <c r="G31" s="883"/>
      <c r="H31" s="884"/>
      <c r="I31" s="849"/>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919"/>
      <c r="B32" s="870"/>
      <c r="C32" s="871"/>
      <c r="D32" s="872"/>
      <c r="E32" s="873"/>
      <c r="F32" s="873"/>
      <c r="G32" s="885"/>
      <c r="H32" s="886"/>
      <c r="I32" s="849"/>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878"/>
      <c r="B33" s="887"/>
      <c r="C33" s="880"/>
      <c r="D33" s="881"/>
      <c r="E33" s="882"/>
      <c r="F33" s="882"/>
      <c r="G33" s="883"/>
      <c r="H33" s="884"/>
      <c r="I33" s="849"/>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919"/>
      <c r="B34" s="870"/>
      <c r="C34" s="871"/>
      <c r="D34" s="872"/>
      <c r="E34" s="873"/>
      <c r="F34" s="873"/>
      <c r="G34" s="885"/>
      <c r="H34" s="886"/>
      <c r="I34" s="849"/>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878"/>
      <c r="B35" s="887"/>
      <c r="C35" s="880"/>
      <c r="D35" s="881"/>
      <c r="E35" s="882"/>
      <c r="F35" s="882"/>
      <c r="G35" s="883"/>
      <c r="H35" s="884"/>
      <c r="I35" s="849"/>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919"/>
      <c r="B36" s="870"/>
      <c r="C36" s="871"/>
      <c r="D36" s="872"/>
      <c r="E36" s="873"/>
      <c r="F36" s="873"/>
      <c r="G36" s="885"/>
      <c r="H36" s="886"/>
      <c r="I36" s="849"/>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878"/>
      <c r="B37" s="879"/>
      <c r="C37" s="880"/>
      <c r="D37" s="881"/>
      <c r="E37" s="882"/>
      <c r="F37" s="882"/>
      <c r="G37" s="883"/>
      <c r="H37" s="884"/>
      <c r="I37" s="849"/>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919"/>
      <c r="B38" s="870"/>
      <c r="C38" s="871"/>
      <c r="D38" s="872"/>
      <c r="E38" s="873"/>
      <c r="F38" s="873"/>
      <c r="G38" s="885"/>
      <c r="H38" s="886"/>
      <c r="I38" s="849"/>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878"/>
      <c r="B39" s="879"/>
      <c r="C39" s="880"/>
      <c r="D39" s="881"/>
      <c r="E39" s="882"/>
      <c r="F39" s="882">
        <f t="shared" ref="F39:F43" si="1">ROUND(C39*E39,0)</f>
        <v>0</v>
      </c>
      <c r="G39" s="883"/>
      <c r="H39" s="884"/>
      <c r="I39" s="849"/>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919"/>
      <c r="B40" s="870"/>
      <c r="C40" s="871"/>
      <c r="D40" s="872"/>
      <c r="E40" s="873"/>
      <c r="F40" s="873"/>
      <c r="G40" s="885"/>
      <c r="H40" s="886"/>
      <c r="I40" s="849"/>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889" t="s">
        <v>794</v>
      </c>
      <c r="B41" s="879"/>
      <c r="C41" s="880"/>
      <c r="D41" s="881"/>
      <c r="E41" s="882"/>
      <c r="F41" s="882">
        <f>SUM(F8:F39)</f>
        <v>0</v>
      </c>
      <c r="G41" s="883"/>
      <c r="H41" s="884"/>
      <c r="I41" s="849"/>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919"/>
      <c r="B42" s="870"/>
      <c r="C42" s="871"/>
      <c r="D42" s="872"/>
      <c r="E42" s="873"/>
      <c r="F42" s="873"/>
      <c r="G42" s="885"/>
      <c r="H42" s="886"/>
      <c r="I42" s="849"/>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891"/>
      <c r="B43" s="892"/>
      <c r="C43" s="893"/>
      <c r="D43" s="894"/>
      <c r="E43" s="895"/>
      <c r="F43" s="920">
        <f t="shared" si="1"/>
        <v>0</v>
      </c>
      <c r="G43" s="896"/>
      <c r="H43" s="897"/>
      <c r="I43" s="849"/>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row r="44" spans="1:52" ht="18.600000000000001" customHeight="1">
      <c r="A44" s="919"/>
      <c r="B44" s="870"/>
      <c r="C44" s="871"/>
      <c r="D44" s="872"/>
      <c r="E44" s="873"/>
      <c r="F44" s="921"/>
      <c r="G44" s="875"/>
      <c r="H44" s="876"/>
      <c r="I44" s="849"/>
      <c r="J44" s="854"/>
      <c r="K44" s="854"/>
      <c r="L44" s="854"/>
      <c r="M44" s="849"/>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c r="AL44" s="849"/>
      <c r="AM44" s="849"/>
      <c r="AN44" s="849"/>
      <c r="AO44" s="849"/>
      <c r="AP44" s="849"/>
      <c r="AQ44" s="849"/>
      <c r="AR44" s="849"/>
      <c r="AS44" s="849"/>
      <c r="AT44" s="849"/>
      <c r="AU44" s="849"/>
      <c r="AV44" s="849"/>
      <c r="AW44" s="849"/>
      <c r="AX44" s="849"/>
      <c r="AY44" s="849"/>
      <c r="AZ44" s="849"/>
    </row>
    <row r="45" spans="1:52" ht="18.600000000000001" customHeight="1">
      <c r="A45" s="878" t="s">
        <v>795</v>
      </c>
      <c r="B45" s="879"/>
      <c r="C45" s="880"/>
      <c r="D45" s="881"/>
      <c r="E45" s="882"/>
      <c r="F45" s="882">
        <v>0</v>
      </c>
      <c r="G45" s="883"/>
      <c r="H45" s="884"/>
      <c r="I45" s="849"/>
      <c r="J45" s="854"/>
      <c r="K45" s="854"/>
      <c r="L45" s="854"/>
      <c r="M45" s="849"/>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c r="AL45" s="849"/>
      <c r="AM45" s="849"/>
      <c r="AN45" s="849"/>
      <c r="AO45" s="849"/>
      <c r="AP45" s="849"/>
      <c r="AQ45" s="849"/>
      <c r="AR45" s="849"/>
      <c r="AS45" s="849"/>
      <c r="AT45" s="849"/>
      <c r="AU45" s="849"/>
      <c r="AV45" s="849"/>
      <c r="AW45" s="849"/>
      <c r="AX45" s="849"/>
      <c r="AY45" s="849"/>
      <c r="AZ45" s="849"/>
    </row>
    <row r="46" spans="1:52" ht="18.600000000000001" customHeight="1">
      <c r="A46" s="919"/>
      <c r="B46" s="870"/>
      <c r="C46" s="871"/>
      <c r="D46" s="872"/>
      <c r="E46" s="873"/>
      <c r="F46" s="873"/>
      <c r="G46" s="885"/>
      <c r="H46" s="886"/>
      <c r="I46" s="849"/>
      <c r="J46" s="854"/>
      <c r="K46" s="854"/>
      <c r="L46" s="854"/>
      <c r="M46" s="849"/>
      <c r="N46" s="849"/>
      <c r="O46" s="849"/>
      <c r="P46" s="849"/>
      <c r="Q46" s="849"/>
      <c r="R46" s="849"/>
      <c r="S46" s="849"/>
      <c r="T46" s="849"/>
      <c r="U46" s="849"/>
      <c r="V46" s="849"/>
      <c r="W46" s="849"/>
      <c r="X46" s="849"/>
      <c r="Y46" s="849"/>
      <c r="Z46" s="849"/>
      <c r="AA46" s="849"/>
      <c r="AB46" s="849"/>
      <c r="AC46" s="849"/>
      <c r="AD46" s="849"/>
      <c r="AE46" s="849"/>
      <c r="AF46" s="849"/>
      <c r="AG46" s="849"/>
      <c r="AH46" s="849"/>
      <c r="AI46" s="849"/>
      <c r="AJ46" s="849"/>
      <c r="AK46" s="849"/>
      <c r="AL46" s="849"/>
      <c r="AM46" s="849"/>
      <c r="AN46" s="849"/>
      <c r="AO46" s="849"/>
      <c r="AP46" s="849"/>
      <c r="AQ46" s="849"/>
      <c r="AR46" s="849"/>
      <c r="AS46" s="849"/>
      <c r="AT46" s="849"/>
      <c r="AU46" s="849"/>
      <c r="AV46" s="849"/>
      <c r="AW46" s="849"/>
      <c r="AX46" s="849"/>
      <c r="AY46" s="849"/>
      <c r="AZ46" s="849"/>
    </row>
    <row r="47" spans="1:52" ht="18.600000000000001" customHeight="1">
      <c r="A47" s="878"/>
      <c r="B47" s="887"/>
      <c r="C47" s="880"/>
      <c r="D47" s="881"/>
      <c r="E47" s="882"/>
      <c r="F47" s="882">
        <v>0</v>
      </c>
      <c r="G47" s="883"/>
      <c r="H47" s="884"/>
      <c r="I47" s="849"/>
      <c r="J47" s="854"/>
      <c r="K47" s="854"/>
      <c r="L47" s="854"/>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c r="AL47" s="849"/>
      <c r="AM47" s="849"/>
      <c r="AN47" s="849"/>
      <c r="AO47" s="849"/>
      <c r="AP47" s="849"/>
      <c r="AQ47" s="849"/>
      <c r="AR47" s="849"/>
      <c r="AS47" s="849"/>
      <c r="AT47" s="849"/>
      <c r="AU47" s="849"/>
      <c r="AV47" s="849"/>
      <c r="AW47" s="849"/>
      <c r="AX47" s="849"/>
      <c r="AY47" s="849"/>
      <c r="AZ47" s="849"/>
    </row>
    <row r="48" spans="1:52" ht="18.600000000000001" customHeight="1">
      <c r="A48" s="919"/>
      <c r="B48" s="870"/>
      <c r="C48" s="871"/>
      <c r="D48" s="872"/>
      <c r="E48" s="873"/>
      <c r="F48" s="873"/>
      <c r="G48" s="885"/>
      <c r="H48" s="886"/>
      <c r="I48" s="849"/>
      <c r="J48" s="854"/>
      <c r="K48" s="854"/>
      <c r="L48" s="854"/>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row>
    <row r="49" spans="1:52" ht="18.600000000000001" customHeight="1">
      <c r="A49" s="878" t="s">
        <v>798</v>
      </c>
      <c r="B49" s="887" t="s">
        <v>668</v>
      </c>
      <c r="C49" s="880">
        <v>269</v>
      </c>
      <c r="D49" s="881" t="s">
        <v>664</v>
      </c>
      <c r="E49" s="882"/>
      <c r="F49" s="882"/>
      <c r="G49" s="883"/>
      <c r="H49" s="884"/>
      <c r="I49" s="850"/>
      <c r="J49" s="854"/>
      <c r="K49" s="854"/>
      <c r="L49" s="854"/>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c r="AL49" s="849"/>
      <c r="AM49" s="849"/>
      <c r="AN49" s="849"/>
      <c r="AO49" s="849"/>
      <c r="AP49" s="849"/>
      <c r="AQ49" s="849"/>
      <c r="AR49" s="849"/>
      <c r="AS49" s="849"/>
      <c r="AT49" s="849"/>
      <c r="AU49" s="849"/>
      <c r="AV49" s="849"/>
      <c r="AW49" s="849"/>
      <c r="AX49" s="849"/>
      <c r="AY49" s="849"/>
      <c r="AZ49" s="849"/>
    </row>
    <row r="50" spans="1:52" ht="18.600000000000001" customHeight="1">
      <c r="A50" s="919"/>
      <c r="B50" s="870"/>
      <c r="C50" s="871"/>
      <c r="D50" s="872"/>
      <c r="E50" s="873"/>
      <c r="F50" s="873"/>
      <c r="G50" s="885"/>
      <c r="H50" s="886"/>
      <c r="I50" s="849"/>
      <c r="J50" s="854"/>
      <c r="K50" s="854"/>
      <c r="L50" s="854"/>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row>
    <row r="51" spans="1:52" ht="18.600000000000001" customHeight="1">
      <c r="A51" s="878" t="s">
        <v>798</v>
      </c>
      <c r="B51" s="887" t="s">
        <v>669</v>
      </c>
      <c r="C51" s="880">
        <v>7</v>
      </c>
      <c r="D51" s="881" t="s">
        <v>664</v>
      </c>
      <c r="E51" s="882"/>
      <c r="F51" s="882"/>
      <c r="G51" s="883"/>
      <c r="H51" s="884"/>
      <c r="I51" s="922"/>
      <c r="J51" s="854"/>
      <c r="K51" s="854"/>
      <c r="L51" s="854"/>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row>
    <row r="52" spans="1:52" ht="18.600000000000001" customHeight="1">
      <c r="A52" s="919"/>
      <c r="B52" s="870"/>
      <c r="C52" s="871"/>
      <c r="D52" s="872"/>
      <c r="E52" s="873"/>
      <c r="F52" s="873"/>
      <c r="G52" s="885"/>
      <c r="H52" s="886"/>
      <c r="I52" s="849"/>
      <c r="J52" s="854"/>
      <c r="K52" s="854"/>
      <c r="L52" s="854"/>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row>
    <row r="53" spans="1:52" ht="18.600000000000001" customHeight="1">
      <c r="A53" s="878" t="s">
        <v>798</v>
      </c>
      <c r="B53" s="887" t="s">
        <v>670</v>
      </c>
      <c r="C53" s="880">
        <v>33.5</v>
      </c>
      <c r="D53" s="881" t="s">
        <v>664</v>
      </c>
      <c r="E53" s="882"/>
      <c r="F53" s="882"/>
      <c r="G53" s="883"/>
      <c r="H53" s="884"/>
      <c r="I53" s="850"/>
      <c r="J53" s="854"/>
      <c r="K53" s="854"/>
      <c r="L53" s="854"/>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row>
    <row r="54" spans="1:52" ht="18.600000000000001" customHeight="1">
      <c r="A54" s="919"/>
      <c r="B54" s="870"/>
      <c r="C54" s="871"/>
      <c r="D54" s="872"/>
      <c r="E54" s="873"/>
      <c r="F54" s="873"/>
      <c r="G54" s="885"/>
      <c r="H54" s="886"/>
      <c r="I54" s="849"/>
      <c r="J54" s="854"/>
      <c r="K54" s="854"/>
      <c r="L54" s="854"/>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row>
    <row r="55" spans="1:52" ht="18.600000000000001" customHeight="1">
      <c r="A55" s="878" t="s">
        <v>801</v>
      </c>
      <c r="B55" s="887" t="s">
        <v>828</v>
      </c>
      <c r="C55" s="880">
        <v>1019</v>
      </c>
      <c r="D55" s="881" t="s">
        <v>664</v>
      </c>
      <c r="E55" s="882"/>
      <c r="F55" s="882"/>
      <c r="G55" s="883"/>
      <c r="H55" s="884"/>
      <c r="I55" s="922"/>
      <c r="J55" s="854"/>
      <c r="K55" s="854"/>
      <c r="L55" s="854"/>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row>
    <row r="56" spans="1:52" ht="18.600000000000001" customHeight="1">
      <c r="A56" s="919"/>
      <c r="B56" s="870"/>
      <c r="C56" s="871"/>
      <c r="D56" s="872"/>
      <c r="E56" s="873"/>
      <c r="F56" s="873"/>
      <c r="G56" s="885"/>
      <c r="H56" s="886"/>
      <c r="I56" s="849"/>
      <c r="J56" s="854"/>
      <c r="K56" s="854"/>
      <c r="L56" s="854"/>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row>
    <row r="57" spans="1:52" ht="18.600000000000001" customHeight="1">
      <c r="A57" s="878" t="s">
        <v>801</v>
      </c>
      <c r="B57" s="887" t="s">
        <v>867</v>
      </c>
      <c r="C57" s="880">
        <v>62</v>
      </c>
      <c r="D57" s="881" t="s">
        <v>664</v>
      </c>
      <c r="E57" s="882"/>
      <c r="F57" s="882"/>
      <c r="G57" s="883"/>
      <c r="H57" s="884"/>
      <c r="I57" s="850"/>
      <c r="J57" s="854"/>
      <c r="K57" s="854"/>
      <c r="L57" s="854"/>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row>
    <row r="58" spans="1:52" ht="18.600000000000001" customHeight="1">
      <c r="A58" s="919"/>
      <c r="B58" s="870"/>
      <c r="C58" s="871"/>
      <c r="D58" s="872"/>
      <c r="E58" s="873"/>
      <c r="F58" s="873"/>
      <c r="G58" s="885"/>
      <c r="H58" s="886"/>
      <c r="I58" s="849"/>
      <c r="J58" s="854"/>
      <c r="K58" s="854"/>
      <c r="L58" s="854"/>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row>
    <row r="59" spans="1:52" ht="18.600000000000001" customHeight="1">
      <c r="A59" s="878" t="s">
        <v>803</v>
      </c>
      <c r="B59" s="887" t="s">
        <v>868</v>
      </c>
      <c r="C59" s="880">
        <v>30</v>
      </c>
      <c r="D59" s="881" t="s">
        <v>664</v>
      </c>
      <c r="E59" s="882"/>
      <c r="F59" s="882"/>
      <c r="G59" s="883"/>
      <c r="H59" s="884"/>
      <c r="I59" s="922"/>
      <c r="J59" s="854"/>
      <c r="K59" s="854"/>
      <c r="L59" s="854"/>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row>
    <row r="60" spans="1:52" ht="18.600000000000001" customHeight="1">
      <c r="A60" s="919"/>
      <c r="B60" s="870"/>
      <c r="C60" s="871"/>
      <c r="D60" s="872"/>
      <c r="E60" s="873"/>
      <c r="F60" s="873"/>
      <c r="G60" s="885"/>
      <c r="H60" s="886"/>
      <c r="I60" s="849"/>
      <c r="J60" s="854"/>
      <c r="K60" s="854"/>
      <c r="L60" s="854"/>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49"/>
      <c r="AK60" s="849"/>
      <c r="AL60" s="849"/>
      <c r="AM60" s="849"/>
      <c r="AN60" s="849"/>
      <c r="AO60" s="849"/>
      <c r="AP60" s="849"/>
      <c r="AQ60" s="849"/>
      <c r="AR60" s="849"/>
      <c r="AS60" s="849"/>
      <c r="AT60" s="849"/>
      <c r="AU60" s="849"/>
      <c r="AV60" s="849"/>
      <c r="AW60" s="849"/>
      <c r="AX60" s="849"/>
      <c r="AY60" s="849"/>
      <c r="AZ60" s="849"/>
    </row>
    <row r="61" spans="1:52" ht="18.600000000000001" customHeight="1">
      <c r="A61" s="878" t="s">
        <v>803</v>
      </c>
      <c r="B61" s="887" t="s">
        <v>869</v>
      </c>
      <c r="C61" s="880">
        <v>4.5</v>
      </c>
      <c r="D61" s="881" t="s">
        <v>664</v>
      </c>
      <c r="E61" s="882"/>
      <c r="F61" s="882"/>
      <c r="G61" s="883"/>
      <c r="H61" s="884"/>
      <c r="I61" s="850"/>
      <c r="J61" s="854"/>
      <c r="K61" s="854"/>
      <c r="L61" s="854"/>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c r="AJ61" s="849"/>
      <c r="AK61" s="849"/>
      <c r="AL61" s="849"/>
      <c r="AM61" s="849"/>
      <c r="AN61" s="849"/>
      <c r="AO61" s="849"/>
      <c r="AP61" s="849"/>
      <c r="AQ61" s="849"/>
      <c r="AR61" s="849"/>
      <c r="AS61" s="849"/>
      <c r="AT61" s="849"/>
      <c r="AU61" s="849"/>
      <c r="AV61" s="849"/>
      <c r="AW61" s="849"/>
      <c r="AX61" s="849"/>
      <c r="AY61" s="849"/>
      <c r="AZ61" s="849"/>
    </row>
    <row r="62" spans="1:52" ht="18.600000000000001" customHeight="1">
      <c r="A62" s="919"/>
      <c r="B62" s="870"/>
      <c r="C62" s="871"/>
      <c r="D62" s="872"/>
      <c r="E62" s="873"/>
      <c r="F62" s="873"/>
      <c r="G62" s="885"/>
      <c r="H62" s="886"/>
      <c r="I62" s="849"/>
      <c r="J62" s="854"/>
      <c r="K62" s="854"/>
      <c r="L62" s="854"/>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849"/>
      <c r="AM62" s="849"/>
      <c r="AN62" s="849"/>
      <c r="AO62" s="849"/>
      <c r="AP62" s="849"/>
      <c r="AQ62" s="849"/>
      <c r="AR62" s="849"/>
      <c r="AS62" s="849"/>
      <c r="AT62" s="849"/>
      <c r="AU62" s="849"/>
      <c r="AV62" s="849"/>
      <c r="AW62" s="849"/>
      <c r="AX62" s="849"/>
      <c r="AY62" s="849"/>
      <c r="AZ62" s="849"/>
    </row>
    <row r="63" spans="1:52" ht="18.600000000000001" customHeight="1">
      <c r="A63" s="878" t="s">
        <v>803</v>
      </c>
      <c r="B63" s="879" t="s">
        <v>870</v>
      </c>
      <c r="C63" s="880">
        <v>5</v>
      </c>
      <c r="D63" s="881" t="s">
        <v>664</v>
      </c>
      <c r="E63" s="882"/>
      <c r="F63" s="882"/>
      <c r="G63" s="883"/>
      <c r="H63" s="884"/>
      <c r="I63" s="922"/>
      <c r="J63" s="854"/>
      <c r="K63" s="854"/>
      <c r="L63" s="854"/>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c r="AJ63" s="849"/>
      <c r="AK63" s="849"/>
      <c r="AL63" s="849"/>
      <c r="AM63" s="849"/>
      <c r="AN63" s="849"/>
      <c r="AO63" s="849"/>
      <c r="AP63" s="849"/>
      <c r="AQ63" s="849"/>
      <c r="AR63" s="849"/>
      <c r="AS63" s="849"/>
      <c r="AT63" s="849"/>
      <c r="AU63" s="849"/>
      <c r="AV63" s="849"/>
      <c r="AW63" s="849"/>
      <c r="AX63" s="849"/>
      <c r="AY63" s="849"/>
      <c r="AZ63" s="849"/>
    </row>
    <row r="64" spans="1:52" ht="18.600000000000001" customHeight="1">
      <c r="A64" s="919"/>
      <c r="B64" s="870" t="s">
        <v>830</v>
      </c>
      <c r="C64" s="871"/>
      <c r="D64" s="872"/>
      <c r="E64" s="873"/>
      <c r="F64" s="873"/>
      <c r="G64" s="885"/>
      <c r="H64" s="886"/>
      <c r="I64" s="849"/>
      <c r="J64" s="854"/>
      <c r="K64" s="854"/>
      <c r="L64" s="854"/>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c r="AZ64" s="849"/>
    </row>
    <row r="65" spans="1:52" ht="18.600000000000001" customHeight="1">
      <c r="A65" s="878" t="s">
        <v>831</v>
      </c>
      <c r="B65" s="879" t="s">
        <v>683</v>
      </c>
      <c r="C65" s="880">
        <v>1</v>
      </c>
      <c r="D65" s="881" t="s">
        <v>714</v>
      </c>
      <c r="E65" s="882"/>
      <c r="F65" s="882"/>
      <c r="G65" s="883"/>
      <c r="H65" s="884"/>
      <c r="I65" s="850"/>
      <c r="J65" s="854"/>
      <c r="K65" s="854"/>
      <c r="L65" s="854"/>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c r="AZ65" s="849"/>
    </row>
    <row r="66" spans="1:52" ht="18.600000000000001" customHeight="1">
      <c r="A66" s="919"/>
      <c r="B66" s="870" t="s">
        <v>830</v>
      </c>
      <c r="C66" s="871"/>
      <c r="D66" s="872"/>
      <c r="E66" s="873"/>
      <c r="F66" s="873"/>
      <c r="G66" s="885"/>
      <c r="H66" s="886"/>
      <c r="I66" s="849"/>
      <c r="J66" s="854"/>
      <c r="K66" s="854"/>
      <c r="L66" s="854"/>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c r="AZ66" s="849"/>
    </row>
    <row r="67" spans="1:52" ht="18.600000000000001" customHeight="1">
      <c r="A67" s="878" t="s">
        <v>831</v>
      </c>
      <c r="B67" s="887" t="s">
        <v>716</v>
      </c>
      <c r="C67" s="880">
        <v>1</v>
      </c>
      <c r="D67" s="881" t="s">
        <v>714</v>
      </c>
      <c r="E67" s="882"/>
      <c r="F67" s="882"/>
      <c r="G67" s="883"/>
      <c r="H67" s="884"/>
      <c r="I67" s="922"/>
      <c r="J67" s="854"/>
      <c r="K67" s="854"/>
      <c r="L67" s="854"/>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c r="AZ67" s="849"/>
    </row>
    <row r="68" spans="1:52" ht="18.600000000000001" customHeight="1">
      <c r="A68" s="919"/>
      <c r="B68" s="870" t="s">
        <v>830</v>
      </c>
      <c r="C68" s="871"/>
      <c r="D68" s="872"/>
      <c r="E68" s="873"/>
      <c r="F68" s="873"/>
      <c r="G68" s="885"/>
      <c r="H68" s="886"/>
      <c r="I68" s="849"/>
      <c r="J68" s="854"/>
      <c r="K68" s="854"/>
      <c r="L68" s="854"/>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c r="AZ68" s="849"/>
    </row>
    <row r="69" spans="1:52" ht="18.600000000000001" customHeight="1">
      <c r="A69" s="878" t="s">
        <v>831</v>
      </c>
      <c r="B69" s="887" t="s">
        <v>717</v>
      </c>
      <c r="C69" s="880">
        <v>3</v>
      </c>
      <c r="D69" s="881" t="s">
        <v>714</v>
      </c>
      <c r="E69" s="882"/>
      <c r="F69" s="882"/>
      <c r="G69" s="883"/>
      <c r="H69" s="884"/>
      <c r="I69" s="922"/>
      <c r="J69" s="854"/>
      <c r="K69" s="854"/>
      <c r="L69" s="854"/>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c r="AZ69" s="849"/>
    </row>
    <row r="70" spans="1:52" ht="18.600000000000001" customHeight="1">
      <c r="A70" s="919"/>
      <c r="B70" s="870" t="s">
        <v>830</v>
      </c>
      <c r="C70" s="871"/>
      <c r="D70" s="872"/>
      <c r="E70" s="873"/>
      <c r="F70" s="873"/>
      <c r="G70" s="885"/>
      <c r="H70" s="886"/>
      <c r="I70" s="849"/>
      <c r="J70" s="854"/>
      <c r="K70" s="854"/>
      <c r="L70" s="854"/>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c r="AZ70" s="849"/>
    </row>
    <row r="71" spans="1:52" ht="18.600000000000001" customHeight="1">
      <c r="A71" s="878" t="s">
        <v>831</v>
      </c>
      <c r="B71" s="887" t="s">
        <v>718</v>
      </c>
      <c r="C71" s="880">
        <v>3</v>
      </c>
      <c r="D71" s="881" t="s">
        <v>714</v>
      </c>
      <c r="E71" s="882"/>
      <c r="F71" s="882"/>
      <c r="G71" s="883"/>
      <c r="H71" s="884"/>
      <c r="I71" s="922"/>
      <c r="J71" s="854"/>
      <c r="K71" s="854"/>
      <c r="L71" s="854"/>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row>
    <row r="72" spans="1:52" ht="18.600000000000001" customHeight="1">
      <c r="A72" s="919"/>
      <c r="B72" s="870" t="s">
        <v>830</v>
      </c>
      <c r="C72" s="871"/>
      <c r="D72" s="872"/>
      <c r="E72" s="873"/>
      <c r="F72" s="873"/>
      <c r="G72" s="885"/>
      <c r="H72" s="886"/>
      <c r="I72" s="849"/>
      <c r="J72" s="854"/>
      <c r="K72" s="854"/>
      <c r="L72" s="854"/>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c r="AZ72" s="849"/>
    </row>
    <row r="73" spans="1:52" ht="18.600000000000001" customHeight="1">
      <c r="A73" s="878" t="s">
        <v>684</v>
      </c>
      <c r="B73" s="887" t="s">
        <v>686</v>
      </c>
      <c r="C73" s="880">
        <v>1</v>
      </c>
      <c r="D73" s="881" t="s">
        <v>714</v>
      </c>
      <c r="E73" s="882"/>
      <c r="F73" s="882"/>
      <c r="G73" s="883"/>
      <c r="H73" s="884"/>
      <c r="I73" s="922"/>
      <c r="J73" s="854"/>
      <c r="K73" s="854"/>
      <c r="L73" s="854"/>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c r="AZ73" s="849"/>
    </row>
    <row r="74" spans="1:52" ht="18.600000000000001" customHeight="1">
      <c r="A74" s="919"/>
      <c r="B74" s="870"/>
      <c r="C74" s="871"/>
      <c r="D74" s="872"/>
      <c r="E74" s="873"/>
      <c r="F74" s="873"/>
      <c r="G74" s="885"/>
      <c r="H74" s="886"/>
      <c r="I74" s="849"/>
      <c r="J74" s="854"/>
      <c r="K74" s="854"/>
      <c r="L74" s="854"/>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c r="AZ74" s="849"/>
    </row>
    <row r="75" spans="1:52" ht="18.600000000000001" customHeight="1">
      <c r="A75" s="878"/>
      <c r="B75" s="887"/>
      <c r="C75" s="880"/>
      <c r="D75" s="881"/>
      <c r="E75" s="882"/>
      <c r="F75" s="882">
        <v>0</v>
      </c>
      <c r="G75" s="883"/>
      <c r="H75" s="884"/>
      <c r="I75" s="922"/>
      <c r="J75" s="854"/>
      <c r="K75" s="854"/>
      <c r="L75" s="854"/>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c r="AZ75" s="849"/>
    </row>
    <row r="76" spans="1:52" ht="18.600000000000001" customHeight="1">
      <c r="A76" s="919"/>
      <c r="B76" s="870"/>
      <c r="C76" s="871"/>
      <c r="D76" s="872"/>
      <c r="E76" s="873"/>
      <c r="F76" s="873"/>
      <c r="G76" s="885"/>
      <c r="H76" s="886"/>
      <c r="I76" s="849"/>
      <c r="J76" s="854"/>
      <c r="K76" s="854"/>
      <c r="L76" s="854"/>
      <c r="M76" s="849"/>
      <c r="N76" s="849"/>
      <c r="O76" s="849"/>
      <c r="P76" s="849"/>
      <c r="Q76" s="849"/>
      <c r="R76" s="849"/>
      <c r="S76" s="849"/>
      <c r="T76" s="849"/>
      <c r="U76" s="849"/>
      <c r="V76" s="849"/>
      <c r="W76" s="849"/>
      <c r="X76" s="849"/>
      <c r="Y76" s="849"/>
      <c r="Z76" s="849"/>
      <c r="AA76" s="849"/>
      <c r="AB76" s="849"/>
      <c r="AC76" s="849"/>
      <c r="AD76" s="849"/>
      <c r="AE76" s="849"/>
      <c r="AF76" s="849"/>
      <c r="AG76" s="849"/>
      <c r="AH76" s="849"/>
      <c r="AI76" s="849"/>
      <c r="AJ76" s="849"/>
      <c r="AK76" s="849"/>
      <c r="AL76" s="849"/>
      <c r="AM76" s="849"/>
      <c r="AN76" s="849"/>
      <c r="AO76" s="849"/>
      <c r="AP76" s="849"/>
      <c r="AQ76" s="849"/>
      <c r="AR76" s="849"/>
      <c r="AS76" s="849"/>
      <c r="AT76" s="849"/>
      <c r="AU76" s="849"/>
      <c r="AV76" s="849"/>
      <c r="AW76" s="849"/>
      <c r="AX76" s="849"/>
      <c r="AY76" s="849"/>
      <c r="AZ76" s="849"/>
    </row>
    <row r="77" spans="1:52" ht="18.600000000000001" customHeight="1">
      <c r="A77" s="878"/>
      <c r="B77" s="887"/>
      <c r="C77" s="880"/>
      <c r="D77" s="881"/>
      <c r="E77" s="882"/>
      <c r="F77" s="882"/>
      <c r="G77" s="883"/>
      <c r="H77" s="884"/>
      <c r="I77" s="922"/>
      <c r="J77" s="854"/>
      <c r="K77" s="854"/>
      <c r="L77" s="854"/>
      <c r="M77" s="849"/>
      <c r="N77" s="849"/>
      <c r="O77" s="849"/>
      <c r="P77" s="849"/>
      <c r="Q77" s="849"/>
      <c r="R77" s="849"/>
      <c r="S77" s="849"/>
      <c r="T77" s="849"/>
      <c r="U77" s="849"/>
      <c r="V77" s="849"/>
      <c r="W77" s="849"/>
      <c r="X77" s="849"/>
      <c r="Y77" s="849"/>
      <c r="Z77" s="849"/>
      <c r="AA77" s="849"/>
      <c r="AB77" s="849"/>
      <c r="AC77" s="849"/>
      <c r="AD77" s="849"/>
      <c r="AE77" s="849"/>
      <c r="AF77" s="849"/>
      <c r="AG77" s="849"/>
      <c r="AH77" s="849"/>
      <c r="AI77" s="849"/>
      <c r="AJ77" s="849"/>
      <c r="AK77" s="849"/>
      <c r="AL77" s="849"/>
      <c r="AM77" s="849"/>
      <c r="AN77" s="849"/>
      <c r="AO77" s="849"/>
      <c r="AP77" s="849"/>
      <c r="AQ77" s="849"/>
      <c r="AR77" s="849"/>
      <c r="AS77" s="849"/>
      <c r="AT77" s="849"/>
      <c r="AU77" s="849"/>
      <c r="AV77" s="849"/>
      <c r="AW77" s="849"/>
      <c r="AX77" s="849"/>
      <c r="AY77" s="849"/>
      <c r="AZ77" s="849"/>
    </row>
    <row r="78" spans="1:52" ht="18.600000000000001" customHeight="1">
      <c r="A78" s="919"/>
      <c r="B78" s="870"/>
      <c r="C78" s="871"/>
      <c r="D78" s="872"/>
      <c r="E78" s="873"/>
      <c r="F78" s="873"/>
      <c r="G78" s="885"/>
      <c r="H78" s="886"/>
      <c r="I78" s="849"/>
      <c r="J78" s="854"/>
      <c r="K78" s="854"/>
      <c r="L78" s="854"/>
      <c r="M78" s="849"/>
      <c r="N78" s="849"/>
      <c r="O78" s="849"/>
      <c r="P78" s="849"/>
      <c r="Q78" s="849"/>
      <c r="R78" s="849"/>
      <c r="S78" s="849"/>
      <c r="T78" s="849"/>
      <c r="U78" s="849"/>
      <c r="V78" s="849"/>
      <c r="W78" s="849"/>
      <c r="X78" s="849"/>
      <c r="Y78" s="849"/>
      <c r="Z78" s="849"/>
      <c r="AA78" s="849"/>
      <c r="AB78" s="849"/>
      <c r="AC78" s="849"/>
      <c r="AD78" s="849"/>
      <c r="AE78" s="849"/>
      <c r="AF78" s="849"/>
      <c r="AG78" s="849"/>
      <c r="AH78" s="849"/>
      <c r="AI78" s="849"/>
      <c r="AJ78" s="849"/>
      <c r="AK78" s="849"/>
      <c r="AL78" s="849"/>
      <c r="AM78" s="849"/>
      <c r="AN78" s="849"/>
      <c r="AO78" s="849"/>
      <c r="AP78" s="849"/>
      <c r="AQ78" s="849"/>
      <c r="AR78" s="849"/>
      <c r="AS78" s="849"/>
      <c r="AT78" s="849"/>
      <c r="AU78" s="849"/>
      <c r="AV78" s="849"/>
      <c r="AW78" s="849"/>
      <c r="AX78" s="849"/>
      <c r="AY78" s="849"/>
      <c r="AZ78" s="849"/>
    </row>
    <row r="79" spans="1:52" ht="18.600000000000001" customHeight="1">
      <c r="A79" s="878"/>
      <c r="B79" s="887"/>
      <c r="C79" s="880"/>
      <c r="D79" s="881"/>
      <c r="E79" s="882"/>
      <c r="F79" s="882"/>
      <c r="G79" s="883"/>
      <c r="H79" s="884"/>
      <c r="I79" s="849"/>
      <c r="J79" s="854"/>
      <c r="K79" s="854"/>
      <c r="L79" s="854"/>
      <c r="M79" s="849"/>
      <c r="N79" s="849"/>
      <c r="O79" s="849"/>
      <c r="P79" s="849"/>
      <c r="Q79" s="849"/>
      <c r="R79" s="849"/>
      <c r="S79" s="849"/>
      <c r="T79" s="849"/>
      <c r="U79" s="849"/>
      <c r="V79" s="849"/>
      <c r="W79" s="849"/>
      <c r="X79" s="849"/>
      <c r="Y79" s="849"/>
      <c r="Z79" s="849"/>
      <c r="AA79" s="849"/>
      <c r="AB79" s="849"/>
      <c r="AC79" s="849"/>
      <c r="AD79" s="849"/>
      <c r="AE79" s="849"/>
      <c r="AF79" s="849"/>
      <c r="AG79" s="849"/>
      <c r="AH79" s="849"/>
      <c r="AI79" s="849"/>
      <c r="AJ79" s="849"/>
      <c r="AK79" s="849"/>
      <c r="AL79" s="849"/>
      <c r="AM79" s="849"/>
      <c r="AN79" s="849"/>
      <c r="AO79" s="849"/>
      <c r="AP79" s="849"/>
      <c r="AQ79" s="849"/>
      <c r="AR79" s="849"/>
      <c r="AS79" s="849"/>
      <c r="AT79" s="849"/>
      <c r="AU79" s="849"/>
      <c r="AV79" s="849"/>
      <c r="AW79" s="849"/>
      <c r="AX79" s="849"/>
      <c r="AY79" s="849"/>
      <c r="AZ79" s="849"/>
    </row>
    <row r="80" spans="1:52" ht="18.600000000000001" customHeight="1">
      <c r="A80" s="919"/>
      <c r="B80" s="870"/>
      <c r="C80" s="871"/>
      <c r="D80" s="872"/>
      <c r="E80" s="873"/>
      <c r="F80" s="873"/>
      <c r="G80" s="885"/>
      <c r="H80" s="886"/>
      <c r="I80" s="849"/>
      <c r="J80" s="854"/>
      <c r="K80" s="854"/>
      <c r="L80" s="854"/>
      <c r="M80" s="849"/>
      <c r="N80" s="849"/>
      <c r="O80" s="849"/>
      <c r="P80" s="849"/>
      <c r="Q80" s="849"/>
      <c r="R80" s="849"/>
      <c r="S80" s="849"/>
      <c r="T80" s="849"/>
      <c r="U80" s="849"/>
      <c r="V80" s="849"/>
      <c r="W80" s="849"/>
      <c r="X80" s="849"/>
      <c r="Y80" s="849"/>
      <c r="Z80" s="849"/>
      <c r="AA80" s="849"/>
      <c r="AB80" s="849"/>
      <c r="AC80" s="849"/>
      <c r="AD80" s="849"/>
      <c r="AE80" s="849"/>
      <c r="AF80" s="849"/>
      <c r="AG80" s="849"/>
      <c r="AH80" s="849"/>
      <c r="AI80" s="849"/>
      <c r="AJ80" s="849"/>
      <c r="AK80" s="849"/>
      <c r="AL80" s="849"/>
      <c r="AM80" s="849"/>
      <c r="AN80" s="849"/>
      <c r="AO80" s="849"/>
      <c r="AP80" s="849"/>
      <c r="AQ80" s="849"/>
      <c r="AR80" s="849"/>
      <c r="AS80" s="849"/>
      <c r="AT80" s="849"/>
      <c r="AU80" s="849"/>
      <c r="AV80" s="849"/>
      <c r="AW80" s="849"/>
      <c r="AX80" s="849"/>
      <c r="AY80" s="849"/>
      <c r="AZ80" s="849"/>
    </row>
    <row r="81" spans="1:52" ht="18.600000000000001" customHeight="1">
      <c r="A81" s="889" t="s">
        <v>794</v>
      </c>
      <c r="B81" s="887"/>
      <c r="C81" s="880"/>
      <c r="D81" s="881"/>
      <c r="E81" s="882"/>
      <c r="F81" s="882"/>
      <c r="G81" s="883"/>
      <c r="H81" s="884"/>
      <c r="I81" s="849"/>
      <c r="J81" s="854"/>
      <c r="K81" s="854"/>
      <c r="L81" s="854"/>
      <c r="M81" s="849"/>
      <c r="N81" s="849"/>
      <c r="O81" s="849"/>
      <c r="P81" s="849"/>
      <c r="Q81" s="849"/>
      <c r="R81" s="849"/>
      <c r="S81" s="849"/>
      <c r="T81" s="849"/>
      <c r="U81" s="849"/>
      <c r="V81" s="849"/>
      <c r="W81" s="849"/>
      <c r="X81" s="849"/>
      <c r="Y81" s="849"/>
      <c r="Z81" s="849"/>
      <c r="AA81" s="849"/>
      <c r="AB81" s="849"/>
      <c r="AC81" s="849"/>
      <c r="AD81" s="849"/>
      <c r="AE81" s="849"/>
      <c r="AF81" s="849"/>
      <c r="AG81" s="849"/>
      <c r="AH81" s="849"/>
      <c r="AI81" s="849"/>
      <c r="AJ81" s="849"/>
      <c r="AK81" s="849"/>
      <c r="AL81" s="849"/>
      <c r="AM81" s="849"/>
      <c r="AN81" s="849"/>
      <c r="AO81" s="849"/>
      <c r="AP81" s="849"/>
      <c r="AQ81" s="849"/>
      <c r="AR81" s="849"/>
      <c r="AS81" s="849"/>
      <c r="AT81" s="849"/>
      <c r="AU81" s="849"/>
      <c r="AV81" s="849"/>
      <c r="AW81" s="849"/>
      <c r="AX81" s="849"/>
      <c r="AY81" s="849"/>
      <c r="AZ81" s="849"/>
    </row>
    <row r="82" spans="1:52" ht="18.600000000000001" customHeight="1">
      <c r="A82" s="919"/>
      <c r="B82" s="870"/>
      <c r="C82" s="871"/>
      <c r="D82" s="872"/>
      <c r="E82" s="873"/>
      <c r="F82" s="873"/>
      <c r="G82" s="885"/>
      <c r="H82" s="886"/>
      <c r="I82" s="849"/>
      <c r="J82" s="854"/>
      <c r="K82" s="854"/>
      <c r="L82" s="854"/>
      <c r="M82" s="849"/>
      <c r="N82" s="849"/>
      <c r="O82" s="849"/>
      <c r="P82" s="849"/>
      <c r="Q82" s="849"/>
      <c r="R82" s="849"/>
      <c r="S82" s="849"/>
      <c r="T82" s="849"/>
      <c r="U82" s="849"/>
      <c r="V82" s="849"/>
      <c r="W82" s="849"/>
      <c r="X82" s="849"/>
      <c r="Y82" s="849"/>
      <c r="Z82" s="849"/>
      <c r="AA82" s="849"/>
      <c r="AB82" s="849"/>
      <c r="AC82" s="849"/>
      <c r="AD82" s="849"/>
      <c r="AE82" s="849"/>
      <c r="AF82" s="849"/>
      <c r="AG82" s="849"/>
      <c r="AH82" s="849"/>
      <c r="AI82" s="849"/>
      <c r="AJ82" s="849"/>
      <c r="AK82" s="849"/>
      <c r="AL82" s="849"/>
      <c r="AM82" s="849"/>
      <c r="AN82" s="849"/>
      <c r="AO82" s="849"/>
      <c r="AP82" s="849"/>
      <c r="AQ82" s="849"/>
      <c r="AR82" s="849"/>
      <c r="AS82" s="849"/>
      <c r="AT82" s="849"/>
      <c r="AU82" s="849"/>
      <c r="AV82" s="849"/>
      <c r="AW82" s="849"/>
      <c r="AX82" s="849"/>
      <c r="AY82" s="849"/>
      <c r="AZ82" s="849"/>
    </row>
    <row r="83" spans="1:52" ht="18.600000000000001" customHeight="1">
      <c r="A83" s="923"/>
      <c r="B83" s="924"/>
      <c r="C83" s="893"/>
      <c r="D83" s="894"/>
      <c r="E83" s="895"/>
      <c r="F83" s="895"/>
      <c r="G83" s="896"/>
      <c r="H83" s="897"/>
      <c r="I83" s="849"/>
      <c r="J83" s="854"/>
      <c r="K83" s="854"/>
      <c r="L83" s="854"/>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49"/>
      <c r="AK83" s="849"/>
      <c r="AL83" s="849"/>
      <c r="AM83" s="849"/>
      <c r="AN83" s="849"/>
      <c r="AO83" s="849"/>
      <c r="AP83" s="849"/>
      <c r="AQ83" s="849"/>
      <c r="AR83" s="849"/>
      <c r="AS83" s="849"/>
      <c r="AT83" s="849"/>
      <c r="AU83" s="849"/>
      <c r="AV83" s="849"/>
      <c r="AW83" s="849"/>
      <c r="AX83" s="849"/>
      <c r="AY83" s="849"/>
      <c r="AZ83" s="849"/>
    </row>
    <row r="84" spans="1:52" ht="18.600000000000001" customHeight="1">
      <c r="A84" s="919"/>
      <c r="B84" s="870"/>
      <c r="C84" s="871"/>
      <c r="D84" s="872"/>
      <c r="E84" s="873"/>
      <c r="F84" s="921"/>
      <c r="G84" s="875"/>
      <c r="H84" s="876"/>
      <c r="I84" s="849"/>
      <c r="J84" s="854"/>
      <c r="K84" s="854"/>
      <c r="L84" s="854"/>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c r="AJ84" s="849"/>
      <c r="AK84" s="849"/>
      <c r="AL84" s="849"/>
      <c r="AM84" s="849"/>
      <c r="AN84" s="849"/>
      <c r="AO84" s="849"/>
      <c r="AP84" s="849"/>
      <c r="AQ84" s="849"/>
      <c r="AR84" s="849"/>
      <c r="AS84" s="849"/>
      <c r="AT84" s="849"/>
      <c r="AU84" s="849"/>
      <c r="AV84" s="849"/>
      <c r="AW84" s="849"/>
      <c r="AX84" s="849"/>
      <c r="AY84" s="849"/>
      <c r="AZ84" s="849"/>
    </row>
    <row r="85" spans="1:52" ht="18.600000000000001" customHeight="1">
      <c r="A85" s="878" t="s">
        <v>797</v>
      </c>
      <c r="B85" s="879"/>
      <c r="C85" s="880"/>
      <c r="D85" s="881"/>
      <c r="E85" s="882"/>
      <c r="F85" s="882">
        <v>0</v>
      </c>
      <c r="G85" s="883"/>
      <c r="H85" s="884"/>
      <c r="I85" s="849"/>
      <c r="J85" s="854"/>
      <c r="K85" s="854"/>
      <c r="L85" s="854"/>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c r="AJ85" s="849"/>
      <c r="AK85" s="849"/>
      <c r="AL85" s="849"/>
      <c r="AM85" s="849"/>
      <c r="AN85" s="849"/>
      <c r="AO85" s="849"/>
      <c r="AP85" s="849"/>
      <c r="AQ85" s="849"/>
      <c r="AR85" s="849"/>
      <c r="AS85" s="849"/>
      <c r="AT85" s="849"/>
      <c r="AU85" s="849"/>
      <c r="AV85" s="849"/>
      <c r="AW85" s="849"/>
      <c r="AX85" s="849"/>
      <c r="AY85" s="849"/>
      <c r="AZ85" s="849"/>
    </row>
    <row r="86" spans="1:52" ht="18.600000000000001" customHeight="1">
      <c r="A86" s="919"/>
      <c r="B86" s="870"/>
      <c r="C86" s="871"/>
      <c r="D86" s="872"/>
      <c r="E86" s="873"/>
      <c r="F86" s="873"/>
      <c r="G86" s="885"/>
      <c r="H86" s="886"/>
      <c r="I86" s="849"/>
      <c r="J86" s="854"/>
      <c r="K86" s="854"/>
      <c r="L86" s="854"/>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row>
    <row r="87" spans="1:52" ht="18.600000000000001" customHeight="1">
      <c r="A87" s="878"/>
      <c r="B87" s="887"/>
      <c r="C87" s="880"/>
      <c r="D87" s="881"/>
      <c r="E87" s="882"/>
      <c r="F87" s="882">
        <v>0</v>
      </c>
      <c r="G87" s="883"/>
      <c r="H87" s="884"/>
      <c r="I87" s="849"/>
      <c r="J87" s="854"/>
      <c r="K87" s="854"/>
      <c r="L87" s="854"/>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c r="AJ87" s="849"/>
      <c r="AK87" s="849"/>
      <c r="AL87" s="849"/>
      <c r="AM87" s="849"/>
      <c r="AN87" s="849"/>
      <c r="AO87" s="849"/>
      <c r="AP87" s="849"/>
      <c r="AQ87" s="849"/>
      <c r="AR87" s="849"/>
      <c r="AS87" s="849"/>
      <c r="AT87" s="849"/>
      <c r="AU87" s="849"/>
      <c r="AV87" s="849"/>
      <c r="AW87" s="849"/>
      <c r="AX87" s="849"/>
      <c r="AY87" s="849"/>
      <c r="AZ87" s="849"/>
    </row>
    <row r="88" spans="1:52" ht="18.600000000000001" customHeight="1">
      <c r="A88" s="919"/>
      <c r="B88" s="870"/>
      <c r="C88" s="871"/>
      <c r="D88" s="872"/>
      <c r="E88" s="873"/>
      <c r="F88" s="873"/>
      <c r="G88" s="885"/>
      <c r="H88" s="886"/>
      <c r="I88" s="849"/>
      <c r="J88" s="854"/>
      <c r="K88" s="854"/>
      <c r="L88" s="854"/>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row>
    <row r="89" spans="1:52" ht="18.600000000000001" customHeight="1">
      <c r="A89" s="878" t="s">
        <v>806</v>
      </c>
      <c r="B89" s="887" t="s">
        <v>668</v>
      </c>
      <c r="C89" s="880">
        <v>269</v>
      </c>
      <c r="D89" s="881" t="s">
        <v>664</v>
      </c>
      <c r="E89" s="882"/>
      <c r="F89" s="882"/>
      <c r="G89" s="883"/>
      <c r="H89" s="884"/>
      <c r="I89" s="850"/>
      <c r="J89" s="854"/>
      <c r="K89" s="854"/>
      <c r="L89" s="854"/>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row>
    <row r="90" spans="1:52" ht="18.600000000000001" customHeight="1">
      <c r="A90" s="919"/>
      <c r="B90" s="870"/>
      <c r="C90" s="871"/>
      <c r="D90" s="872"/>
      <c r="E90" s="873"/>
      <c r="F90" s="873"/>
      <c r="G90" s="885"/>
      <c r="H90" s="886"/>
      <c r="I90" s="849"/>
      <c r="J90" s="854"/>
      <c r="K90" s="854"/>
      <c r="L90" s="854"/>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row>
    <row r="91" spans="1:52" ht="18.600000000000001" customHeight="1">
      <c r="A91" s="878" t="s">
        <v>806</v>
      </c>
      <c r="B91" s="887" t="s">
        <v>669</v>
      </c>
      <c r="C91" s="880">
        <v>7</v>
      </c>
      <c r="D91" s="881" t="s">
        <v>664</v>
      </c>
      <c r="E91" s="882"/>
      <c r="F91" s="882"/>
      <c r="G91" s="883"/>
      <c r="H91" s="884"/>
      <c r="I91" s="922"/>
      <c r="J91" s="854"/>
      <c r="K91" s="854"/>
      <c r="L91" s="854"/>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c r="AJ91" s="849"/>
      <c r="AK91" s="849"/>
      <c r="AL91" s="849"/>
      <c r="AM91" s="849"/>
      <c r="AN91" s="849"/>
      <c r="AO91" s="849"/>
      <c r="AP91" s="849"/>
      <c r="AQ91" s="849"/>
      <c r="AR91" s="849"/>
      <c r="AS91" s="849"/>
      <c r="AT91" s="849"/>
      <c r="AU91" s="849"/>
      <c r="AV91" s="849"/>
      <c r="AW91" s="849"/>
      <c r="AX91" s="849"/>
      <c r="AY91" s="849"/>
      <c r="AZ91" s="849"/>
    </row>
    <row r="92" spans="1:52" ht="18.600000000000001" customHeight="1">
      <c r="A92" s="919"/>
      <c r="B92" s="870"/>
      <c r="C92" s="871"/>
      <c r="D92" s="872"/>
      <c r="E92" s="873"/>
      <c r="F92" s="873"/>
      <c r="G92" s="885"/>
      <c r="H92" s="886"/>
      <c r="I92" s="849"/>
      <c r="J92" s="854"/>
      <c r="K92" s="854"/>
      <c r="L92" s="854"/>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c r="AJ92" s="849"/>
      <c r="AK92" s="849"/>
      <c r="AL92" s="849"/>
      <c r="AM92" s="849"/>
      <c r="AN92" s="849"/>
      <c r="AO92" s="849"/>
      <c r="AP92" s="849"/>
      <c r="AQ92" s="849"/>
      <c r="AR92" s="849"/>
      <c r="AS92" s="849"/>
      <c r="AT92" s="849"/>
      <c r="AU92" s="849"/>
      <c r="AV92" s="849"/>
      <c r="AW92" s="849"/>
      <c r="AX92" s="849"/>
      <c r="AY92" s="849"/>
      <c r="AZ92" s="849"/>
    </row>
    <row r="93" spans="1:52" ht="18.600000000000001" customHeight="1">
      <c r="A93" s="878" t="s">
        <v>806</v>
      </c>
      <c r="B93" s="887" t="s">
        <v>670</v>
      </c>
      <c r="C93" s="880">
        <v>33.5</v>
      </c>
      <c r="D93" s="881" t="s">
        <v>664</v>
      </c>
      <c r="E93" s="882"/>
      <c r="F93" s="882"/>
      <c r="G93" s="883"/>
      <c r="H93" s="884"/>
      <c r="I93" s="850"/>
      <c r="J93" s="854"/>
      <c r="K93" s="854"/>
      <c r="L93" s="854"/>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row>
    <row r="94" spans="1:52" ht="18.600000000000001" customHeight="1">
      <c r="A94" s="919"/>
      <c r="B94" s="870"/>
      <c r="C94" s="871"/>
      <c r="D94" s="872"/>
      <c r="E94" s="873"/>
      <c r="F94" s="873"/>
      <c r="G94" s="885"/>
      <c r="H94" s="886"/>
      <c r="I94" s="849"/>
      <c r="J94" s="854"/>
      <c r="K94" s="854"/>
      <c r="L94" s="854"/>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row>
    <row r="95" spans="1:52" ht="18.600000000000001" customHeight="1">
      <c r="A95" s="878" t="s">
        <v>808</v>
      </c>
      <c r="B95" s="887" t="s">
        <v>854</v>
      </c>
      <c r="C95" s="880">
        <v>1019</v>
      </c>
      <c r="D95" s="881" t="s">
        <v>664</v>
      </c>
      <c r="E95" s="882"/>
      <c r="F95" s="882"/>
      <c r="G95" s="883"/>
      <c r="H95" s="884"/>
      <c r="I95" s="922"/>
      <c r="J95" s="854"/>
      <c r="K95" s="854"/>
      <c r="L95" s="854"/>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row>
    <row r="96" spans="1:52" ht="18.600000000000001" customHeight="1">
      <c r="A96" s="919"/>
      <c r="B96" s="870"/>
      <c r="C96" s="871"/>
      <c r="D96" s="872"/>
      <c r="E96" s="873"/>
      <c r="F96" s="873"/>
      <c r="G96" s="885"/>
      <c r="H96" s="886"/>
      <c r="I96" s="849"/>
      <c r="J96" s="854"/>
      <c r="K96" s="854"/>
      <c r="L96" s="854"/>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c r="AJ96" s="849"/>
      <c r="AK96" s="849"/>
      <c r="AL96" s="849"/>
      <c r="AM96" s="849"/>
      <c r="AN96" s="849"/>
      <c r="AO96" s="849"/>
      <c r="AP96" s="849"/>
      <c r="AQ96" s="849"/>
      <c r="AR96" s="849"/>
      <c r="AS96" s="849"/>
      <c r="AT96" s="849"/>
      <c r="AU96" s="849"/>
      <c r="AV96" s="849"/>
      <c r="AW96" s="849"/>
      <c r="AX96" s="849"/>
      <c r="AY96" s="849"/>
      <c r="AZ96" s="849"/>
    </row>
    <row r="97" spans="1:52" ht="18.600000000000001" customHeight="1">
      <c r="A97" s="878" t="s">
        <v>808</v>
      </c>
      <c r="B97" s="887" t="s">
        <v>871</v>
      </c>
      <c r="C97" s="880">
        <v>62</v>
      </c>
      <c r="D97" s="881" t="s">
        <v>664</v>
      </c>
      <c r="E97" s="882"/>
      <c r="F97" s="882"/>
      <c r="G97" s="883"/>
      <c r="H97" s="884"/>
      <c r="I97" s="850"/>
      <c r="J97" s="854"/>
      <c r="K97" s="854"/>
      <c r="L97" s="854"/>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c r="AJ97" s="849"/>
      <c r="AK97" s="849"/>
      <c r="AL97" s="849"/>
      <c r="AM97" s="849"/>
      <c r="AN97" s="849"/>
      <c r="AO97" s="849"/>
      <c r="AP97" s="849"/>
      <c r="AQ97" s="849"/>
      <c r="AR97" s="849"/>
      <c r="AS97" s="849"/>
      <c r="AT97" s="849"/>
      <c r="AU97" s="849"/>
      <c r="AV97" s="849"/>
      <c r="AW97" s="849"/>
      <c r="AX97" s="849"/>
      <c r="AY97" s="849"/>
      <c r="AZ97" s="849"/>
    </row>
    <row r="98" spans="1:52" ht="18.600000000000001" customHeight="1">
      <c r="A98" s="919"/>
      <c r="B98" s="870"/>
      <c r="C98" s="871"/>
      <c r="D98" s="872"/>
      <c r="E98" s="873"/>
      <c r="F98" s="873"/>
      <c r="G98" s="885"/>
      <c r="H98" s="886"/>
      <c r="I98" s="849"/>
      <c r="J98" s="854"/>
      <c r="K98" s="854"/>
      <c r="L98" s="854"/>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c r="AJ98" s="849"/>
      <c r="AK98" s="849"/>
      <c r="AL98" s="849"/>
      <c r="AM98" s="849"/>
      <c r="AN98" s="849"/>
      <c r="AO98" s="849"/>
      <c r="AP98" s="849"/>
      <c r="AQ98" s="849"/>
      <c r="AR98" s="849"/>
      <c r="AS98" s="849"/>
      <c r="AT98" s="849"/>
      <c r="AU98" s="849"/>
      <c r="AV98" s="849"/>
      <c r="AW98" s="849"/>
      <c r="AX98" s="849"/>
      <c r="AY98" s="849"/>
      <c r="AZ98" s="849"/>
    </row>
    <row r="99" spans="1:52" ht="18.600000000000001" customHeight="1">
      <c r="A99" s="878" t="s">
        <v>666</v>
      </c>
      <c r="B99" s="887" t="s">
        <v>872</v>
      </c>
      <c r="C99" s="880">
        <v>30</v>
      </c>
      <c r="D99" s="881" t="s">
        <v>664</v>
      </c>
      <c r="E99" s="882"/>
      <c r="F99" s="882"/>
      <c r="G99" s="883"/>
      <c r="H99" s="884"/>
      <c r="I99" s="922"/>
      <c r="J99" s="854"/>
      <c r="K99" s="854"/>
      <c r="L99" s="854"/>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row>
    <row r="100" spans="1:52" ht="18.600000000000001" customHeight="1">
      <c r="A100" s="919"/>
      <c r="B100" s="870"/>
      <c r="C100" s="871"/>
      <c r="D100" s="872"/>
      <c r="E100" s="873"/>
      <c r="F100" s="873"/>
      <c r="G100" s="885"/>
      <c r="H100" s="886"/>
      <c r="I100" s="849"/>
      <c r="J100" s="854"/>
      <c r="K100" s="854"/>
      <c r="L100" s="854"/>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row>
    <row r="101" spans="1:52" ht="18.600000000000001" customHeight="1">
      <c r="A101" s="878" t="s">
        <v>666</v>
      </c>
      <c r="B101" s="887" t="s">
        <v>873</v>
      </c>
      <c r="C101" s="880">
        <v>4.5</v>
      </c>
      <c r="D101" s="881" t="s">
        <v>664</v>
      </c>
      <c r="E101" s="882"/>
      <c r="F101" s="882"/>
      <c r="G101" s="883"/>
      <c r="H101" s="884"/>
      <c r="I101" s="850"/>
      <c r="J101" s="854"/>
      <c r="K101" s="854"/>
      <c r="L101" s="854"/>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row>
    <row r="102" spans="1:52" ht="18.600000000000001" customHeight="1">
      <c r="A102" s="919"/>
      <c r="B102" s="870"/>
      <c r="C102" s="871"/>
      <c r="D102" s="872"/>
      <c r="E102" s="873"/>
      <c r="F102" s="873"/>
      <c r="G102" s="885"/>
      <c r="H102" s="886"/>
      <c r="I102" s="849"/>
      <c r="J102" s="854"/>
      <c r="K102" s="854"/>
      <c r="L102" s="854"/>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c r="AJ102" s="849"/>
      <c r="AK102" s="849"/>
      <c r="AL102" s="849"/>
      <c r="AM102" s="849"/>
      <c r="AN102" s="849"/>
      <c r="AO102" s="849"/>
      <c r="AP102" s="849"/>
      <c r="AQ102" s="849"/>
      <c r="AR102" s="849"/>
      <c r="AS102" s="849"/>
      <c r="AT102" s="849"/>
      <c r="AU102" s="849"/>
      <c r="AV102" s="849"/>
      <c r="AW102" s="849"/>
      <c r="AX102" s="849"/>
      <c r="AY102" s="849"/>
      <c r="AZ102" s="849"/>
    </row>
    <row r="103" spans="1:52" ht="18.600000000000001" customHeight="1">
      <c r="A103" s="878" t="s">
        <v>666</v>
      </c>
      <c r="B103" s="879" t="s">
        <v>874</v>
      </c>
      <c r="C103" s="880">
        <v>5</v>
      </c>
      <c r="D103" s="881" t="s">
        <v>664</v>
      </c>
      <c r="E103" s="882"/>
      <c r="F103" s="882"/>
      <c r="G103" s="883"/>
      <c r="H103" s="884"/>
      <c r="I103" s="922"/>
      <c r="J103" s="854"/>
      <c r="K103" s="854"/>
      <c r="L103" s="854"/>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row>
    <row r="104" spans="1:52" ht="18.600000000000001" customHeight="1">
      <c r="A104" s="919"/>
      <c r="B104" s="870" t="s">
        <v>830</v>
      </c>
      <c r="C104" s="871"/>
      <c r="D104" s="872"/>
      <c r="E104" s="873"/>
      <c r="F104" s="873"/>
      <c r="G104" s="885"/>
      <c r="H104" s="886"/>
      <c r="I104" s="849"/>
      <c r="J104" s="854"/>
      <c r="K104" s="854"/>
      <c r="L104" s="854"/>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row>
    <row r="105" spans="1:52" ht="18.600000000000001" customHeight="1">
      <c r="A105" s="878" t="s">
        <v>855</v>
      </c>
      <c r="B105" s="879" t="s">
        <v>683</v>
      </c>
      <c r="C105" s="880">
        <v>1</v>
      </c>
      <c r="D105" s="881" t="s">
        <v>714</v>
      </c>
      <c r="E105" s="882"/>
      <c r="F105" s="882"/>
      <c r="G105" s="883"/>
      <c r="H105" s="884"/>
      <c r="I105" s="850"/>
      <c r="J105" s="854"/>
      <c r="K105" s="854"/>
      <c r="L105" s="854"/>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row>
    <row r="106" spans="1:52" ht="18.600000000000001" customHeight="1">
      <c r="A106" s="919"/>
      <c r="B106" s="870" t="s">
        <v>830</v>
      </c>
      <c r="C106" s="871"/>
      <c r="D106" s="872"/>
      <c r="E106" s="873"/>
      <c r="F106" s="873"/>
      <c r="G106" s="885"/>
      <c r="H106" s="886"/>
      <c r="I106" s="849"/>
      <c r="J106" s="854"/>
      <c r="K106" s="854"/>
      <c r="L106" s="854"/>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row>
    <row r="107" spans="1:52" ht="18.600000000000001" customHeight="1">
      <c r="A107" s="878" t="s">
        <v>855</v>
      </c>
      <c r="B107" s="887" t="s">
        <v>716</v>
      </c>
      <c r="C107" s="880">
        <v>1</v>
      </c>
      <c r="D107" s="881" t="s">
        <v>714</v>
      </c>
      <c r="E107" s="882"/>
      <c r="F107" s="882"/>
      <c r="G107" s="883"/>
      <c r="H107" s="884"/>
      <c r="I107" s="922"/>
      <c r="J107" s="854"/>
      <c r="K107" s="854"/>
      <c r="L107" s="854"/>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c r="AJ107" s="849"/>
      <c r="AK107" s="849"/>
      <c r="AL107" s="849"/>
      <c r="AM107" s="849"/>
      <c r="AN107" s="849"/>
      <c r="AO107" s="849"/>
      <c r="AP107" s="849"/>
      <c r="AQ107" s="849"/>
      <c r="AR107" s="849"/>
      <c r="AS107" s="849"/>
      <c r="AT107" s="849"/>
      <c r="AU107" s="849"/>
      <c r="AV107" s="849"/>
      <c r="AW107" s="849"/>
      <c r="AX107" s="849"/>
      <c r="AY107" s="849"/>
      <c r="AZ107" s="849"/>
    </row>
    <row r="108" spans="1:52" ht="18.600000000000001" customHeight="1">
      <c r="A108" s="919"/>
      <c r="B108" s="870" t="s">
        <v>830</v>
      </c>
      <c r="C108" s="871"/>
      <c r="D108" s="872"/>
      <c r="E108" s="873"/>
      <c r="F108" s="873"/>
      <c r="G108" s="885"/>
      <c r="H108" s="886"/>
      <c r="I108" s="849"/>
      <c r="J108" s="854"/>
      <c r="K108" s="854"/>
      <c r="L108" s="854"/>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49"/>
      <c r="AY108" s="849"/>
      <c r="AZ108" s="849"/>
    </row>
    <row r="109" spans="1:52" ht="18.600000000000001" customHeight="1">
      <c r="A109" s="878" t="s">
        <v>855</v>
      </c>
      <c r="B109" s="887" t="s">
        <v>717</v>
      </c>
      <c r="C109" s="880">
        <v>3</v>
      </c>
      <c r="D109" s="881" t="s">
        <v>714</v>
      </c>
      <c r="E109" s="882"/>
      <c r="F109" s="882"/>
      <c r="G109" s="883"/>
      <c r="H109" s="884"/>
      <c r="I109" s="922"/>
      <c r="J109" s="854"/>
      <c r="K109" s="854"/>
      <c r="L109" s="854"/>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c r="AJ109" s="849"/>
      <c r="AK109" s="849"/>
      <c r="AL109" s="849"/>
      <c r="AM109" s="849"/>
      <c r="AN109" s="849"/>
      <c r="AO109" s="849"/>
      <c r="AP109" s="849"/>
      <c r="AQ109" s="849"/>
      <c r="AR109" s="849"/>
      <c r="AS109" s="849"/>
      <c r="AT109" s="849"/>
      <c r="AU109" s="849"/>
      <c r="AV109" s="849"/>
      <c r="AW109" s="849"/>
      <c r="AX109" s="849"/>
      <c r="AY109" s="849"/>
      <c r="AZ109" s="849"/>
    </row>
    <row r="110" spans="1:52" ht="18.600000000000001" customHeight="1">
      <c r="A110" s="919"/>
      <c r="B110" s="870" t="s">
        <v>830</v>
      </c>
      <c r="C110" s="871"/>
      <c r="D110" s="872"/>
      <c r="E110" s="873"/>
      <c r="F110" s="873"/>
      <c r="G110" s="885"/>
      <c r="H110" s="886"/>
      <c r="I110" s="849"/>
      <c r="J110" s="854"/>
      <c r="K110" s="854"/>
      <c r="L110" s="854"/>
      <c r="M110" s="849"/>
      <c r="N110" s="849"/>
      <c r="O110" s="849"/>
      <c r="P110" s="849"/>
      <c r="Q110" s="849"/>
      <c r="R110" s="849"/>
      <c r="S110" s="849"/>
      <c r="T110" s="849"/>
      <c r="U110" s="849"/>
      <c r="V110" s="849"/>
      <c r="W110" s="849"/>
      <c r="X110" s="849"/>
      <c r="Y110" s="849"/>
      <c r="Z110" s="849"/>
      <c r="AA110" s="849"/>
      <c r="AB110" s="849"/>
      <c r="AC110" s="849"/>
      <c r="AD110" s="849"/>
      <c r="AE110" s="849"/>
      <c r="AF110" s="849"/>
      <c r="AG110" s="849"/>
      <c r="AH110" s="849"/>
      <c r="AI110" s="849"/>
      <c r="AJ110" s="849"/>
      <c r="AK110" s="849"/>
      <c r="AL110" s="849"/>
      <c r="AM110" s="849"/>
      <c r="AN110" s="849"/>
      <c r="AO110" s="849"/>
      <c r="AP110" s="849"/>
      <c r="AQ110" s="849"/>
      <c r="AR110" s="849"/>
      <c r="AS110" s="849"/>
      <c r="AT110" s="849"/>
      <c r="AU110" s="849"/>
      <c r="AV110" s="849"/>
      <c r="AW110" s="849"/>
      <c r="AX110" s="849"/>
      <c r="AY110" s="849"/>
      <c r="AZ110" s="849"/>
    </row>
    <row r="111" spans="1:52" ht="18.600000000000001" customHeight="1">
      <c r="A111" s="878" t="s">
        <v>855</v>
      </c>
      <c r="B111" s="887" t="s">
        <v>718</v>
      </c>
      <c r="C111" s="880">
        <v>3</v>
      </c>
      <c r="D111" s="881" t="s">
        <v>714</v>
      </c>
      <c r="E111" s="882"/>
      <c r="F111" s="882"/>
      <c r="G111" s="883"/>
      <c r="H111" s="884"/>
      <c r="I111" s="922"/>
      <c r="J111" s="854"/>
      <c r="K111" s="854"/>
      <c r="L111" s="854"/>
      <c r="M111" s="849"/>
      <c r="N111" s="849"/>
      <c r="O111" s="849"/>
      <c r="P111" s="849"/>
      <c r="Q111" s="849"/>
      <c r="R111" s="849"/>
      <c r="S111" s="849"/>
      <c r="T111" s="849"/>
      <c r="U111" s="849"/>
      <c r="V111" s="849"/>
      <c r="W111" s="849"/>
      <c r="X111" s="849"/>
      <c r="Y111" s="849"/>
      <c r="Z111" s="849"/>
      <c r="AA111" s="849"/>
      <c r="AB111" s="849"/>
      <c r="AC111" s="849"/>
      <c r="AD111" s="849"/>
      <c r="AE111" s="849"/>
      <c r="AF111" s="849"/>
      <c r="AG111" s="849"/>
      <c r="AH111" s="849"/>
      <c r="AI111" s="849"/>
      <c r="AJ111" s="849"/>
      <c r="AK111" s="849"/>
      <c r="AL111" s="849"/>
      <c r="AM111" s="849"/>
      <c r="AN111" s="849"/>
      <c r="AO111" s="849"/>
      <c r="AP111" s="849"/>
      <c r="AQ111" s="849"/>
      <c r="AR111" s="849"/>
      <c r="AS111" s="849"/>
      <c r="AT111" s="849"/>
      <c r="AU111" s="849"/>
      <c r="AV111" s="849"/>
      <c r="AW111" s="849"/>
      <c r="AX111" s="849"/>
      <c r="AY111" s="849"/>
      <c r="AZ111" s="849"/>
    </row>
    <row r="112" spans="1:52" ht="18.600000000000001" customHeight="1">
      <c r="A112" s="919"/>
      <c r="B112" s="870" t="s">
        <v>830</v>
      </c>
      <c r="C112" s="871"/>
      <c r="D112" s="872"/>
      <c r="E112" s="873"/>
      <c r="F112" s="873"/>
      <c r="G112" s="885"/>
      <c r="H112" s="886"/>
      <c r="I112" s="849"/>
      <c r="J112" s="854"/>
      <c r="K112" s="854"/>
      <c r="L112" s="854"/>
      <c r="M112" s="849"/>
      <c r="N112" s="849"/>
      <c r="O112" s="849"/>
      <c r="P112" s="849"/>
      <c r="Q112" s="849"/>
      <c r="R112" s="849"/>
      <c r="S112" s="849"/>
      <c r="T112" s="849"/>
      <c r="U112" s="849"/>
      <c r="V112" s="849"/>
      <c r="W112" s="849"/>
      <c r="X112" s="849"/>
      <c r="Y112" s="849"/>
      <c r="Z112" s="849"/>
      <c r="AA112" s="849"/>
      <c r="AB112" s="849"/>
      <c r="AC112" s="849"/>
      <c r="AD112" s="849"/>
      <c r="AE112" s="849"/>
      <c r="AF112" s="849"/>
      <c r="AG112" s="849"/>
      <c r="AH112" s="849"/>
      <c r="AI112" s="849"/>
      <c r="AJ112" s="849"/>
      <c r="AK112" s="849"/>
      <c r="AL112" s="849"/>
      <c r="AM112" s="849"/>
      <c r="AN112" s="849"/>
      <c r="AO112" s="849"/>
      <c r="AP112" s="849"/>
      <c r="AQ112" s="849"/>
      <c r="AR112" s="849"/>
      <c r="AS112" s="849"/>
      <c r="AT112" s="849"/>
      <c r="AU112" s="849"/>
      <c r="AV112" s="849"/>
      <c r="AW112" s="849"/>
      <c r="AX112" s="849"/>
      <c r="AY112" s="849"/>
      <c r="AZ112" s="849"/>
    </row>
    <row r="113" spans="1:52" ht="18.600000000000001" customHeight="1">
      <c r="A113" s="878" t="s">
        <v>701</v>
      </c>
      <c r="B113" s="887" t="s">
        <v>686</v>
      </c>
      <c r="C113" s="880">
        <v>1</v>
      </c>
      <c r="D113" s="881" t="s">
        <v>714</v>
      </c>
      <c r="E113" s="882"/>
      <c r="F113" s="882"/>
      <c r="G113" s="883"/>
      <c r="H113" s="884"/>
      <c r="I113" s="922"/>
      <c r="J113" s="854"/>
      <c r="K113" s="854"/>
      <c r="L113" s="854"/>
      <c r="M113" s="849"/>
      <c r="N113" s="849"/>
      <c r="O113" s="849"/>
      <c r="P113" s="849"/>
      <c r="Q113" s="849"/>
      <c r="R113" s="849"/>
      <c r="S113" s="849"/>
      <c r="T113" s="849"/>
      <c r="U113" s="849"/>
      <c r="V113" s="849"/>
      <c r="W113" s="849"/>
      <c r="X113" s="849"/>
      <c r="Y113" s="849"/>
      <c r="Z113" s="849"/>
      <c r="AA113" s="849"/>
      <c r="AB113" s="849"/>
      <c r="AC113" s="849"/>
      <c r="AD113" s="849"/>
      <c r="AE113" s="849"/>
      <c r="AF113" s="849"/>
      <c r="AG113" s="849"/>
      <c r="AH113" s="849"/>
      <c r="AI113" s="849"/>
      <c r="AJ113" s="849"/>
      <c r="AK113" s="849"/>
      <c r="AL113" s="849"/>
      <c r="AM113" s="849"/>
      <c r="AN113" s="849"/>
      <c r="AO113" s="849"/>
      <c r="AP113" s="849"/>
      <c r="AQ113" s="849"/>
      <c r="AR113" s="849"/>
      <c r="AS113" s="849"/>
      <c r="AT113" s="849"/>
      <c r="AU113" s="849"/>
      <c r="AV113" s="849"/>
      <c r="AW113" s="849"/>
      <c r="AX113" s="849"/>
      <c r="AY113" s="849"/>
      <c r="AZ113" s="849"/>
    </row>
    <row r="114" spans="1:52" ht="18.600000000000001" customHeight="1">
      <c r="A114" s="919"/>
      <c r="B114" s="870"/>
      <c r="C114" s="871"/>
      <c r="D114" s="872"/>
      <c r="E114" s="873"/>
      <c r="F114" s="873"/>
      <c r="G114" s="885"/>
      <c r="H114" s="886"/>
      <c r="I114" s="849"/>
      <c r="J114" s="854"/>
      <c r="K114" s="854"/>
      <c r="L114" s="854"/>
      <c r="M114" s="849"/>
      <c r="N114" s="849"/>
      <c r="O114" s="849"/>
      <c r="P114" s="849"/>
      <c r="Q114" s="849"/>
      <c r="R114" s="849"/>
      <c r="S114" s="849"/>
      <c r="T114" s="849"/>
      <c r="U114" s="849"/>
      <c r="V114" s="849"/>
      <c r="W114" s="849"/>
      <c r="X114" s="849"/>
      <c r="Y114" s="849"/>
      <c r="Z114" s="849"/>
      <c r="AA114" s="849"/>
      <c r="AB114" s="849"/>
      <c r="AC114" s="849"/>
      <c r="AD114" s="849"/>
      <c r="AE114" s="849"/>
      <c r="AF114" s="849"/>
      <c r="AG114" s="849"/>
      <c r="AH114" s="849"/>
      <c r="AI114" s="849"/>
      <c r="AJ114" s="849"/>
      <c r="AK114" s="849"/>
      <c r="AL114" s="849"/>
      <c r="AM114" s="849"/>
      <c r="AN114" s="849"/>
      <c r="AO114" s="849"/>
      <c r="AP114" s="849"/>
      <c r="AQ114" s="849"/>
      <c r="AR114" s="849"/>
      <c r="AS114" s="849"/>
      <c r="AT114" s="849"/>
      <c r="AU114" s="849"/>
      <c r="AV114" s="849"/>
      <c r="AW114" s="849"/>
      <c r="AX114" s="849"/>
      <c r="AY114" s="849"/>
      <c r="AZ114" s="849"/>
    </row>
    <row r="115" spans="1:52" ht="18.600000000000001" customHeight="1">
      <c r="A115" s="878"/>
      <c r="B115" s="887"/>
      <c r="C115" s="880"/>
      <c r="D115" s="881"/>
      <c r="E115" s="882"/>
      <c r="F115" s="882"/>
      <c r="G115" s="883"/>
      <c r="H115" s="884"/>
      <c r="I115" s="922"/>
      <c r="J115" s="854"/>
      <c r="K115" s="854"/>
      <c r="L115" s="854"/>
      <c r="M115" s="849"/>
      <c r="N115" s="849"/>
      <c r="O115" s="849"/>
      <c r="P115" s="849"/>
      <c r="Q115" s="849"/>
      <c r="R115" s="849"/>
      <c r="S115" s="849"/>
      <c r="T115" s="849"/>
      <c r="U115" s="849"/>
      <c r="V115" s="849"/>
      <c r="W115" s="849"/>
      <c r="X115" s="849"/>
      <c r="Y115" s="849"/>
      <c r="Z115" s="849"/>
      <c r="AA115" s="849"/>
      <c r="AB115" s="849"/>
      <c r="AC115" s="849"/>
      <c r="AD115" s="849"/>
      <c r="AE115" s="849"/>
      <c r="AF115" s="849"/>
      <c r="AG115" s="849"/>
      <c r="AH115" s="849"/>
      <c r="AI115" s="849"/>
      <c r="AJ115" s="849"/>
      <c r="AK115" s="849"/>
      <c r="AL115" s="849"/>
      <c r="AM115" s="849"/>
      <c r="AN115" s="849"/>
      <c r="AO115" s="849"/>
      <c r="AP115" s="849"/>
      <c r="AQ115" s="849"/>
      <c r="AR115" s="849"/>
      <c r="AS115" s="849"/>
      <c r="AT115" s="849"/>
      <c r="AU115" s="849"/>
      <c r="AV115" s="849"/>
      <c r="AW115" s="849"/>
      <c r="AX115" s="849"/>
      <c r="AY115" s="849"/>
      <c r="AZ115" s="849"/>
    </row>
    <row r="116" spans="1:52" ht="18.600000000000001" customHeight="1">
      <c r="A116" s="919"/>
      <c r="B116" s="870"/>
      <c r="C116" s="871"/>
      <c r="D116" s="872"/>
      <c r="E116" s="873"/>
      <c r="F116" s="873"/>
      <c r="G116" s="885"/>
      <c r="H116" s="886"/>
      <c r="I116" s="849"/>
      <c r="J116" s="854"/>
      <c r="K116" s="854"/>
      <c r="L116" s="854"/>
      <c r="M116" s="849"/>
      <c r="N116" s="849"/>
      <c r="O116" s="849"/>
      <c r="P116" s="849"/>
      <c r="Q116" s="849"/>
      <c r="R116" s="849"/>
      <c r="S116" s="849"/>
      <c r="T116" s="849"/>
      <c r="U116" s="849"/>
      <c r="V116" s="849"/>
      <c r="W116" s="849"/>
      <c r="X116" s="849"/>
      <c r="Y116" s="849"/>
      <c r="Z116" s="849"/>
      <c r="AA116" s="849"/>
      <c r="AB116" s="849"/>
      <c r="AC116" s="849"/>
      <c r="AD116" s="849"/>
      <c r="AE116" s="849"/>
      <c r="AF116" s="849"/>
      <c r="AG116" s="849"/>
      <c r="AH116" s="849"/>
      <c r="AI116" s="849"/>
      <c r="AJ116" s="849"/>
      <c r="AK116" s="849"/>
      <c r="AL116" s="849"/>
      <c r="AM116" s="849"/>
      <c r="AN116" s="849"/>
      <c r="AO116" s="849"/>
      <c r="AP116" s="849"/>
      <c r="AQ116" s="849"/>
      <c r="AR116" s="849"/>
      <c r="AS116" s="849"/>
      <c r="AT116" s="849"/>
      <c r="AU116" s="849"/>
      <c r="AV116" s="849"/>
      <c r="AW116" s="849"/>
      <c r="AX116" s="849"/>
      <c r="AY116" s="849"/>
      <c r="AZ116" s="849"/>
    </row>
    <row r="117" spans="1:52" ht="18.600000000000001" customHeight="1">
      <c r="A117" s="878"/>
      <c r="B117" s="887"/>
      <c r="C117" s="880"/>
      <c r="D117" s="881"/>
      <c r="E117" s="882"/>
      <c r="F117" s="882"/>
      <c r="G117" s="883"/>
      <c r="H117" s="884"/>
      <c r="I117" s="922"/>
      <c r="J117" s="854"/>
      <c r="K117" s="854"/>
      <c r="L117" s="854"/>
      <c r="M117" s="849"/>
      <c r="N117" s="849"/>
      <c r="O117" s="849"/>
      <c r="P117" s="849"/>
      <c r="Q117" s="849"/>
      <c r="R117" s="849"/>
      <c r="S117" s="849"/>
      <c r="T117" s="849"/>
      <c r="U117" s="849"/>
      <c r="V117" s="849"/>
      <c r="W117" s="849"/>
      <c r="X117" s="849"/>
      <c r="Y117" s="849"/>
      <c r="Z117" s="849"/>
      <c r="AA117" s="849"/>
      <c r="AB117" s="849"/>
      <c r="AC117" s="849"/>
      <c r="AD117" s="849"/>
      <c r="AE117" s="849"/>
      <c r="AF117" s="849"/>
      <c r="AG117" s="849"/>
      <c r="AH117" s="849"/>
      <c r="AI117" s="849"/>
      <c r="AJ117" s="849"/>
      <c r="AK117" s="849"/>
      <c r="AL117" s="849"/>
      <c r="AM117" s="849"/>
      <c r="AN117" s="849"/>
      <c r="AO117" s="849"/>
      <c r="AP117" s="849"/>
      <c r="AQ117" s="849"/>
      <c r="AR117" s="849"/>
      <c r="AS117" s="849"/>
      <c r="AT117" s="849"/>
      <c r="AU117" s="849"/>
      <c r="AV117" s="849"/>
      <c r="AW117" s="849"/>
      <c r="AX117" s="849"/>
      <c r="AY117" s="849"/>
      <c r="AZ117" s="849"/>
    </row>
    <row r="118" spans="1:52" ht="18.600000000000001" customHeight="1">
      <c r="A118" s="919"/>
      <c r="B118" s="870"/>
      <c r="C118" s="871"/>
      <c r="D118" s="872"/>
      <c r="E118" s="873"/>
      <c r="F118" s="873"/>
      <c r="G118" s="885"/>
      <c r="H118" s="886"/>
      <c r="I118" s="849"/>
      <c r="J118" s="854"/>
      <c r="K118" s="854"/>
      <c r="L118" s="854"/>
      <c r="M118" s="849"/>
      <c r="N118" s="849"/>
      <c r="O118" s="849"/>
      <c r="P118" s="849"/>
      <c r="Q118" s="849"/>
      <c r="R118" s="849"/>
      <c r="S118" s="849"/>
      <c r="T118" s="849"/>
      <c r="U118" s="849"/>
      <c r="V118" s="849"/>
      <c r="W118" s="849"/>
      <c r="X118" s="849"/>
      <c r="Y118" s="849"/>
      <c r="Z118" s="849"/>
      <c r="AA118" s="849"/>
      <c r="AB118" s="849"/>
      <c r="AC118" s="849"/>
      <c r="AD118" s="849"/>
      <c r="AE118" s="849"/>
      <c r="AF118" s="849"/>
      <c r="AG118" s="849"/>
      <c r="AH118" s="849"/>
      <c r="AI118" s="849"/>
      <c r="AJ118" s="849"/>
      <c r="AK118" s="849"/>
      <c r="AL118" s="849"/>
      <c r="AM118" s="849"/>
      <c r="AN118" s="849"/>
      <c r="AO118" s="849"/>
      <c r="AP118" s="849"/>
      <c r="AQ118" s="849"/>
      <c r="AR118" s="849"/>
      <c r="AS118" s="849"/>
      <c r="AT118" s="849"/>
      <c r="AU118" s="849"/>
      <c r="AV118" s="849"/>
      <c r="AW118" s="849"/>
      <c r="AX118" s="849"/>
      <c r="AY118" s="849"/>
      <c r="AZ118" s="849"/>
    </row>
    <row r="119" spans="1:52" ht="18.600000000000001" customHeight="1">
      <c r="A119" s="878"/>
      <c r="B119" s="887"/>
      <c r="C119" s="880"/>
      <c r="D119" s="881"/>
      <c r="E119" s="882"/>
      <c r="F119" s="882"/>
      <c r="G119" s="883"/>
      <c r="H119" s="884"/>
      <c r="I119" s="849"/>
      <c r="J119" s="854"/>
      <c r="K119" s="854"/>
      <c r="L119" s="854"/>
      <c r="M119" s="849"/>
      <c r="N119" s="849"/>
      <c r="O119" s="849"/>
      <c r="P119" s="849"/>
      <c r="Q119" s="849"/>
      <c r="R119" s="849"/>
      <c r="S119" s="849"/>
      <c r="T119" s="849"/>
      <c r="U119" s="849"/>
      <c r="V119" s="849"/>
      <c r="W119" s="849"/>
      <c r="X119" s="849"/>
      <c r="Y119" s="849"/>
      <c r="Z119" s="849"/>
      <c r="AA119" s="849"/>
      <c r="AB119" s="849"/>
      <c r="AC119" s="849"/>
      <c r="AD119" s="849"/>
      <c r="AE119" s="849"/>
      <c r="AF119" s="849"/>
      <c r="AG119" s="849"/>
      <c r="AH119" s="849"/>
      <c r="AI119" s="849"/>
      <c r="AJ119" s="849"/>
      <c r="AK119" s="849"/>
      <c r="AL119" s="849"/>
      <c r="AM119" s="849"/>
      <c r="AN119" s="849"/>
      <c r="AO119" s="849"/>
      <c r="AP119" s="849"/>
      <c r="AQ119" s="849"/>
      <c r="AR119" s="849"/>
      <c r="AS119" s="849"/>
      <c r="AT119" s="849"/>
      <c r="AU119" s="849"/>
      <c r="AV119" s="849"/>
      <c r="AW119" s="849"/>
      <c r="AX119" s="849"/>
      <c r="AY119" s="849"/>
      <c r="AZ119" s="849"/>
    </row>
    <row r="120" spans="1:52" ht="18.600000000000001" customHeight="1">
      <c r="A120" s="919"/>
      <c r="B120" s="870"/>
      <c r="C120" s="871"/>
      <c r="D120" s="872"/>
      <c r="E120" s="873"/>
      <c r="F120" s="873"/>
      <c r="G120" s="885"/>
      <c r="H120" s="886"/>
      <c r="I120" s="849"/>
      <c r="J120" s="854"/>
      <c r="K120" s="854"/>
      <c r="L120" s="854"/>
      <c r="M120" s="849"/>
      <c r="N120" s="849"/>
      <c r="O120" s="849"/>
      <c r="P120" s="849"/>
      <c r="Q120" s="849"/>
      <c r="R120" s="849"/>
      <c r="S120" s="849"/>
      <c r="T120" s="849"/>
      <c r="U120" s="849"/>
      <c r="V120" s="849"/>
      <c r="W120" s="849"/>
      <c r="X120" s="849"/>
      <c r="Y120" s="849"/>
      <c r="Z120" s="849"/>
      <c r="AA120" s="849"/>
      <c r="AB120" s="849"/>
      <c r="AC120" s="849"/>
      <c r="AD120" s="849"/>
      <c r="AE120" s="849"/>
      <c r="AF120" s="849"/>
      <c r="AG120" s="849"/>
      <c r="AH120" s="849"/>
      <c r="AI120" s="849"/>
      <c r="AJ120" s="849"/>
      <c r="AK120" s="849"/>
      <c r="AL120" s="849"/>
      <c r="AM120" s="849"/>
      <c r="AN120" s="849"/>
      <c r="AO120" s="849"/>
      <c r="AP120" s="849"/>
      <c r="AQ120" s="849"/>
      <c r="AR120" s="849"/>
      <c r="AS120" s="849"/>
      <c r="AT120" s="849"/>
      <c r="AU120" s="849"/>
      <c r="AV120" s="849"/>
      <c r="AW120" s="849"/>
      <c r="AX120" s="849"/>
      <c r="AY120" s="849"/>
      <c r="AZ120" s="849"/>
    </row>
    <row r="121" spans="1:52" ht="18.600000000000001" customHeight="1">
      <c r="A121" s="889" t="s">
        <v>794</v>
      </c>
      <c r="B121" s="887"/>
      <c r="C121" s="880"/>
      <c r="D121" s="881"/>
      <c r="E121" s="882"/>
      <c r="F121" s="882"/>
      <c r="G121" s="883"/>
      <c r="H121" s="884"/>
      <c r="I121" s="849"/>
      <c r="J121" s="854"/>
      <c r="K121" s="854"/>
      <c r="L121" s="854"/>
      <c r="M121" s="849"/>
      <c r="N121" s="849"/>
      <c r="O121" s="849"/>
      <c r="P121" s="849"/>
      <c r="Q121" s="849"/>
      <c r="R121" s="849"/>
      <c r="S121" s="849"/>
      <c r="T121" s="849"/>
      <c r="U121" s="849"/>
      <c r="V121" s="849"/>
      <c r="W121" s="849"/>
      <c r="X121" s="849"/>
      <c r="Y121" s="849"/>
      <c r="Z121" s="849"/>
      <c r="AA121" s="849"/>
      <c r="AB121" s="849"/>
      <c r="AC121" s="849"/>
      <c r="AD121" s="849"/>
      <c r="AE121" s="849"/>
      <c r="AF121" s="849"/>
      <c r="AG121" s="849"/>
      <c r="AH121" s="849"/>
      <c r="AI121" s="849"/>
      <c r="AJ121" s="849"/>
      <c r="AK121" s="849"/>
      <c r="AL121" s="849"/>
      <c r="AM121" s="849"/>
      <c r="AN121" s="849"/>
      <c r="AO121" s="849"/>
      <c r="AP121" s="849"/>
      <c r="AQ121" s="849"/>
      <c r="AR121" s="849"/>
      <c r="AS121" s="849"/>
      <c r="AT121" s="849"/>
      <c r="AU121" s="849"/>
      <c r="AV121" s="849"/>
      <c r="AW121" s="849"/>
      <c r="AX121" s="849"/>
      <c r="AY121" s="849"/>
      <c r="AZ121" s="849"/>
    </row>
    <row r="122" spans="1:52" ht="18.600000000000001" customHeight="1">
      <c r="A122" s="919"/>
      <c r="B122" s="870"/>
      <c r="C122" s="871"/>
      <c r="D122" s="872"/>
      <c r="E122" s="873"/>
      <c r="F122" s="873"/>
      <c r="G122" s="885"/>
      <c r="H122" s="886"/>
      <c r="I122" s="849"/>
      <c r="J122" s="854"/>
      <c r="K122" s="854"/>
      <c r="L122" s="854"/>
      <c r="M122" s="849"/>
      <c r="N122" s="849"/>
      <c r="O122" s="849"/>
      <c r="P122" s="849"/>
      <c r="Q122" s="849"/>
      <c r="R122" s="849"/>
      <c r="S122" s="849"/>
      <c r="T122" s="849"/>
      <c r="U122" s="849"/>
      <c r="V122" s="849"/>
      <c r="W122" s="849"/>
      <c r="X122" s="849"/>
      <c r="Y122" s="849"/>
      <c r="Z122" s="849"/>
      <c r="AA122" s="849"/>
      <c r="AB122" s="849"/>
      <c r="AC122" s="849"/>
      <c r="AD122" s="849"/>
      <c r="AE122" s="849"/>
      <c r="AF122" s="849"/>
      <c r="AG122" s="849"/>
      <c r="AH122" s="849"/>
      <c r="AI122" s="849"/>
      <c r="AJ122" s="849"/>
      <c r="AK122" s="849"/>
      <c r="AL122" s="849"/>
      <c r="AM122" s="849"/>
      <c r="AN122" s="849"/>
      <c r="AO122" s="849"/>
      <c r="AP122" s="849"/>
      <c r="AQ122" s="849"/>
      <c r="AR122" s="849"/>
      <c r="AS122" s="849"/>
      <c r="AT122" s="849"/>
      <c r="AU122" s="849"/>
      <c r="AV122" s="849"/>
      <c r="AW122" s="849"/>
      <c r="AX122" s="849"/>
      <c r="AY122" s="849"/>
      <c r="AZ122" s="849"/>
    </row>
    <row r="123" spans="1:52" ht="18.600000000000001" customHeight="1">
      <c r="A123" s="923"/>
      <c r="B123" s="924"/>
      <c r="C123" s="893"/>
      <c r="D123" s="894"/>
      <c r="E123" s="895"/>
      <c r="F123" s="895"/>
      <c r="G123" s="896"/>
      <c r="H123" s="897"/>
      <c r="I123" s="849"/>
      <c r="J123" s="854"/>
      <c r="K123" s="854"/>
      <c r="L123" s="854"/>
      <c r="M123" s="849"/>
      <c r="N123" s="849"/>
      <c r="O123" s="849"/>
      <c r="P123" s="849"/>
      <c r="Q123" s="849"/>
      <c r="R123" s="849"/>
      <c r="S123" s="849"/>
      <c r="T123" s="849"/>
      <c r="U123" s="849"/>
      <c r="V123" s="849"/>
      <c r="W123" s="849"/>
      <c r="X123" s="849"/>
      <c r="Y123" s="849"/>
      <c r="Z123" s="849"/>
      <c r="AA123" s="849"/>
      <c r="AB123" s="849"/>
      <c r="AC123" s="849"/>
      <c r="AD123" s="849"/>
      <c r="AE123" s="849"/>
      <c r="AF123" s="849"/>
      <c r="AG123" s="849"/>
      <c r="AH123" s="849"/>
      <c r="AI123" s="849"/>
      <c r="AJ123" s="849"/>
      <c r="AK123" s="849"/>
      <c r="AL123" s="849"/>
      <c r="AM123" s="849"/>
      <c r="AN123" s="849"/>
      <c r="AO123" s="849"/>
      <c r="AP123" s="849"/>
      <c r="AQ123" s="849"/>
      <c r="AR123" s="849"/>
      <c r="AS123" s="849"/>
      <c r="AT123" s="849"/>
      <c r="AU123" s="849"/>
      <c r="AV123" s="849"/>
      <c r="AW123" s="849"/>
      <c r="AX123" s="849"/>
      <c r="AY123" s="849"/>
      <c r="AZ12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7" orientation="portrait" r:id="rId1"/>
  <headerFooter alignWithMargins="0">
    <oddFooter>&amp;C八　雲　町</oddFooter>
  </headerFooter>
  <rowBreaks count="2" manualBreakCount="2">
    <brk id="43" max="7" man="1"/>
    <brk id="83"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F0B79-7E77-42FC-AB38-A7095380273E}">
  <sheetPr>
    <tabColor rgb="FF00B050"/>
  </sheetPr>
  <dimension ref="A1:AZ123"/>
  <sheetViews>
    <sheetView showGridLines="0" showZeros="0" view="pageBreakPreview" zoomScaleNormal="100" zoomScaleSheetLayoutView="100" workbookViewId="0">
      <pane ySplit="3" topLeftCell="A107" activePane="bottomLeft" state="frozen"/>
      <selection activeCell="J25" sqref="J25"/>
      <selection pane="bottomLeft" activeCell="J25" sqref="J25"/>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3.75" style="877" customWidth="1"/>
    <col min="8" max="8" width="13.75" style="877" customWidth="1"/>
    <col min="9" max="9" width="8.75" style="877"/>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J1" s="854"/>
      <c r="K1" s="854"/>
      <c r="L1" s="854"/>
    </row>
    <row r="2" spans="1:52" s="849" customFormat="1" ht="18.600000000000001" customHeight="1">
      <c r="A2" s="855"/>
      <c r="B2" s="856"/>
      <c r="C2" s="857"/>
      <c r="D2" s="858"/>
      <c r="E2" s="859"/>
      <c r="F2" s="859"/>
      <c r="G2" s="856"/>
      <c r="H2" s="860"/>
      <c r="J2" s="854"/>
      <c r="K2" s="854"/>
      <c r="L2" s="854"/>
    </row>
    <row r="3" spans="1:52" s="868" customFormat="1" ht="18.600000000000001" customHeight="1">
      <c r="A3" s="861" t="s">
        <v>787</v>
      </c>
      <c r="B3" s="862" t="s">
        <v>788</v>
      </c>
      <c r="C3" s="863" t="s">
        <v>789</v>
      </c>
      <c r="D3" s="864" t="s">
        <v>773</v>
      </c>
      <c r="E3" s="865" t="s">
        <v>790</v>
      </c>
      <c r="F3" s="865" t="s">
        <v>791</v>
      </c>
      <c r="G3" s="864"/>
      <c r="H3" s="866" t="s">
        <v>792</v>
      </c>
      <c r="J3" s="854"/>
      <c r="K3" s="854"/>
      <c r="L3" s="854"/>
    </row>
    <row r="4" spans="1:52" ht="18.600000000000001" customHeight="1">
      <c r="A4" s="919"/>
      <c r="B4" s="870"/>
      <c r="C4" s="871"/>
      <c r="D4" s="872"/>
      <c r="E4" s="873"/>
      <c r="F4" s="874"/>
      <c r="G4" s="875"/>
      <c r="H4" s="876"/>
      <c r="I4" s="849"/>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tr">
        <f>'科目(電気工事)'!A15</f>
        <v>4.動力設備</v>
      </c>
      <c r="B5" s="879" t="str">
        <f>'科目(電気工事)'!B15</f>
        <v>動力幹線</v>
      </c>
      <c r="C5" s="880"/>
      <c r="D5" s="881"/>
      <c r="E5" s="882"/>
      <c r="F5" s="882">
        <f t="shared" ref="F5" si="0">ROUND(C5*E5,0)</f>
        <v>0</v>
      </c>
      <c r="G5" s="883"/>
      <c r="H5" s="884"/>
      <c r="I5" s="849"/>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919"/>
      <c r="B6" s="870"/>
      <c r="C6" s="871"/>
      <c r="D6" s="872"/>
      <c r="E6" s="873"/>
      <c r="F6" s="873"/>
      <c r="G6" s="885"/>
      <c r="H6" s="886"/>
      <c r="I6" s="849"/>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878"/>
      <c r="B7" s="879"/>
      <c r="C7" s="880"/>
      <c r="D7" s="881"/>
      <c r="E7" s="882"/>
      <c r="F7" s="882"/>
      <c r="G7" s="883"/>
      <c r="H7" s="884"/>
      <c r="I7" s="849"/>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19"/>
      <c r="B8" s="870"/>
      <c r="C8" s="871"/>
      <c r="D8" s="872"/>
      <c r="E8" s="873"/>
      <c r="F8" s="873"/>
      <c r="G8" s="885"/>
      <c r="H8" s="886"/>
      <c r="I8" s="849"/>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878" t="s">
        <v>795</v>
      </c>
      <c r="B9" s="887"/>
      <c r="C9" s="880">
        <v>1</v>
      </c>
      <c r="D9" s="881" t="s">
        <v>796</v>
      </c>
      <c r="E9" s="882"/>
      <c r="F9" s="882"/>
      <c r="G9" s="883"/>
      <c r="H9" s="884"/>
      <c r="I9" s="849"/>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19"/>
      <c r="B10" s="870"/>
      <c r="C10" s="871"/>
      <c r="D10" s="872"/>
      <c r="E10" s="873"/>
      <c r="F10" s="873"/>
      <c r="G10" s="885"/>
      <c r="H10" s="886"/>
      <c r="I10" s="849"/>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878" t="s">
        <v>797</v>
      </c>
      <c r="B11" s="887"/>
      <c r="C11" s="880">
        <v>1</v>
      </c>
      <c r="D11" s="881" t="s">
        <v>796</v>
      </c>
      <c r="E11" s="882"/>
      <c r="F11" s="882"/>
      <c r="G11" s="883"/>
      <c r="H11" s="884"/>
      <c r="I11" s="849"/>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19"/>
      <c r="B12" s="870"/>
      <c r="C12" s="871"/>
      <c r="D12" s="872"/>
      <c r="E12" s="873"/>
      <c r="F12" s="873"/>
      <c r="G12" s="885"/>
      <c r="H12" s="886"/>
      <c r="I12" s="849"/>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878"/>
      <c r="B13" s="887"/>
      <c r="C13" s="880"/>
      <c r="D13" s="881"/>
      <c r="E13" s="882"/>
      <c r="F13" s="882"/>
      <c r="G13" s="883"/>
      <c r="H13" s="884"/>
      <c r="I13" s="849"/>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19"/>
      <c r="B14" s="870"/>
      <c r="C14" s="871"/>
      <c r="D14" s="872"/>
      <c r="E14" s="873"/>
      <c r="F14" s="873"/>
      <c r="G14" s="885"/>
      <c r="H14" s="886"/>
      <c r="I14" s="849"/>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878"/>
      <c r="B15" s="887"/>
      <c r="C15" s="880"/>
      <c r="D15" s="881"/>
      <c r="E15" s="882"/>
      <c r="F15" s="882"/>
      <c r="G15" s="883"/>
      <c r="H15" s="884"/>
      <c r="I15" s="849"/>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19"/>
      <c r="B16" s="870"/>
      <c r="C16" s="871"/>
      <c r="D16" s="872"/>
      <c r="E16" s="873"/>
      <c r="F16" s="873"/>
      <c r="G16" s="885"/>
      <c r="H16" s="886"/>
      <c r="I16" s="849"/>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878"/>
      <c r="B17" s="887"/>
      <c r="C17" s="880"/>
      <c r="D17" s="881"/>
      <c r="E17" s="882"/>
      <c r="F17" s="882"/>
      <c r="G17" s="883"/>
      <c r="H17" s="884"/>
      <c r="I17" s="849"/>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19"/>
      <c r="B18" s="870"/>
      <c r="C18" s="871"/>
      <c r="D18" s="872"/>
      <c r="E18" s="873"/>
      <c r="F18" s="873"/>
      <c r="G18" s="885"/>
      <c r="H18" s="886"/>
      <c r="I18" s="849"/>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878"/>
      <c r="B19" s="887"/>
      <c r="C19" s="880"/>
      <c r="D19" s="881"/>
      <c r="E19" s="882"/>
      <c r="F19" s="882"/>
      <c r="G19" s="883"/>
      <c r="H19" s="884"/>
      <c r="I19" s="849"/>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19"/>
      <c r="B20" s="870"/>
      <c r="C20" s="871"/>
      <c r="D20" s="872"/>
      <c r="E20" s="873"/>
      <c r="F20" s="873"/>
      <c r="G20" s="885"/>
      <c r="H20" s="886"/>
      <c r="I20" s="849"/>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878"/>
      <c r="B21" s="887"/>
      <c r="C21" s="880"/>
      <c r="D21" s="881"/>
      <c r="E21" s="882"/>
      <c r="F21" s="882"/>
      <c r="G21" s="883"/>
      <c r="H21" s="884"/>
      <c r="I21" s="849"/>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19"/>
      <c r="B22" s="870"/>
      <c r="C22" s="871"/>
      <c r="D22" s="872"/>
      <c r="E22" s="873"/>
      <c r="F22" s="873"/>
      <c r="G22" s="885"/>
      <c r="H22" s="886"/>
      <c r="I22" s="849"/>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878"/>
      <c r="B23" s="887"/>
      <c r="C23" s="880"/>
      <c r="D23" s="881"/>
      <c r="E23" s="882"/>
      <c r="F23" s="882"/>
      <c r="G23" s="883"/>
      <c r="H23" s="884"/>
      <c r="I23" s="849"/>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19"/>
      <c r="B24" s="870"/>
      <c r="C24" s="871"/>
      <c r="D24" s="872"/>
      <c r="E24" s="873"/>
      <c r="F24" s="873"/>
      <c r="G24" s="885"/>
      <c r="H24" s="886"/>
      <c r="I24" s="849"/>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878"/>
      <c r="B25" s="887"/>
      <c r="C25" s="880"/>
      <c r="D25" s="881"/>
      <c r="E25" s="882"/>
      <c r="F25" s="882"/>
      <c r="G25" s="883"/>
      <c r="H25" s="884"/>
      <c r="I25" s="849"/>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919"/>
      <c r="B26" s="870"/>
      <c r="C26" s="871"/>
      <c r="D26" s="872"/>
      <c r="E26" s="873"/>
      <c r="F26" s="873"/>
      <c r="G26" s="885"/>
      <c r="H26" s="886"/>
      <c r="I26" s="849"/>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878"/>
      <c r="B27" s="887"/>
      <c r="C27" s="880"/>
      <c r="D27" s="881"/>
      <c r="E27" s="882"/>
      <c r="F27" s="882"/>
      <c r="G27" s="883"/>
      <c r="H27" s="884"/>
      <c r="I27" s="849"/>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919"/>
      <c r="B28" s="870"/>
      <c r="C28" s="871"/>
      <c r="D28" s="872"/>
      <c r="E28" s="873"/>
      <c r="F28" s="873"/>
      <c r="G28" s="885"/>
      <c r="H28" s="886"/>
      <c r="I28" s="849"/>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878"/>
      <c r="B29" s="887"/>
      <c r="C29" s="880"/>
      <c r="D29" s="881"/>
      <c r="E29" s="882"/>
      <c r="F29" s="882"/>
      <c r="G29" s="883"/>
      <c r="H29" s="884"/>
      <c r="I29" s="849"/>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919"/>
      <c r="B30" s="870"/>
      <c r="C30" s="871"/>
      <c r="D30" s="872"/>
      <c r="E30" s="873"/>
      <c r="F30" s="873"/>
      <c r="G30" s="885"/>
      <c r="H30" s="886"/>
      <c r="I30" s="849"/>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878"/>
      <c r="B31" s="887"/>
      <c r="C31" s="880"/>
      <c r="D31" s="881"/>
      <c r="E31" s="882"/>
      <c r="F31" s="882"/>
      <c r="G31" s="883"/>
      <c r="H31" s="884"/>
      <c r="I31" s="849"/>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919"/>
      <c r="B32" s="870"/>
      <c r="C32" s="871"/>
      <c r="D32" s="872"/>
      <c r="E32" s="873"/>
      <c r="F32" s="873"/>
      <c r="G32" s="885"/>
      <c r="H32" s="886"/>
      <c r="I32" s="849"/>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878"/>
      <c r="B33" s="887"/>
      <c r="C33" s="880"/>
      <c r="D33" s="881"/>
      <c r="E33" s="882"/>
      <c r="F33" s="882"/>
      <c r="G33" s="883"/>
      <c r="H33" s="884"/>
      <c r="I33" s="849"/>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919"/>
      <c r="B34" s="870"/>
      <c r="C34" s="871"/>
      <c r="D34" s="872"/>
      <c r="E34" s="873"/>
      <c r="F34" s="873"/>
      <c r="G34" s="885"/>
      <c r="H34" s="886"/>
      <c r="I34" s="849"/>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878"/>
      <c r="B35" s="887"/>
      <c r="C35" s="880"/>
      <c r="D35" s="881"/>
      <c r="E35" s="882"/>
      <c r="F35" s="882"/>
      <c r="G35" s="883"/>
      <c r="H35" s="884"/>
      <c r="I35" s="849"/>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919"/>
      <c r="B36" s="870"/>
      <c r="C36" s="871"/>
      <c r="D36" s="872"/>
      <c r="E36" s="873"/>
      <c r="F36" s="873"/>
      <c r="G36" s="885"/>
      <c r="H36" s="886"/>
      <c r="I36" s="849"/>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878"/>
      <c r="B37" s="879"/>
      <c r="C37" s="880"/>
      <c r="D37" s="881"/>
      <c r="E37" s="882"/>
      <c r="F37" s="882"/>
      <c r="G37" s="883"/>
      <c r="H37" s="884"/>
      <c r="I37" s="849"/>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919"/>
      <c r="B38" s="870"/>
      <c r="C38" s="871"/>
      <c r="D38" s="872"/>
      <c r="E38" s="873"/>
      <c r="F38" s="873"/>
      <c r="G38" s="885"/>
      <c r="H38" s="886"/>
      <c r="I38" s="849"/>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878"/>
      <c r="B39" s="879"/>
      <c r="C39" s="880"/>
      <c r="D39" s="881"/>
      <c r="E39" s="882"/>
      <c r="F39" s="882">
        <f t="shared" ref="F39:F43" si="1">ROUND(C39*E39,0)</f>
        <v>0</v>
      </c>
      <c r="G39" s="883"/>
      <c r="H39" s="884"/>
      <c r="I39" s="849"/>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919"/>
      <c r="B40" s="870"/>
      <c r="C40" s="871"/>
      <c r="D40" s="872"/>
      <c r="E40" s="873"/>
      <c r="F40" s="873"/>
      <c r="G40" s="885"/>
      <c r="H40" s="886"/>
      <c r="I40" s="849"/>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889" t="s">
        <v>794</v>
      </c>
      <c r="B41" s="879"/>
      <c r="C41" s="880"/>
      <c r="D41" s="881"/>
      <c r="E41" s="882"/>
      <c r="F41" s="882">
        <f>SUM(F8:F39)</f>
        <v>0</v>
      </c>
      <c r="G41" s="883"/>
      <c r="H41" s="884"/>
      <c r="I41" s="849"/>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919"/>
      <c r="B42" s="870"/>
      <c r="C42" s="871"/>
      <c r="D42" s="872"/>
      <c r="E42" s="873"/>
      <c r="F42" s="873"/>
      <c r="G42" s="885"/>
      <c r="H42" s="886"/>
      <c r="I42" s="849"/>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891"/>
      <c r="B43" s="892"/>
      <c r="C43" s="893"/>
      <c r="D43" s="894"/>
      <c r="E43" s="895"/>
      <c r="F43" s="920">
        <f t="shared" si="1"/>
        <v>0</v>
      </c>
      <c r="G43" s="896"/>
      <c r="H43" s="897"/>
      <c r="I43" s="849"/>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row r="44" spans="1:52" ht="18.600000000000001" customHeight="1">
      <c r="A44" s="919"/>
      <c r="B44" s="870"/>
      <c r="C44" s="871"/>
      <c r="D44" s="872"/>
      <c r="E44" s="873"/>
      <c r="F44" s="921"/>
      <c r="G44" s="875"/>
      <c r="H44" s="876"/>
      <c r="I44" s="849"/>
      <c r="J44" s="854"/>
      <c r="K44" s="854"/>
      <c r="L44" s="854"/>
      <c r="M44" s="849"/>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c r="AL44" s="849"/>
      <c r="AM44" s="849"/>
      <c r="AN44" s="849"/>
      <c r="AO44" s="849"/>
      <c r="AP44" s="849"/>
      <c r="AQ44" s="849"/>
      <c r="AR44" s="849"/>
      <c r="AS44" s="849"/>
      <c r="AT44" s="849"/>
      <c r="AU44" s="849"/>
      <c r="AV44" s="849"/>
      <c r="AW44" s="849"/>
      <c r="AX44" s="849"/>
      <c r="AY44" s="849"/>
      <c r="AZ44" s="849"/>
    </row>
    <row r="45" spans="1:52" ht="18.600000000000001" customHeight="1">
      <c r="A45" s="878" t="s">
        <v>795</v>
      </c>
      <c r="B45" s="879"/>
      <c r="C45" s="880"/>
      <c r="D45" s="881"/>
      <c r="E45" s="882"/>
      <c r="F45" s="882">
        <v>0</v>
      </c>
      <c r="G45" s="883"/>
      <c r="H45" s="884"/>
      <c r="I45" s="849"/>
      <c r="J45" s="854"/>
      <c r="K45" s="854"/>
      <c r="L45" s="854"/>
      <c r="M45" s="849"/>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c r="AL45" s="849"/>
      <c r="AM45" s="849"/>
      <c r="AN45" s="849"/>
      <c r="AO45" s="849"/>
      <c r="AP45" s="849"/>
      <c r="AQ45" s="849"/>
      <c r="AR45" s="849"/>
      <c r="AS45" s="849"/>
      <c r="AT45" s="849"/>
      <c r="AU45" s="849"/>
      <c r="AV45" s="849"/>
      <c r="AW45" s="849"/>
      <c r="AX45" s="849"/>
      <c r="AY45" s="849"/>
      <c r="AZ45" s="849"/>
    </row>
    <row r="46" spans="1:52" ht="18.600000000000001" customHeight="1">
      <c r="A46" s="919"/>
      <c r="B46" s="870"/>
      <c r="C46" s="871"/>
      <c r="D46" s="872"/>
      <c r="E46" s="873"/>
      <c r="F46" s="873"/>
      <c r="G46" s="885"/>
      <c r="H46" s="886"/>
      <c r="I46" s="849"/>
      <c r="J46" s="854"/>
      <c r="K46" s="854"/>
      <c r="L46" s="854"/>
      <c r="M46" s="849"/>
      <c r="N46" s="849"/>
      <c r="O46" s="849"/>
      <c r="P46" s="849"/>
      <c r="Q46" s="849"/>
      <c r="R46" s="849"/>
      <c r="S46" s="849"/>
      <c r="T46" s="849"/>
      <c r="U46" s="849"/>
      <c r="V46" s="849"/>
      <c r="W46" s="849"/>
      <c r="X46" s="849"/>
      <c r="Y46" s="849"/>
      <c r="Z46" s="849"/>
      <c r="AA46" s="849"/>
      <c r="AB46" s="849"/>
      <c r="AC46" s="849"/>
      <c r="AD46" s="849"/>
      <c r="AE46" s="849"/>
      <c r="AF46" s="849"/>
      <c r="AG46" s="849"/>
      <c r="AH46" s="849"/>
      <c r="AI46" s="849"/>
      <c r="AJ46" s="849"/>
      <c r="AK46" s="849"/>
      <c r="AL46" s="849"/>
      <c r="AM46" s="849"/>
      <c r="AN46" s="849"/>
      <c r="AO46" s="849"/>
      <c r="AP46" s="849"/>
      <c r="AQ46" s="849"/>
      <c r="AR46" s="849"/>
      <c r="AS46" s="849"/>
      <c r="AT46" s="849"/>
      <c r="AU46" s="849"/>
      <c r="AV46" s="849"/>
      <c r="AW46" s="849"/>
      <c r="AX46" s="849"/>
      <c r="AY46" s="849"/>
      <c r="AZ46" s="849"/>
    </row>
    <row r="47" spans="1:52" ht="18.600000000000001" customHeight="1">
      <c r="A47" s="878"/>
      <c r="B47" s="887"/>
      <c r="C47" s="880"/>
      <c r="D47" s="881"/>
      <c r="E47" s="882"/>
      <c r="F47" s="882">
        <v>0</v>
      </c>
      <c r="G47" s="883"/>
      <c r="H47" s="884"/>
      <c r="I47" s="849"/>
      <c r="J47" s="854"/>
      <c r="K47" s="854"/>
      <c r="L47" s="854"/>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c r="AL47" s="849"/>
      <c r="AM47" s="849"/>
      <c r="AN47" s="849"/>
      <c r="AO47" s="849"/>
      <c r="AP47" s="849"/>
      <c r="AQ47" s="849"/>
      <c r="AR47" s="849"/>
      <c r="AS47" s="849"/>
      <c r="AT47" s="849"/>
      <c r="AU47" s="849"/>
      <c r="AV47" s="849"/>
      <c r="AW47" s="849"/>
      <c r="AX47" s="849"/>
      <c r="AY47" s="849"/>
      <c r="AZ47" s="849"/>
    </row>
    <row r="48" spans="1:52" ht="18.600000000000001" customHeight="1">
      <c r="A48" s="919"/>
      <c r="B48" s="870"/>
      <c r="C48" s="871"/>
      <c r="D48" s="872"/>
      <c r="E48" s="873"/>
      <c r="F48" s="873"/>
      <c r="G48" s="885"/>
      <c r="H48" s="886"/>
      <c r="I48" s="849"/>
      <c r="J48" s="854"/>
      <c r="K48" s="854"/>
      <c r="L48" s="854"/>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row>
    <row r="49" spans="1:52" ht="18.600000000000001" customHeight="1">
      <c r="A49" s="878" t="s">
        <v>798</v>
      </c>
      <c r="B49" s="887" t="s">
        <v>668</v>
      </c>
      <c r="C49" s="880">
        <v>6</v>
      </c>
      <c r="D49" s="881" t="s">
        <v>664</v>
      </c>
      <c r="E49" s="882"/>
      <c r="F49" s="882"/>
      <c r="G49" s="883"/>
      <c r="H49" s="884"/>
      <c r="I49" s="850"/>
      <c r="J49" s="854"/>
      <c r="K49" s="854"/>
      <c r="L49" s="854"/>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c r="AL49" s="849"/>
      <c r="AM49" s="849"/>
      <c r="AN49" s="849"/>
      <c r="AO49" s="849"/>
      <c r="AP49" s="849"/>
      <c r="AQ49" s="849"/>
      <c r="AR49" s="849"/>
      <c r="AS49" s="849"/>
      <c r="AT49" s="849"/>
      <c r="AU49" s="849"/>
      <c r="AV49" s="849"/>
      <c r="AW49" s="849"/>
      <c r="AX49" s="849"/>
      <c r="AY49" s="849"/>
      <c r="AZ49" s="849"/>
    </row>
    <row r="50" spans="1:52" ht="18.600000000000001" customHeight="1">
      <c r="A50" s="919"/>
      <c r="B50" s="870"/>
      <c r="C50" s="871"/>
      <c r="D50" s="872"/>
      <c r="E50" s="873"/>
      <c r="F50" s="873"/>
      <c r="G50" s="885"/>
      <c r="H50" s="886"/>
      <c r="I50" s="849"/>
      <c r="J50" s="854"/>
      <c r="K50" s="854"/>
      <c r="L50" s="854"/>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row>
    <row r="51" spans="1:52" ht="18.600000000000001" customHeight="1">
      <c r="A51" s="878" t="s">
        <v>798</v>
      </c>
      <c r="B51" s="887" t="s">
        <v>669</v>
      </c>
      <c r="C51" s="880">
        <v>6</v>
      </c>
      <c r="D51" s="881" t="s">
        <v>664</v>
      </c>
      <c r="E51" s="882"/>
      <c r="F51" s="882"/>
      <c r="G51" s="883"/>
      <c r="H51" s="884"/>
      <c r="I51" s="922"/>
      <c r="J51" s="854"/>
      <c r="K51" s="854"/>
      <c r="L51" s="854"/>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row>
    <row r="52" spans="1:52" ht="18.600000000000001" customHeight="1">
      <c r="A52" s="919"/>
      <c r="B52" s="870"/>
      <c r="C52" s="871"/>
      <c r="D52" s="872"/>
      <c r="E52" s="873"/>
      <c r="F52" s="873"/>
      <c r="G52" s="885"/>
      <c r="H52" s="886"/>
      <c r="I52" s="849"/>
      <c r="J52" s="854"/>
      <c r="K52" s="854"/>
      <c r="L52" s="854"/>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row>
    <row r="53" spans="1:52" ht="18.600000000000001" customHeight="1">
      <c r="A53" s="878" t="s">
        <v>798</v>
      </c>
      <c r="B53" s="887" t="s">
        <v>670</v>
      </c>
      <c r="C53" s="880">
        <v>6</v>
      </c>
      <c r="D53" s="881" t="s">
        <v>664</v>
      </c>
      <c r="E53" s="882"/>
      <c r="F53" s="882"/>
      <c r="G53" s="883"/>
      <c r="H53" s="884"/>
      <c r="I53" s="850"/>
      <c r="J53" s="854"/>
      <c r="K53" s="854"/>
      <c r="L53" s="854"/>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row>
    <row r="54" spans="1:52" ht="18.600000000000001" customHeight="1">
      <c r="A54" s="919"/>
      <c r="B54" s="870"/>
      <c r="C54" s="871"/>
      <c r="D54" s="872"/>
      <c r="E54" s="873"/>
      <c r="F54" s="873"/>
      <c r="G54" s="885"/>
      <c r="H54" s="886"/>
      <c r="I54" s="849"/>
      <c r="J54" s="854"/>
      <c r="K54" s="854"/>
      <c r="L54" s="854"/>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row>
    <row r="55" spans="1:52" ht="18.600000000000001" customHeight="1">
      <c r="A55" s="878" t="s">
        <v>798</v>
      </c>
      <c r="B55" s="887" t="s">
        <v>671</v>
      </c>
      <c r="C55" s="880">
        <v>6</v>
      </c>
      <c r="D55" s="881" t="s">
        <v>664</v>
      </c>
      <c r="E55" s="882"/>
      <c r="F55" s="882"/>
      <c r="G55" s="883"/>
      <c r="H55" s="884"/>
      <c r="I55" s="922"/>
      <c r="J55" s="854"/>
      <c r="K55" s="854"/>
      <c r="L55" s="854"/>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row>
    <row r="56" spans="1:52" ht="18.600000000000001" customHeight="1">
      <c r="A56" s="919"/>
      <c r="B56" s="870"/>
      <c r="C56" s="871"/>
      <c r="D56" s="872"/>
      <c r="E56" s="873"/>
      <c r="F56" s="873"/>
      <c r="G56" s="885"/>
      <c r="H56" s="886"/>
      <c r="I56" s="849"/>
      <c r="J56" s="854"/>
      <c r="K56" s="854"/>
      <c r="L56" s="854"/>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row>
    <row r="57" spans="1:52" ht="18.600000000000001" customHeight="1">
      <c r="A57" s="878" t="s">
        <v>803</v>
      </c>
      <c r="B57" s="887" t="s">
        <v>814</v>
      </c>
      <c r="C57" s="880">
        <v>6</v>
      </c>
      <c r="D57" s="881" t="s">
        <v>664</v>
      </c>
      <c r="E57" s="882"/>
      <c r="F57" s="882"/>
      <c r="G57" s="883"/>
      <c r="H57" s="884"/>
      <c r="I57" s="850"/>
      <c r="J57" s="854"/>
      <c r="K57" s="854"/>
      <c r="L57" s="854"/>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row>
    <row r="58" spans="1:52" ht="18.600000000000001" customHeight="1">
      <c r="A58" s="919"/>
      <c r="B58" s="870"/>
      <c r="C58" s="871"/>
      <c r="D58" s="872"/>
      <c r="E58" s="873"/>
      <c r="F58" s="873"/>
      <c r="G58" s="885"/>
      <c r="H58" s="886"/>
      <c r="I58" s="849"/>
      <c r="J58" s="854"/>
      <c r="K58" s="854"/>
      <c r="L58" s="854"/>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row>
    <row r="59" spans="1:52" ht="18.600000000000001" customHeight="1">
      <c r="A59" s="878" t="s">
        <v>803</v>
      </c>
      <c r="B59" s="887" t="s">
        <v>672</v>
      </c>
      <c r="C59" s="880">
        <v>14.5</v>
      </c>
      <c r="D59" s="881" t="s">
        <v>664</v>
      </c>
      <c r="E59" s="882"/>
      <c r="F59" s="882"/>
      <c r="G59" s="883"/>
      <c r="H59" s="884"/>
      <c r="I59" s="922"/>
      <c r="J59" s="854"/>
      <c r="K59" s="854"/>
      <c r="L59" s="854"/>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row>
    <row r="60" spans="1:52" ht="18.600000000000001" customHeight="1">
      <c r="A60" s="919"/>
      <c r="B60" s="870"/>
      <c r="C60" s="871"/>
      <c r="D60" s="872"/>
      <c r="E60" s="873"/>
      <c r="F60" s="873"/>
      <c r="G60" s="885"/>
      <c r="H60" s="886"/>
      <c r="I60" s="849"/>
      <c r="J60" s="854"/>
      <c r="K60" s="854"/>
      <c r="L60" s="854"/>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49"/>
      <c r="AK60" s="849"/>
      <c r="AL60" s="849"/>
      <c r="AM60" s="849"/>
      <c r="AN60" s="849"/>
      <c r="AO60" s="849"/>
      <c r="AP60" s="849"/>
      <c r="AQ60" s="849"/>
      <c r="AR60" s="849"/>
      <c r="AS60" s="849"/>
      <c r="AT60" s="849"/>
      <c r="AU60" s="849"/>
      <c r="AV60" s="849"/>
      <c r="AW60" s="849"/>
      <c r="AX60" s="849"/>
      <c r="AY60" s="849"/>
      <c r="AZ60" s="849"/>
    </row>
    <row r="61" spans="1:52" ht="18.600000000000001" customHeight="1">
      <c r="A61" s="878" t="s">
        <v>803</v>
      </c>
      <c r="B61" s="887" t="s">
        <v>815</v>
      </c>
      <c r="C61" s="880">
        <v>6</v>
      </c>
      <c r="D61" s="881" t="s">
        <v>664</v>
      </c>
      <c r="E61" s="882"/>
      <c r="F61" s="882"/>
      <c r="G61" s="883"/>
      <c r="H61" s="884"/>
      <c r="I61" s="850"/>
      <c r="J61" s="854"/>
      <c r="K61" s="854"/>
      <c r="L61" s="854"/>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c r="AJ61" s="849"/>
      <c r="AK61" s="849"/>
      <c r="AL61" s="849"/>
      <c r="AM61" s="849"/>
      <c r="AN61" s="849"/>
      <c r="AO61" s="849"/>
      <c r="AP61" s="849"/>
      <c r="AQ61" s="849"/>
      <c r="AR61" s="849"/>
      <c r="AS61" s="849"/>
      <c r="AT61" s="849"/>
      <c r="AU61" s="849"/>
      <c r="AV61" s="849"/>
      <c r="AW61" s="849"/>
      <c r="AX61" s="849"/>
      <c r="AY61" s="849"/>
      <c r="AZ61" s="849"/>
    </row>
    <row r="62" spans="1:52" ht="18.600000000000001" customHeight="1">
      <c r="A62" s="919"/>
      <c r="B62" s="870"/>
      <c r="C62" s="871"/>
      <c r="D62" s="872"/>
      <c r="E62" s="873"/>
      <c r="F62" s="873"/>
      <c r="G62" s="885"/>
      <c r="H62" s="886"/>
      <c r="I62" s="849"/>
      <c r="J62" s="854"/>
      <c r="K62" s="854"/>
      <c r="L62" s="854"/>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849"/>
      <c r="AM62" s="849"/>
      <c r="AN62" s="849"/>
      <c r="AO62" s="849"/>
      <c r="AP62" s="849"/>
      <c r="AQ62" s="849"/>
      <c r="AR62" s="849"/>
      <c r="AS62" s="849"/>
      <c r="AT62" s="849"/>
      <c r="AU62" s="849"/>
      <c r="AV62" s="849"/>
      <c r="AW62" s="849"/>
      <c r="AX62" s="849"/>
      <c r="AY62" s="849"/>
      <c r="AZ62" s="849"/>
    </row>
    <row r="63" spans="1:52" ht="18.600000000000001" customHeight="1">
      <c r="A63" s="878" t="s">
        <v>803</v>
      </c>
      <c r="B63" s="879" t="s">
        <v>673</v>
      </c>
      <c r="C63" s="880">
        <v>14.5</v>
      </c>
      <c r="D63" s="881" t="s">
        <v>664</v>
      </c>
      <c r="E63" s="882"/>
      <c r="F63" s="882"/>
      <c r="G63" s="883"/>
      <c r="H63" s="884"/>
      <c r="I63" s="922"/>
      <c r="J63" s="854"/>
      <c r="K63" s="854"/>
      <c r="L63" s="854"/>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c r="AJ63" s="849"/>
      <c r="AK63" s="849"/>
      <c r="AL63" s="849"/>
      <c r="AM63" s="849"/>
      <c r="AN63" s="849"/>
      <c r="AO63" s="849"/>
      <c r="AP63" s="849"/>
      <c r="AQ63" s="849"/>
      <c r="AR63" s="849"/>
      <c r="AS63" s="849"/>
      <c r="AT63" s="849"/>
      <c r="AU63" s="849"/>
      <c r="AV63" s="849"/>
      <c r="AW63" s="849"/>
      <c r="AX63" s="849"/>
      <c r="AY63" s="849"/>
      <c r="AZ63" s="849"/>
    </row>
    <row r="64" spans="1:52" ht="18.600000000000001" customHeight="1">
      <c r="A64" s="919"/>
      <c r="B64" s="870"/>
      <c r="C64" s="871"/>
      <c r="D64" s="872"/>
      <c r="E64" s="873"/>
      <c r="F64" s="873"/>
      <c r="G64" s="885"/>
      <c r="H64" s="886"/>
      <c r="I64" s="849"/>
      <c r="J64" s="854"/>
      <c r="K64" s="854"/>
      <c r="L64" s="854"/>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c r="AZ64" s="849"/>
    </row>
    <row r="65" spans="1:52" ht="18.600000000000001" customHeight="1">
      <c r="A65" s="878" t="s">
        <v>803</v>
      </c>
      <c r="B65" s="879" t="s">
        <v>816</v>
      </c>
      <c r="C65" s="880">
        <v>6</v>
      </c>
      <c r="D65" s="881" t="s">
        <v>664</v>
      </c>
      <c r="E65" s="882"/>
      <c r="F65" s="882"/>
      <c r="G65" s="883"/>
      <c r="H65" s="884"/>
      <c r="I65" s="850"/>
      <c r="J65" s="854"/>
      <c r="K65" s="854"/>
      <c r="L65" s="854"/>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c r="AZ65" s="849"/>
    </row>
    <row r="66" spans="1:52" ht="18.600000000000001" customHeight="1">
      <c r="A66" s="919"/>
      <c r="B66" s="870"/>
      <c r="C66" s="871"/>
      <c r="D66" s="872"/>
      <c r="E66" s="873"/>
      <c r="F66" s="873"/>
      <c r="G66" s="885"/>
      <c r="H66" s="886"/>
      <c r="I66" s="849"/>
      <c r="J66" s="854"/>
      <c r="K66" s="854"/>
      <c r="L66" s="854"/>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c r="AZ66" s="849"/>
    </row>
    <row r="67" spans="1:52" ht="18.600000000000001" customHeight="1">
      <c r="A67" s="878" t="s">
        <v>803</v>
      </c>
      <c r="B67" s="887" t="s">
        <v>674</v>
      </c>
      <c r="C67" s="880">
        <v>25.5</v>
      </c>
      <c r="D67" s="881" t="s">
        <v>664</v>
      </c>
      <c r="E67" s="882"/>
      <c r="F67" s="882"/>
      <c r="G67" s="883"/>
      <c r="H67" s="884"/>
      <c r="I67" s="922"/>
      <c r="J67" s="854"/>
      <c r="K67" s="854"/>
      <c r="L67" s="854"/>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c r="AZ67" s="849"/>
    </row>
    <row r="68" spans="1:52" ht="18.600000000000001" customHeight="1">
      <c r="A68" s="919"/>
      <c r="B68" s="870"/>
      <c r="C68" s="871"/>
      <c r="D68" s="872"/>
      <c r="E68" s="873"/>
      <c r="F68" s="873"/>
      <c r="G68" s="885"/>
      <c r="H68" s="886"/>
      <c r="I68" s="849"/>
      <c r="J68" s="854"/>
      <c r="K68" s="854"/>
      <c r="L68" s="854"/>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c r="AZ68" s="849"/>
    </row>
    <row r="69" spans="1:52" ht="18.600000000000001" customHeight="1">
      <c r="A69" s="878" t="s">
        <v>803</v>
      </c>
      <c r="B69" s="887" t="s">
        <v>817</v>
      </c>
      <c r="C69" s="880">
        <v>6</v>
      </c>
      <c r="D69" s="881" t="s">
        <v>664</v>
      </c>
      <c r="E69" s="882"/>
      <c r="F69" s="882"/>
      <c r="G69" s="883"/>
      <c r="H69" s="884"/>
      <c r="I69" s="922"/>
      <c r="J69" s="854"/>
      <c r="K69" s="854"/>
      <c r="L69" s="854"/>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c r="AZ69" s="849"/>
    </row>
    <row r="70" spans="1:52" ht="18.600000000000001" customHeight="1">
      <c r="A70" s="919"/>
      <c r="B70" s="870"/>
      <c r="C70" s="871"/>
      <c r="D70" s="872"/>
      <c r="E70" s="873"/>
      <c r="F70" s="873"/>
      <c r="G70" s="885"/>
      <c r="H70" s="886"/>
      <c r="I70" s="849"/>
      <c r="J70" s="854"/>
      <c r="K70" s="854"/>
      <c r="L70" s="854"/>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c r="AZ70" s="849"/>
    </row>
    <row r="71" spans="1:52" ht="18.600000000000001" customHeight="1">
      <c r="A71" s="878" t="s">
        <v>803</v>
      </c>
      <c r="B71" s="887" t="s">
        <v>675</v>
      </c>
      <c r="C71" s="880">
        <v>54</v>
      </c>
      <c r="D71" s="881" t="s">
        <v>664</v>
      </c>
      <c r="E71" s="882"/>
      <c r="F71" s="882"/>
      <c r="G71" s="883"/>
      <c r="H71" s="884"/>
      <c r="I71" s="922"/>
      <c r="J71" s="854"/>
      <c r="K71" s="854"/>
      <c r="L71" s="854"/>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row>
    <row r="72" spans="1:52" ht="18.600000000000001" customHeight="1">
      <c r="A72" s="919"/>
      <c r="B72" s="870"/>
      <c r="C72" s="871"/>
      <c r="D72" s="872"/>
      <c r="E72" s="873"/>
      <c r="F72" s="873"/>
      <c r="G72" s="885"/>
      <c r="H72" s="886"/>
      <c r="I72" s="849"/>
      <c r="J72" s="854"/>
      <c r="K72" s="854"/>
      <c r="L72" s="854"/>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c r="AZ72" s="849"/>
    </row>
    <row r="73" spans="1:52" ht="18.600000000000001" customHeight="1">
      <c r="A73" s="878" t="s">
        <v>803</v>
      </c>
      <c r="B73" s="887" t="s">
        <v>663</v>
      </c>
      <c r="C73" s="880">
        <v>39.5</v>
      </c>
      <c r="D73" s="881" t="s">
        <v>664</v>
      </c>
      <c r="E73" s="882"/>
      <c r="F73" s="882"/>
      <c r="G73" s="883"/>
      <c r="H73" s="884"/>
      <c r="I73" s="922"/>
      <c r="J73" s="854"/>
      <c r="K73" s="854"/>
      <c r="L73" s="854"/>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c r="AZ73" s="849"/>
    </row>
    <row r="74" spans="1:52" ht="18.600000000000001" customHeight="1">
      <c r="A74" s="919"/>
      <c r="B74" s="870"/>
      <c r="C74" s="871"/>
      <c r="D74" s="872"/>
      <c r="E74" s="873"/>
      <c r="F74" s="873"/>
      <c r="G74" s="885"/>
      <c r="H74" s="886"/>
      <c r="I74" s="849"/>
      <c r="J74" s="854"/>
      <c r="K74" s="854"/>
      <c r="L74" s="854"/>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c r="AZ74" s="849"/>
    </row>
    <row r="75" spans="1:52" ht="18.600000000000001" customHeight="1">
      <c r="A75" s="878"/>
      <c r="B75" s="887"/>
      <c r="C75" s="880"/>
      <c r="D75" s="881"/>
      <c r="E75" s="882"/>
      <c r="F75" s="882">
        <v>0</v>
      </c>
      <c r="G75" s="883"/>
      <c r="H75" s="884"/>
      <c r="I75" s="922"/>
      <c r="J75" s="854"/>
      <c r="K75" s="854"/>
      <c r="L75" s="854"/>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c r="AZ75" s="849"/>
    </row>
    <row r="76" spans="1:52" ht="18.600000000000001" customHeight="1">
      <c r="A76" s="919"/>
      <c r="B76" s="870"/>
      <c r="C76" s="871"/>
      <c r="D76" s="872"/>
      <c r="E76" s="873"/>
      <c r="F76" s="873"/>
      <c r="G76" s="885"/>
      <c r="H76" s="886"/>
      <c r="I76" s="849"/>
      <c r="J76" s="854"/>
      <c r="K76" s="854"/>
      <c r="L76" s="854"/>
      <c r="M76" s="849"/>
      <c r="N76" s="849"/>
      <c r="O76" s="849"/>
      <c r="P76" s="849"/>
      <c r="Q76" s="849"/>
      <c r="R76" s="849"/>
      <c r="S76" s="849"/>
      <c r="T76" s="849"/>
      <c r="U76" s="849"/>
      <c r="V76" s="849"/>
      <c r="W76" s="849"/>
      <c r="X76" s="849"/>
      <c r="Y76" s="849"/>
      <c r="Z76" s="849"/>
      <c r="AA76" s="849"/>
      <c r="AB76" s="849"/>
      <c r="AC76" s="849"/>
      <c r="AD76" s="849"/>
      <c r="AE76" s="849"/>
      <c r="AF76" s="849"/>
      <c r="AG76" s="849"/>
      <c r="AH76" s="849"/>
      <c r="AI76" s="849"/>
      <c r="AJ76" s="849"/>
      <c r="AK76" s="849"/>
      <c r="AL76" s="849"/>
      <c r="AM76" s="849"/>
      <c r="AN76" s="849"/>
      <c r="AO76" s="849"/>
      <c r="AP76" s="849"/>
      <c r="AQ76" s="849"/>
      <c r="AR76" s="849"/>
      <c r="AS76" s="849"/>
      <c r="AT76" s="849"/>
      <c r="AU76" s="849"/>
      <c r="AV76" s="849"/>
      <c r="AW76" s="849"/>
      <c r="AX76" s="849"/>
      <c r="AY76" s="849"/>
      <c r="AZ76" s="849"/>
    </row>
    <row r="77" spans="1:52" ht="18.600000000000001" customHeight="1">
      <c r="A77" s="878"/>
      <c r="B77" s="887"/>
      <c r="C77" s="880"/>
      <c r="D77" s="881"/>
      <c r="E77" s="882"/>
      <c r="F77" s="882"/>
      <c r="G77" s="883"/>
      <c r="H77" s="884"/>
      <c r="I77" s="922"/>
      <c r="J77" s="854"/>
      <c r="K77" s="854"/>
      <c r="L77" s="854"/>
      <c r="M77" s="849"/>
      <c r="N77" s="849"/>
      <c r="O77" s="849"/>
      <c r="P77" s="849"/>
      <c r="Q77" s="849"/>
      <c r="R77" s="849"/>
      <c r="S77" s="849"/>
      <c r="T77" s="849"/>
      <c r="U77" s="849"/>
      <c r="V77" s="849"/>
      <c r="W77" s="849"/>
      <c r="X77" s="849"/>
      <c r="Y77" s="849"/>
      <c r="Z77" s="849"/>
      <c r="AA77" s="849"/>
      <c r="AB77" s="849"/>
      <c r="AC77" s="849"/>
      <c r="AD77" s="849"/>
      <c r="AE77" s="849"/>
      <c r="AF77" s="849"/>
      <c r="AG77" s="849"/>
      <c r="AH77" s="849"/>
      <c r="AI77" s="849"/>
      <c r="AJ77" s="849"/>
      <c r="AK77" s="849"/>
      <c r="AL77" s="849"/>
      <c r="AM77" s="849"/>
      <c r="AN77" s="849"/>
      <c r="AO77" s="849"/>
      <c r="AP77" s="849"/>
      <c r="AQ77" s="849"/>
      <c r="AR77" s="849"/>
      <c r="AS77" s="849"/>
      <c r="AT77" s="849"/>
      <c r="AU77" s="849"/>
      <c r="AV77" s="849"/>
      <c r="AW77" s="849"/>
      <c r="AX77" s="849"/>
      <c r="AY77" s="849"/>
      <c r="AZ77" s="849"/>
    </row>
    <row r="78" spans="1:52" ht="18.600000000000001" customHeight="1">
      <c r="A78" s="919"/>
      <c r="B78" s="870"/>
      <c r="C78" s="871"/>
      <c r="D78" s="872"/>
      <c r="E78" s="873"/>
      <c r="F78" s="873"/>
      <c r="G78" s="885"/>
      <c r="H78" s="886"/>
      <c r="I78" s="849"/>
      <c r="J78" s="854"/>
      <c r="K78" s="854"/>
      <c r="L78" s="854"/>
      <c r="M78" s="849"/>
      <c r="N78" s="849"/>
      <c r="O78" s="849"/>
      <c r="P78" s="849"/>
      <c r="Q78" s="849"/>
      <c r="R78" s="849"/>
      <c r="S78" s="849"/>
      <c r="T78" s="849"/>
      <c r="U78" s="849"/>
      <c r="V78" s="849"/>
      <c r="W78" s="849"/>
      <c r="X78" s="849"/>
      <c r="Y78" s="849"/>
      <c r="Z78" s="849"/>
      <c r="AA78" s="849"/>
      <c r="AB78" s="849"/>
      <c r="AC78" s="849"/>
      <c r="AD78" s="849"/>
      <c r="AE78" s="849"/>
      <c r="AF78" s="849"/>
      <c r="AG78" s="849"/>
      <c r="AH78" s="849"/>
      <c r="AI78" s="849"/>
      <c r="AJ78" s="849"/>
      <c r="AK78" s="849"/>
      <c r="AL78" s="849"/>
      <c r="AM78" s="849"/>
      <c r="AN78" s="849"/>
      <c r="AO78" s="849"/>
      <c r="AP78" s="849"/>
      <c r="AQ78" s="849"/>
      <c r="AR78" s="849"/>
      <c r="AS78" s="849"/>
      <c r="AT78" s="849"/>
      <c r="AU78" s="849"/>
      <c r="AV78" s="849"/>
      <c r="AW78" s="849"/>
      <c r="AX78" s="849"/>
      <c r="AY78" s="849"/>
      <c r="AZ78" s="849"/>
    </row>
    <row r="79" spans="1:52" ht="18.600000000000001" customHeight="1">
      <c r="A79" s="878"/>
      <c r="B79" s="887"/>
      <c r="C79" s="880"/>
      <c r="D79" s="881"/>
      <c r="E79" s="882"/>
      <c r="F79" s="882"/>
      <c r="G79" s="883"/>
      <c r="H79" s="884"/>
      <c r="I79" s="849"/>
      <c r="J79" s="854"/>
      <c r="K79" s="854"/>
      <c r="L79" s="854"/>
      <c r="M79" s="849"/>
      <c r="N79" s="849"/>
      <c r="O79" s="849"/>
      <c r="P79" s="849"/>
      <c r="Q79" s="849"/>
      <c r="R79" s="849"/>
      <c r="S79" s="849"/>
      <c r="T79" s="849"/>
      <c r="U79" s="849"/>
      <c r="V79" s="849"/>
      <c r="W79" s="849"/>
      <c r="X79" s="849"/>
      <c r="Y79" s="849"/>
      <c r="Z79" s="849"/>
      <c r="AA79" s="849"/>
      <c r="AB79" s="849"/>
      <c r="AC79" s="849"/>
      <c r="AD79" s="849"/>
      <c r="AE79" s="849"/>
      <c r="AF79" s="849"/>
      <c r="AG79" s="849"/>
      <c r="AH79" s="849"/>
      <c r="AI79" s="849"/>
      <c r="AJ79" s="849"/>
      <c r="AK79" s="849"/>
      <c r="AL79" s="849"/>
      <c r="AM79" s="849"/>
      <c r="AN79" s="849"/>
      <c r="AO79" s="849"/>
      <c r="AP79" s="849"/>
      <c r="AQ79" s="849"/>
      <c r="AR79" s="849"/>
      <c r="AS79" s="849"/>
      <c r="AT79" s="849"/>
      <c r="AU79" s="849"/>
      <c r="AV79" s="849"/>
      <c r="AW79" s="849"/>
      <c r="AX79" s="849"/>
      <c r="AY79" s="849"/>
      <c r="AZ79" s="849"/>
    </row>
    <row r="80" spans="1:52" ht="18.600000000000001" customHeight="1">
      <c r="A80" s="919"/>
      <c r="B80" s="870"/>
      <c r="C80" s="871"/>
      <c r="D80" s="872"/>
      <c r="E80" s="873"/>
      <c r="F80" s="873"/>
      <c r="G80" s="885"/>
      <c r="H80" s="886"/>
      <c r="I80" s="849"/>
      <c r="J80" s="854"/>
      <c r="K80" s="854"/>
      <c r="L80" s="854"/>
      <c r="M80" s="849"/>
      <c r="N80" s="849"/>
      <c r="O80" s="849"/>
      <c r="P80" s="849"/>
      <c r="Q80" s="849"/>
      <c r="R80" s="849"/>
      <c r="S80" s="849"/>
      <c r="T80" s="849"/>
      <c r="U80" s="849"/>
      <c r="V80" s="849"/>
      <c r="W80" s="849"/>
      <c r="X80" s="849"/>
      <c r="Y80" s="849"/>
      <c r="Z80" s="849"/>
      <c r="AA80" s="849"/>
      <c r="AB80" s="849"/>
      <c r="AC80" s="849"/>
      <c r="AD80" s="849"/>
      <c r="AE80" s="849"/>
      <c r="AF80" s="849"/>
      <c r="AG80" s="849"/>
      <c r="AH80" s="849"/>
      <c r="AI80" s="849"/>
      <c r="AJ80" s="849"/>
      <c r="AK80" s="849"/>
      <c r="AL80" s="849"/>
      <c r="AM80" s="849"/>
      <c r="AN80" s="849"/>
      <c r="AO80" s="849"/>
      <c r="AP80" s="849"/>
      <c r="AQ80" s="849"/>
      <c r="AR80" s="849"/>
      <c r="AS80" s="849"/>
      <c r="AT80" s="849"/>
      <c r="AU80" s="849"/>
      <c r="AV80" s="849"/>
      <c r="AW80" s="849"/>
      <c r="AX80" s="849"/>
      <c r="AY80" s="849"/>
      <c r="AZ80" s="849"/>
    </row>
    <row r="81" spans="1:52" ht="18.600000000000001" customHeight="1">
      <c r="A81" s="889" t="s">
        <v>794</v>
      </c>
      <c r="B81" s="887"/>
      <c r="C81" s="880"/>
      <c r="D81" s="881"/>
      <c r="E81" s="882"/>
      <c r="F81" s="882"/>
      <c r="G81" s="883"/>
      <c r="H81" s="884"/>
      <c r="I81" s="849"/>
      <c r="J81" s="854"/>
      <c r="K81" s="854"/>
      <c r="L81" s="854"/>
      <c r="M81" s="849"/>
      <c r="N81" s="849"/>
      <c r="O81" s="849"/>
      <c r="P81" s="849"/>
      <c r="Q81" s="849"/>
      <c r="R81" s="849"/>
      <c r="S81" s="849"/>
      <c r="T81" s="849"/>
      <c r="U81" s="849"/>
      <c r="V81" s="849"/>
      <c r="W81" s="849"/>
      <c r="X81" s="849"/>
      <c r="Y81" s="849"/>
      <c r="Z81" s="849"/>
      <c r="AA81" s="849"/>
      <c r="AB81" s="849"/>
      <c r="AC81" s="849"/>
      <c r="AD81" s="849"/>
      <c r="AE81" s="849"/>
      <c r="AF81" s="849"/>
      <c r="AG81" s="849"/>
      <c r="AH81" s="849"/>
      <c r="AI81" s="849"/>
      <c r="AJ81" s="849"/>
      <c r="AK81" s="849"/>
      <c r="AL81" s="849"/>
      <c r="AM81" s="849"/>
      <c r="AN81" s="849"/>
      <c r="AO81" s="849"/>
      <c r="AP81" s="849"/>
      <c r="AQ81" s="849"/>
      <c r="AR81" s="849"/>
      <c r="AS81" s="849"/>
      <c r="AT81" s="849"/>
      <c r="AU81" s="849"/>
      <c r="AV81" s="849"/>
      <c r="AW81" s="849"/>
      <c r="AX81" s="849"/>
      <c r="AY81" s="849"/>
      <c r="AZ81" s="849"/>
    </row>
    <row r="82" spans="1:52" ht="18.600000000000001" customHeight="1">
      <c r="A82" s="919"/>
      <c r="B82" s="870"/>
      <c r="C82" s="871"/>
      <c r="D82" s="872"/>
      <c r="E82" s="873"/>
      <c r="F82" s="873"/>
      <c r="G82" s="885"/>
      <c r="H82" s="886"/>
      <c r="I82" s="849"/>
      <c r="J82" s="854"/>
      <c r="K82" s="854"/>
      <c r="L82" s="854"/>
      <c r="M82" s="849"/>
      <c r="N82" s="849"/>
      <c r="O82" s="849"/>
      <c r="P82" s="849"/>
      <c r="Q82" s="849"/>
      <c r="R82" s="849"/>
      <c r="S82" s="849"/>
      <c r="T82" s="849"/>
      <c r="U82" s="849"/>
      <c r="V82" s="849"/>
      <c r="W82" s="849"/>
      <c r="X82" s="849"/>
      <c r="Y82" s="849"/>
      <c r="Z82" s="849"/>
      <c r="AA82" s="849"/>
      <c r="AB82" s="849"/>
      <c r="AC82" s="849"/>
      <c r="AD82" s="849"/>
      <c r="AE82" s="849"/>
      <c r="AF82" s="849"/>
      <c r="AG82" s="849"/>
      <c r="AH82" s="849"/>
      <c r="AI82" s="849"/>
      <c r="AJ82" s="849"/>
      <c r="AK82" s="849"/>
      <c r="AL82" s="849"/>
      <c r="AM82" s="849"/>
      <c r="AN82" s="849"/>
      <c r="AO82" s="849"/>
      <c r="AP82" s="849"/>
      <c r="AQ82" s="849"/>
      <c r="AR82" s="849"/>
      <c r="AS82" s="849"/>
      <c r="AT82" s="849"/>
      <c r="AU82" s="849"/>
      <c r="AV82" s="849"/>
      <c r="AW82" s="849"/>
      <c r="AX82" s="849"/>
      <c r="AY82" s="849"/>
      <c r="AZ82" s="849"/>
    </row>
    <row r="83" spans="1:52" ht="18.600000000000001" customHeight="1">
      <c r="A83" s="923"/>
      <c r="B83" s="924"/>
      <c r="C83" s="893"/>
      <c r="D83" s="894"/>
      <c r="E83" s="895"/>
      <c r="F83" s="895"/>
      <c r="G83" s="896"/>
      <c r="H83" s="897"/>
      <c r="I83" s="849"/>
      <c r="J83" s="854"/>
      <c r="K83" s="854"/>
      <c r="L83" s="854"/>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49"/>
      <c r="AK83" s="849"/>
      <c r="AL83" s="849"/>
      <c r="AM83" s="849"/>
      <c r="AN83" s="849"/>
      <c r="AO83" s="849"/>
      <c r="AP83" s="849"/>
      <c r="AQ83" s="849"/>
      <c r="AR83" s="849"/>
      <c r="AS83" s="849"/>
      <c r="AT83" s="849"/>
      <c r="AU83" s="849"/>
      <c r="AV83" s="849"/>
      <c r="AW83" s="849"/>
      <c r="AX83" s="849"/>
      <c r="AY83" s="849"/>
      <c r="AZ83" s="849"/>
    </row>
    <row r="84" spans="1:52" ht="18.600000000000001" customHeight="1">
      <c r="A84" s="919"/>
      <c r="B84" s="870"/>
      <c r="C84" s="871"/>
      <c r="D84" s="872"/>
      <c r="E84" s="873"/>
      <c r="F84" s="921"/>
      <c r="G84" s="875"/>
      <c r="H84" s="876"/>
      <c r="I84" s="849"/>
      <c r="J84" s="854"/>
      <c r="K84" s="854"/>
      <c r="L84" s="854"/>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c r="AJ84" s="849"/>
      <c r="AK84" s="849"/>
      <c r="AL84" s="849"/>
      <c r="AM84" s="849"/>
      <c r="AN84" s="849"/>
      <c r="AO84" s="849"/>
      <c r="AP84" s="849"/>
      <c r="AQ84" s="849"/>
      <c r="AR84" s="849"/>
      <c r="AS84" s="849"/>
      <c r="AT84" s="849"/>
      <c r="AU84" s="849"/>
      <c r="AV84" s="849"/>
      <c r="AW84" s="849"/>
      <c r="AX84" s="849"/>
      <c r="AY84" s="849"/>
      <c r="AZ84" s="849"/>
    </row>
    <row r="85" spans="1:52" ht="18.600000000000001" customHeight="1">
      <c r="A85" s="878" t="s">
        <v>797</v>
      </c>
      <c r="B85" s="879"/>
      <c r="C85" s="880"/>
      <c r="D85" s="881"/>
      <c r="E85" s="882"/>
      <c r="F85" s="882">
        <v>0</v>
      </c>
      <c r="G85" s="883"/>
      <c r="H85" s="884"/>
      <c r="I85" s="849"/>
      <c r="J85" s="854"/>
      <c r="K85" s="854"/>
      <c r="L85" s="854"/>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c r="AJ85" s="849"/>
      <c r="AK85" s="849"/>
      <c r="AL85" s="849"/>
      <c r="AM85" s="849"/>
      <c r="AN85" s="849"/>
      <c r="AO85" s="849"/>
      <c r="AP85" s="849"/>
      <c r="AQ85" s="849"/>
      <c r="AR85" s="849"/>
      <c r="AS85" s="849"/>
      <c r="AT85" s="849"/>
      <c r="AU85" s="849"/>
      <c r="AV85" s="849"/>
      <c r="AW85" s="849"/>
      <c r="AX85" s="849"/>
      <c r="AY85" s="849"/>
      <c r="AZ85" s="849"/>
    </row>
    <row r="86" spans="1:52" ht="18.600000000000001" customHeight="1">
      <c r="A86" s="919"/>
      <c r="B86" s="870"/>
      <c r="C86" s="871"/>
      <c r="D86" s="872"/>
      <c r="E86" s="873"/>
      <c r="F86" s="873"/>
      <c r="G86" s="885"/>
      <c r="H86" s="886"/>
      <c r="I86" s="849"/>
      <c r="J86" s="854"/>
      <c r="K86" s="854"/>
      <c r="L86" s="854"/>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row>
    <row r="87" spans="1:52" ht="18.600000000000001" customHeight="1">
      <c r="A87" s="878"/>
      <c r="B87" s="887"/>
      <c r="C87" s="880"/>
      <c r="D87" s="881"/>
      <c r="E87" s="882"/>
      <c r="F87" s="882"/>
      <c r="G87" s="883"/>
      <c r="H87" s="884"/>
      <c r="I87" s="849"/>
      <c r="J87" s="854"/>
      <c r="K87" s="854"/>
      <c r="L87" s="854"/>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c r="AJ87" s="849"/>
      <c r="AK87" s="849"/>
      <c r="AL87" s="849"/>
      <c r="AM87" s="849"/>
      <c r="AN87" s="849"/>
      <c r="AO87" s="849"/>
      <c r="AP87" s="849"/>
      <c r="AQ87" s="849"/>
      <c r="AR87" s="849"/>
      <c r="AS87" s="849"/>
      <c r="AT87" s="849"/>
      <c r="AU87" s="849"/>
      <c r="AV87" s="849"/>
      <c r="AW87" s="849"/>
      <c r="AX87" s="849"/>
      <c r="AY87" s="849"/>
      <c r="AZ87" s="849"/>
    </row>
    <row r="88" spans="1:52" ht="18.600000000000001" customHeight="1">
      <c r="A88" s="919"/>
      <c r="B88" s="870"/>
      <c r="C88" s="871"/>
      <c r="D88" s="872"/>
      <c r="E88" s="873"/>
      <c r="F88" s="873"/>
      <c r="G88" s="885"/>
      <c r="H88" s="886"/>
      <c r="I88" s="849"/>
      <c r="J88" s="854"/>
      <c r="K88" s="854"/>
      <c r="L88" s="854"/>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row>
    <row r="89" spans="1:52" ht="18.600000000000001" customHeight="1">
      <c r="A89" s="878" t="s">
        <v>806</v>
      </c>
      <c r="B89" s="887" t="s">
        <v>668</v>
      </c>
      <c r="C89" s="880">
        <v>6</v>
      </c>
      <c r="D89" s="881" t="s">
        <v>664</v>
      </c>
      <c r="E89" s="882"/>
      <c r="F89" s="882"/>
      <c r="G89" s="883"/>
      <c r="H89" s="884"/>
      <c r="I89" s="850"/>
      <c r="J89" s="854"/>
      <c r="K89" s="854"/>
      <c r="L89" s="854"/>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row>
    <row r="90" spans="1:52" ht="18.600000000000001" customHeight="1">
      <c r="A90" s="919"/>
      <c r="B90" s="870"/>
      <c r="C90" s="871"/>
      <c r="D90" s="872"/>
      <c r="E90" s="873"/>
      <c r="F90" s="873"/>
      <c r="G90" s="885"/>
      <c r="H90" s="886"/>
      <c r="I90" s="849"/>
      <c r="J90" s="854"/>
      <c r="K90" s="854"/>
      <c r="L90" s="854"/>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row>
    <row r="91" spans="1:52" ht="18.600000000000001" customHeight="1">
      <c r="A91" s="878" t="s">
        <v>806</v>
      </c>
      <c r="B91" s="887" t="s">
        <v>669</v>
      </c>
      <c r="C91" s="880">
        <v>6</v>
      </c>
      <c r="D91" s="881" t="s">
        <v>664</v>
      </c>
      <c r="E91" s="882"/>
      <c r="F91" s="882"/>
      <c r="G91" s="883"/>
      <c r="H91" s="884"/>
      <c r="I91" s="922"/>
      <c r="J91" s="854"/>
      <c r="K91" s="854"/>
      <c r="L91" s="854"/>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c r="AJ91" s="849"/>
      <c r="AK91" s="849"/>
      <c r="AL91" s="849"/>
      <c r="AM91" s="849"/>
      <c r="AN91" s="849"/>
      <c r="AO91" s="849"/>
      <c r="AP91" s="849"/>
      <c r="AQ91" s="849"/>
      <c r="AR91" s="849"/>
      <c r="AS91" s="849"/>
      <c r="AT91" s="849"/>
      <c r="AU91" s="849"/>
      <c r="AV91" s="849"/>
      <c r="AW91" s="849"/>
      <c r="AX91" s="849"/>
      <c r="AY91" s="849"/>
      <c r="AZ91" s="849"/>
    </row>
    <row r="92" spans="1:52" ht="18.600000000000001" customHeight="1">
      <c r="A92" s="919"/>
      <c r="B92" s="870"/>
      <c r="C92" s="871"/>
      <c r="D92" s="872"/>
      <c r="E92" s="873"/>
      <c r="F92" s="873"/>
      <c r="G92" s="885"/>
      <c r="H92" s="886"/>
      <c r="I92" s="849"/>
      <c r="J92" s="854"/>
      <c r="K92" s="854"/>
      <c r="L92" s="854"/>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c r="AJ92" s="849"/>
      <c r="AK92" s="849"/>
      <c r="AL92" s="849"/>
      <c r="AM92" s="849"/>
      <c r="AN92" s="849"/>
      <c r="AO92" s="849"/>
      <c r="AP92" s="849"/>
      <c r="AQ92" s="849"/>
      <c r="AR92" s="849"/>
      <c r="AS92" s="849"/>
      <c r="AT92" s="849"/>
      <c r="AU92" s="849"/>
      <c r="AV92" s="849"/>
      <c r="AW92" s="849"/>
      <c r="AX92" s="849"/>
      <c r="AY92" s="849"/>
      <c r="AZ92" s="849"/>
    </row>
    <row r="93" spans="1:52" ht="18.600000000000001" customHeight="1">
      <c r="A93" s="878" t="s">
        <v>806</v>
      </c>
      <c r="B93" s="887" t="s">
        <v>670</v>
      </c>
      <c r="C93" s="880">
        <v>6</v>
      </c>
      <c r="D93" s="881" t="s">
        <v>664</v>
      </c>
      <c r="E93" s="882"/>
      <c r="F93" s="882"/>
      <c r="G93" s="883"/>
      <c r="H93" s="884"/>
      <c r="I93" s="850"/>
      <c r="J93" s="854"/>
      <c r="K93" s="854"/>
      <c r="L93" s="854"/>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row>
    <row r="94" spans="1:52" ht="18.600000000000001" customHeight="1">
      <c r="A94" s="919"/>
      <c r="B94" s="870"/>
      <c r="C94" s="871"/>
      <c r="D94" s="872"/>
      <c r="E94" s="873"/>
      <c r="F94" s="873"/>
      <c r="G94" s="885"/>
      <c r="H94" s="886"/>
      <c r="I94" s="849"/>
      <c r="J94" s="854"/>
      <c r="K94" s="854"/>
      <c r="L94" s="854"/>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row>
    <row r="95" spans="1:52" ht="18.600000000000001" customHeight="1">
      <c r="A95" s="878" t="s">
        <v>806</v>
      </c>
      <c r="B95" s="887" t="s">
        <v>671</v>
      </c>
      <c r="C95" s="880">
        <v>6</v>
      </c>
      <c r="D95" s="881" t="s">
        <v>664</v>
      </c>
      <c r="E95" s="882"/>
      <c r="F95" s="882"/>
      <c r="G95" s="883"/>
      <c r="H95" s="884"/>
      <c r="I95" s="922"/>
      <c r="J95" s="854"/>
      <c r="K95" s="854"/>
      <c r="L95" s="854"/>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row>
    <row r="96" spans="1:52" ht="18.600000000000001" customHeight="1">
      <c r="A96" s="919"/>
      <c r="B96" s="870"/>
      <c r="C96" s="871"/>
      <c r="D96" s="872"/>
      <c r="E96" s="873"/>
      <c r="F96" s="873"/>
      <c r="G96" s="885"/>
      <c r="H96" s="886"/>
      <c r="I96" s="849"/>
      <c r="J96" s="854"/>
      <c r="K96" s="854"/>
      <c r="L96" s="854"/>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c r="AJ96" s="849"/>
      <c r="AK96" s="849"/>
      <c r="AL96" s="849"/>
      <c r="AM96" s="849"/>
      <c r="AN96" s="849"/>
      <c r="AO96" s="849"/>
      <c r="AP96" s="849"/>
      <c r="AQ96" s="849"/>
      <c r="AR96" s="849"/>
      <c r="AS96" s="849"/>
      <c r="AT96" s="849"/>
      <c r="AU96" s="849"/>
      <c r="AV96" s="849"/>
      <c r="AW96" s="849"/>
      <c r="AX96" s="849"/>
      <c r="AY96" s="849"/>
      <c r="AZ96" s="849"/>
    </row>
    <row r="97" spans="1:52" ht="18.600000000000001" customHeight="1">
      <c r="A97" s="878" t="s">
        <v>666</v>
      </c>
      <c r="B97" s="887" t="s">
        <v>818</v>
      </c>
      <c r="C97" s="880">
        <v>6</v>
      </c>
      <c r="D97" s="881" t="s">
        <v>664</v>
      </c>
      <c r="E97" s="882"/>
      <c r="F97" s="882"/>
      <c r="G97" s="883"/>
      <c r="H97" s="884"/>
      <c r="I97" s="850"/>
      <c r="J97" s="854"/>
      <c r="K97" s="854"/>
      <c r="L97" s="854"/>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c r="AJ97" s="849"/>
      <c r="AK97" s="849"/>
      <c r="AL97" s="849"/>
      <c r="AM97" s="849"/>
      <c r="AN97" s="849"/>
      <c r="AO97" s="849"/>
      <c r="AP97" s="849"/>
      <c r="AQ97" s="849"/>
      <c r="AR97" s="849"/>
      <c r="AS97" s="849"/>
      <c r="AT97" s="849"/>
      <c r="AU97" s="849"/>
      <c r="AV97" s="849"/>
      <c r="AW97" s="849"/>
      <c r="AX97" s="849"/>
      <c r="AY97" s="849"/>
      <c r="AZ97" s="849"/>
    </row>
    <row r="98" spans="1:52" ht="18.600000000000001" customHeight="1">
      <c r="A98" s="919"/>
      <c r="B98" s="870"/>
      <c r="C98" s="871"/>
      <c r="D98" s="872"/>
      <c r="E98" s="873"/>
      <c r="F98" s="873"/>
      <c r="G98" s="885"/>
      <c r="H98" s="886"/>
      <c r="I98" s="849"/>
      <c r="J98" s="854"/>
      <c r="K98" s="854"/>
      <c r="L98" s="854"/>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c r="AJ98" s="849"/>
      <c r="AK98" s="849"/>
      <c r="AL98" s="849"/>
      <c r="AM98" s="849"/>
      <c r="AN98" s="849"/>
      <c r="AO98" s="849"/>
      <c r="AP98" s="849"/>
      <c r="AQ98" s="849"/>
      <c r="AR98" s="849"/>
      <c r="AS98" s="849"/>
      <c r="AT98" s="849"/>
      <c r="AU98" s="849"/>
      <c r="AV98" s="849"/>
      <c r="AW98" s="849"/>
      <c r="AX98" s="849"/>
      <c r="AY98" s="849"/>
      <c r="AZ98" s="849"/>
    </row>
    <row r="99" spans="1:52" ht="18.600000000000001" customHeight="1">
      <c r="A99" s="878" t="s">
        <v>666</v>
      </c>
      <c r="B99" s="887" t="s">
        <v>676</v>
      </c>
      <c r="C99" s="880">
        <v>14.5</v>
      </c>
      <c r="D99" s="881" t="s">
        <v>664</v>
      </c>
      <c r="E99" s="882"/>
      <c r="F99" s="882"/>
      <c r="G99" s="883"/>
      <c r="H99" s="884"/>
      <c r="I99" s="922"/>
      <c r="J99" s="854"/>
      <c r="K99" s="854"/>
      <c r="L99" s="854"/>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row>
    <row r="100" spans="1:52" ht="18.600000000000001" customHeight="1">
      <c r="A100" s="919"/>
      <c r="B100" s="870"/>
      <c r="C100" s="871"/>
      <c r="D100" s="872"/>
      <c r="E100" s="873"/>
      <c r="F100" s="873"/>
      <c r="G100" s="885"/>
      <c r="H100" s="886"/>
      <c r="I100" s="849"/>
      <c r="J100" s="854"/>
      <c r="K100" s="854"/>
      <c r="L100" s="854"/>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row>
    <row r="101" spans="1:52" ht="18.600000000000001" customHeight="1">
      <c r="A101" s="878" t="s">
        <v>666</v>
      </c>
      <c r="B101" s="887" t="s">
        <v>819</v>
      </c>
      <c r="C101" s="880">
        <v>6</v>
      </c>
      <c r="D101" s="881" t="s">
        <v>664</v>
      </c>
      <c r="E101" s="882"/>
      <c r="F101" s="882"/>
      <c r="G101" s="883"/>
      <c r="H101" s="884"/>
      <c r="I101" s="850"/>
      <c r="J101" s="854"/>
      <c r="K101" s="854"/>
      <c r="L101" s="854"/>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row>
    <row r="102" spans="1:52" ht="18.600000000000001" customHeight="1">
      <c r="A102" s="919"/>
      <c r="B102" s="870"/>
      <c r="C102" s="871"/>
      <c r="D102" s="872"/>
      <c r="E102" s="873"/>
      <c r="F102" s="873"/>
      <c r="G102" s="885"/>
      <c r="H102" s="886"/>
      <c r="I102" s="849"/>
      <c r="J102" s="854"/>
      <c r="K102" s="854"/>
      <c r="L102" s="854"/>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c r="AJ102" s="849"/>
      <c r="AK102" s="849"/>
      <c r="AL102" s="849"/>
      <c r="AM102" s="849"/>
      <c r="AN102" s="849"/>
      <c r="AO102" s="849"/>
      <c r="AP102" s="849"/>
      <c r="AQ102" s="849"/>
      <c r="AR102" s="849"/>
      <c r="AS102" s="849"/>
      <c r="AT102" s="849"/>
      <c r="AU102" s="849"/>
      <c r="AV102" s="849"/>
      <c r="AW102" s="849"/>
      <c r="AX102" s="849"/>
      <c r="AY102" s="849"/>
      <c r="AZ102" s="849"/>
    </row>
    <row r="103" spans="1:52" ht="18.600000000000001" customHeight="1">
      <c r="A103" s="878" t="s">
        <v>666</v>
      </c>
      <c r="B103" s="879" t="s">
        <v>677</v>
      </c>
      <c r="C103" s="880">
        <v>14.5</v>
      </c>
      <c r="D103" s="881" t="s">
        <v>664</v>
      </c>
      <c r="E103" s="882"/>
      <c r="F103" s="882"/>
      <c r="G103" s="883"/>
      <c r="H103" s="884"/>
      <c r="I103" s="922"/>
      <c r="J103" s="854"/>
      <c r="K103" s="854"/>
      <c r="L103" s="854"/>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row>
    <row r="104" spans="1:52" ht="18.600000000000001" customHeight="1">
      <c r="A104" s="919"/>
      <c r="B104" s="870"/>
      <c r="C104" s="871"/>
      <c r="D104" s="872"/>
      <c r="E104" s="873"/>
      <c r="F104" s="873"/>
      <c r="G104" s="885"/>
      <c r="H104" s="886"/>
      <c r="I104" s="849"/>
      <c r="J104" s="854"/>
      <c r="K104" s="854"/>
      <c r="L104" s="854"/>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row>
    <row r="105" spans="1:52" ht="18.600000000000001" customHeight="1">
      <c r="A105" s="878" t="s">
        <v>666</v>
      </c>
      <c r="B105" s="879" t="s">
        <v>820</v>
      </c>
      <c r="C105" s="880">
        <v>6</v>
      </c>
      <c r="D105" s="881" t="s">
        <v>664</v>
      </c>
      <c r="E105" s="882"/>
      <c r="F105" s="882"/>
      <c r="G105" s="883"/>
      <c r="H105" s="884"/>
      <c r="I105" s="850"/>
      <c r="J105" s="854"/>
      <c r="K105" s="854"/>
      <c r="L105" s="854"/>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row>
    <row r="106" spans="1:52" ht="18.600000000000001" customHeight="1">
      <c r="A106" s="919"/>
      <c r="B106" s="870"/>
      <c r="C106" s="871"/>
      <c r="D106" s="872"/>
      <c r="E106" s="873"/>
      <c r="F106" s="873"/>
      <c r="G106" s="885"/>
      <c r="H106" s="886"/>
      <c r="I106" s="849"/>
      <c r="J106" s="854"/>
      <c r="K106" s="854"/>
      <c r="L106" s="854"/>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row>
    <row r="107" spans="1:52" ht="18.600000000000001" customHeight="1">
      <c r="A107" s="878" t="s">
        <v>666</v>
      </c>
      <c r="B107" s="887" t="s">
        <v>678</v>
      </c>
      <c r="C107" s="880">
        <v>25.5</v>
      </c>
      <c r="D107" s="881" t="s">
        <v>664</v>
      </c>
      <c r="E107" s="882"/>
      <c r="F107" s="882"/>
      <c r="G107" s="883"/>
      <c r="H107" s="884"/>
      <c r="I107" s="922"/>
      <c r="J107" s="854"/>
      <c r="K107" s="854"/>
      <c r="L107" s="854"/>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c r="AJ107" s="849"/>
      <c r="AK107" s="849"/>
      <c r="AL107" s="849"/>
      <c r="AM107" s="849"/>
      <c r="AN107" s="849"/>
      <c r="AO107" s="849"/>
      <c r="AP107" s="849"/>
      <c r="AQ107" s="849"/>
      <c r="AR107" s="849"/>
      <c r="AS107" s="849"/>
      <c r="AT107" s="849"/>
      <c r="AU107" s="849"/>
      <c r="AV107" s="849"/>
      <c r="AW107" s="849"/>
      <c r="AX107" s="849"/>
      <c r="AY107" s="849"/>
      <c r="AZ107" s="849"/>
    </row>
    <row r="108" spans="1:52" ht="18.600000000000001" customHeight="1">
      <c r="A108" s="919"/>
      <c r="B108" s="870"/>
      <c r="C108" s="871"/>
      <c r="D108" s="872"/>
      <c r="E108" s="873"/>
      <c r="F108" s="873"/>
      <c r="G108" s="885"/>
      <c r="H108" s="886"/>
      <c r="I108" s="849"/>
      <c r="J108" s="854"/>
      <c r="K108" s="854"/>
      <c r="L108" s="854"/>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49"/>
      <c r="AY108" s="849"/>
      <c r="AZ108" s="849"/>
    </row>
    <row r="109" spans="1:52" ht="18.600000000000001" customHeight="1">
      <c r="A109" s="878" t="s">
        <v>666</v>
      </c>
      <c r="B109" s="887" t="s">
        <v>821</v>
      </c>
      <c r="C109" s="880">
        <v>6</v>
      </c>
      <c r="D109" s="881" t="s">
        <v>664</v>
      </c>
      <c r="E109" s="882"/>
      <c r="F109" s="882"/>
      <c r="G109" s="883"/>
      <c r="H109" s="884"/>
      <c r="I109" s="922"/>
      <c r="J109" s="854"/>
      <c r="K109" s="854"/>
      <c r="L109" s="854"/>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c r="AJ109" s="849"/>
      <c r="AK109" s="849"/>
      <c r="AL109" s="849"/>
      <c r="AM109" s="849"/>
      <c r="AN109" s="849"/>
      <c r="AO109" s="849"/>
      <c r="AP109" s="849"/>
      <c r="AQ109" s="849"/>
      <c r="AR109" s="849"/>
      <c r="AS109" s="849"/>
      <c r="AT109" s="849"/>
      <c r="AU109" s="849"/>
      <c r="AV109" s="849"/>
      <c r="AW109" s="849"/>
      <c r="AX109" s="849"/>
      <c r="AY109" s="849"/>
      <c r="AZ109" s="849"/>
    </row>
    <row r="110" spans="1:52" ht="18.600000000000001" customHeight="1">
      <c r="A110" s="919"/>
      <c r="B110" s="870"/>
      <c r="C110" s="871"/>
      <c r="D110" s="872"/>
      <c r="E110" s="873"/>
      <c r="F110" s="873"/>
      <c r="G110" s="885"/>
      <c r="H110" s="886"/>
      <c r="I110" s="849"/>
      <c r="J110" s="854"/>
      <c r="K110" s="854"/>
      <c r="L110" s="854"/>
      <c r="M110" s="849"/>
      <c r="N110" s="849"/>
      <c r="O110" s="849"/>
      <c r="P110" s="849"/>
      <c r="Q110" s="849"/>
      <c r="R110" s="849"/>
      <c r="S110" s="849"/>
      <c r="T110" s="849"/>
      <c r="U110" s="849"/>
      <c r="V110" s="849"/>
      <c r="W110" s="849"/>
      <c r="X110" s="849"/>
      <c r="Y110" s="849"/>
      <c r="Z110" s="849"/>
      <c r="AA110" s="849"/>
      <c r="AB110" s="849"/>
      <c r="AC110" s="849"/>
      <c r="AD110" s="849"/>
      <c r="AE110" s="849"/>
      <c r="AF110" s="849"/>
      <c r="AG110" s="849"/>
      <c r="AH110" s="849"/>
      <c r="AI110" s="849"/>
      <c r="AJ110" s="849"/>
      <c r="AK110" s="849"/>
      <c r="AL110" s="849"/>
      <c r="AM110" s="849"/>
      <c r="AN110" s="849"/>
      <c r="AO110" s="849"/>
      <c r="AP110" s="849"/>
      <c r="AQ110" s="849"/>
      <c r="AR110" s="849"/>
      <c r="AS110" s="849"/>
      <c r="AT110" s="849"/>
      <c r="AU110" s="849"/>
      <c r="AV110" s="849"/>
      <c r="AW110" s="849"/>
      <c r="AX110" s="849"/>
      <c r="AY110" s="849"/>
      <c r="AZ110" s="849"/>
    </row>
    <row r="111" spans="1:52" ht="18.600000000000001" customHeight="1">
      <c r="A111" s="878" t="s">
        <v>666</v>
      </c>
      <c r="B111" s="887" t="s">
        <v>679</v>
      </c>
      <c r="C111" s="880">
        <v>108</v>
      </c>
      <c r="D111" s="881" t="s">
        <v>664</v>
      </c>
      <c r="E111" s="882"/>
      <c r="F111" s="882"/>
      <c r="G111" s="883"/>
      <c r="H111" s="884"/>
      <c r="I111" s="922"/>
      <c r="J111" s="854"/>
      <c r="K111" s="854"/>
      <c r="L111" s="854"/>
      <c r="M111" s="849"/>
      <c r="N111" s="849"/>
      <c r="O111" s="849"/>
      <c r="P111" s="849"/>
      <c r="Q111" s="849"/>
      <c r="R111" s="849"/>
      <c r="S111" s="849"/>
      <c r="T111" s="849"/>
      <c r="U111" s="849"/>
      <c r="V111" s="849"/>
      <c r="W111" s="849"/>
      <c r="X111" s="849"/>
      <c r="Y111" s="849"/>
      <c r="Z111" s="849"/>
      <c r="AA111" s="849"/>
      <c r="AB111" s="849"/>
      <c r="AC111" s="849"/>
      <c r="AD111" s="849"/>
      <c r="AE111" s="849"/>
      <c r="AF111" s="849"/>
      <c r="AG111" s="849"/>
      <c r="AH111" s="849"/>
      <c r="AI111" s="849"/>
      <c r="AJ111" s="849"/>
      <c r="AK111" s="849"/>
      <c r="AL111" s="849"/>
      <c r="AM111" s="849"/>
      <c r="AN111" s="849"/>
      <c r="AO111" s="849"/>
      <c r="AP111" s="849"/>
      <c r="AQ111" s="849"/>
      <c r="AR111" s="849"/>
      <c r="AS111" s="849"/>
      <c r="AT111" s="849"/>
      <c r="AU111" s="849"/>
      <c r="AV111" s="849"/>
      <c r="AW111" s="849"/>
      <c r="AX111" s="849"/>
      <c r="AY111" s="849"/>
      <c r="AZ111" s="849"/>
    </row>
    <row r="112" spans="1:52" ht="18.600000000000001" customHeight="1">
      <c r="A112" s="919"/>
      <c r="B112" s="870"/>
      <c r="C112" s="871"/>
      <c r="D112" s="872"/>
      <c r="E112" s="873"/>
      <c r="F112" s="873"/>
      <c r="G112" s="885"/>
      <c r="H112" s="886"/>
      <c r="I112" s="849"/>
      <c r="J112" s="854"/>
      <c r="K112" s="854"/>
      <c r="L112" s="854"/>
      <c r="M112" s="849"/>
      <c r="N112" s="849"/>
      <c r="O112" s="849"/>
      <c r="P112" s="849"/>
      <c r="Q112" s="849"/>
      <c r="R112" s="849"/>
      <c r="S112" s="849"/>
      <c r="T112" s="849"/>
      <c r="U112" s="849"/>
      <c r="V112" s="849"/>
      <c r="W112" s="849"/>
      <c r="X112" s="849"/>
      <c r="Y112" s="849"/>
      <c r="Z112" s="849"/>
      <c r="AA112" s="849"/>
      <c r="AB112" s="849"/>
      <c r="AC112" s="849"/>
      <c r="AD112" s="849"/>
      <c r="AE112" s="849"/>
      <c r="AF112" s="849"/>
      <c r="AG112" s="849"/>
      <c r="AH112" s="849"/>
      <c r="AI112" s="849"/>
      <c r="AJ112" s="849"/>
      <c r="AK112" s="849"/>
      <c r="AL112" s="849"/>
      <c r="AM112" s="849"/>
      <c r="AN112" s="849"/>
      <c r="AO112" s="849"/>
      <c r="AP112" s="849"/>
      <c r="AQ112" s="849"/>
      <c r="AR112" s="849"/>
      <c r="AS112" s="849"/>
      <c r="AT112" s="849"/>
      <c r="AU112" s="849"/>
      <c r="AV112" s="849"/>
      <c r="AW112" s="849"/>
      <c r="AX112" s="849"/>
      <c r="AY112" s="849"/>
      <c r="AZ112" s="849"/>
    </row>
    <row r="113" spans="1:52" ht="18.600000000000001" customHeight="1">
      <c r="A113" s="878" t="s">
        <v>666</v>
      </c>
      <c r="B113" s="887" t="s">
        <v>811</v>
      </c>
      <c r="C113" s="880">
        <v>39.5</v>
      </c>
      <c r="D113" s="881" t="s">
        <v>664</v>
      </c>
      <c r="E113" s="882"/>
      <c r="F113" s="882"/>
      <c r="G113" s="883"/>
      <c r="H113" s="884"/>
      <c r="I113" s="922"/>
      <c r="J113" s="854"/>
      <c r="K113" s="854"/>
      <c r="L113" s="854"/>
      <c r="M113" s="849"/>
      <c r="N113" s="849"/>
      <c r="O113" s="849"/>
      <c r="P113" s="849"/>
      <c r="Q113" s="849"/>
      <c r="R113" s="849"/>
      <c r="S113" s="849"/>
      <c r="T113" s="849"/>
      <c r="U113" s="849"/>
      <c r="V113" s="849"/>
      <c r="W113" s="849"/>
      <c r="X113" s="849"/>
      <c r="Y113" s="849"/>
      <c r="Z113" s="849"/>
      <c r="AA113" s="849"/>
      <c r="AB113" s="849"/>
      <c r="AC113" s="849"/>
      <c r="AD113" s="849"/>
      <c r="AE113" s="849"/>
      <c r="AF113" s="849"/>
      <c r="AG113" s="849"/>
      <c r="AH113" s="849"/>
      <c r="AI113" s="849"/>
      <c r="AJ113" s="849"/>
      <c r="AK113" s="849"/>
      <c r="AL113" s="849"/>
      <c r="AM113" s="849"/>
      <c r="AN113" s="849"/>
      <c r="AO113" s="849"/>
      <c r="AP113" s="849"/>
      <c r="AQ113" s="849"/>
      <c r="AR113" s="849"/>
      <c r="AS113" s="849"/>
      <c r="AT113" s="849"/>
      <c r="AU113" s="849"/>
      <c r="AV113" s="849"/>
      <c r="AW113" s="849"/>
      <c r="AX113" s="849"/>
      <c r="AY113" s="849"/>
      <c r="AZ113" s="849"/>
    </row>
    <row r="114" spans="1:52" ht="18.600000000000001" customHeight="1">
      <c r="A114" s="919"/>
      <c r="B114" s="870"/>
      <c r="C114" s="871"/>
      <c r="D114" s="872"/>
      <c r="E114" s="873"/>
      <c r="F114" s="873"/>
      <c r="G114" s="885"/>
      <c r="H114" s="886"/>
      <c r="I114" s="849"/>
      <c r="J114" s="854"/>
      <c r="K114" s="854"/>
      <c r="L114" s="854"/>
      <c r="M114" s="849"/>
      <c r="N114" s="849"/>
      <c r="O114" s="849"/>
      <c r="P114" s="849"/>
      <c r="Q114" s="849"/>
      <c r="R114" s="849"/>
      <c r="S114" s="849"/>
      <c r="T114" s="849"/>
      <c r="U114" s="849"/>
      <c r="V114" s="849"/>
      <c r="W114" s="849"/>
      <c r="X114" s="849"/>
      <c r="Y114" s="849"/>
      <c r="Z114" s="849"/>
      <c r="AA114" s="849"/>
      <c r="AB114" s="849"/>
      <c r="AC114" s="849"/>
      <c r="AD114" s="849"/>
      <c r="AE114" s="849"/>
      <c r="AF114" s="849"/>
      <c r="AG114" s="849"/>
      <c r="AH114" s="849"/>
      <c r="AI114" s="849"/>
      <c r="AJ114" s="849"/>
      <c r="AK114" s="849"/>
      <c r="AL114" s="849"/>
      <c r="AM114" s="849"/>
      <c r="AN114" s="849"/>
      <c r="AO114" s="849"/>
      <c r="AP114" s="849"/>
      <c r="AQ114" s="849"/>
      <c r="AR114" s="849"/>
      <c r="AS114" s="849"/>
      <c r="AT114" s="849"/>
      <c r="AU114" s="849"/>
      <c r="AV114" s="849"/>
      <c r="AW114" s="849"/>
      <c r="AX114" s="849"/>
      <c r="AY114" s="849"/>
      <c r="AZ114" s="849"/>
    </row>
    <row r="115" spans="1:52" ht="18.600000000000001" customHeight="1">
      <c r="A115" s="878" t="s">
        <v>812</v>
      </c>
      <c r="B115" s="887" t="s">
        <v>735</v>
      </c>
      <c r="C115" s="880">
        <v>2</v>
      </c>
      <c r="D115" s="881" t="s">
        <v>813</v>
      </c>
      <c r="E115" s="882"/>
      <c r="F115" s="882"/>
      <c r="G115" s="883"/>
      <c r="H115" s="884"/>
      <c r="I115" s="922"/>
      <c r="J115" s="854"/>
      <c r="K115" s="854"/>
      <c r="L115" s="854"/>
      <c r="M115" s="849"/>
      <c r="N115" s="849"/>
      <c r="O115" s="849"/>
      <c r="P115" s="849"/>
      <c r="Q115" s="849"/>
      <c r="R115" s="849"/>
      <c r="S115" s="849"/>
      <c r="T115" s="849"/>
      <c r="U115" s="849"/>
      <c r="V115" s="849"/>
      <c r="W115" s="849"/>
      <c r="X115" s="849"/>
      <c r="Y115" s="849"/>
      <c r="Z115" s="849"/>
      <c r="AA115" s="849"/>
      <c r="AB115" s="849"/>
      <c r="AC115" s="849"/>
      <c r="AD115" s="849"/>
      <c r="AE115" s="849"/>
      <c r="AF115" s="849"/>
      <c r="AG115" s="849"/>
      <c r="AH115" s="849"/>
      <c r="AI115" s="849"/>
      <c r="AJ115" s="849"/>
      <c r="AK115" s="849"/>
      <c r="AL115" s="849"/>
      <c r="AM115" s="849"/>
      <c r="AN115" s="849"/>
      <c r="AO115" s="849"/>
      <c r="AP115" s="849"/>
      <c r="AQ115" s="849"/>
      <c r="AR115" s="849"/>
      <c r="AS115" s="849"/>
      <c r="AT115" s="849"/>
      <c r="AU115" s="849"/>
      <c r="AV115" s="849"/>
      <c r="AW115" s="849"/>
      <c r="AX115" s="849"/>
      <c r="AY115" s="849"/>
      <c r="AZ115" s="849"/>
    </row>
    <row r="116" spans="1:52" ht="18.600000000000001" customHeight="1">
      <c r="A116" s="919"/>
      <c r="B116" s="870"/>
      <c r="C116" s="871"/>
      <c r="D116" s="872"/>
      <c r="E116" s="873"/>
      <c r="F116" s="873"/>
      <c r="G116" s="885"/>
      <c r="H116" s="886"/>
      <c r="I116" s="849"/>
      <c r="J116" s="854"/>
      <c r="K116" s="854"/>
      <c r="L116" s="854"/>
      <c r="M116" s="849"/>
      <c r="N116" s="849"/>
      <c r="O116" s="849"/>
      <c r="P116" s="849"/>
      <c r="Q116" s="849"/>
      <c r="R116" s="849"/>
      <c r="S116" s="849"/>
      <c r="T116" s="849"/>
      <c r="U116" s="849"/>
      <c r="V116" s="849"/>
      <c r="W116" s="849"/>
      <c r="X116" s="849"/>
      <c r="Y116" s="849"/>
      <c r="Z116" s="849"/>
      <c r="AA116" s="849"/>
      <c r="AB116" s="849"/>
      <c r="AC116" s="849"/>
      <c r="AD116" s="849"/>
      <c r="AE116" s="849"/>
      <c r="AF116" s="849"/>
      <c r="AG116" s="849"/>
      <c r="AH116" s="849"/>
      <c r="AI116" s="849"/>
      <c r="AJ116" s="849"/>
      <c r="AK116" s="849"/>
      <c r="AL116" s="849"/>
      <c r="AM116" s="849"/>
      <c r="AN116" s="849"/>
      <c r="AO116" s="849"/>
      <c r="AP116" s="849"/>
      <c r="AQ116" s="849"/>
      <c r="AR116" s="849"/>
      <c r="AS116" s="849"/>
      <c r="AT116" s="849"/>
      <c r="AU116" s="849"/>
      <c r="AV116" s="849"/>
      <c r="AW116" s="849"/>
      <c r="AX116" s="849"/>
      <c r="AY116" s="849"/>
      <c r="AZ116" s="849"/>
    </row>
    <row r="117" spans="1:52" ht="18.600000000000001" customHeight="1">
      <c r="A117" s="878" t="s">
        <v>812</v>
      </c>
      <c r="B117" s="887" t="s">
        <v>736</v>
      </c>
      <c r="C117" s="880">
        <v>1</v>
      </c>
      <c r="D117" s="881" t="s">
        <v>813</v>
      </c>
      <c r="E117" s="882"/>
      <c r="F117" s="882"/>
      <c r="G117" s="883"/>
      <c r="H117" s="884"/>
      <c r="I117" s="922"/>
      <c r="J117" s="854"/>
      <c r="K117" s="854"/>
      <c r="L117" s="854"/>
      <c r="M117" s="849"/>
      <c r="N117" s="849"/>
      <c r="O117" s="849"/>
      <c r="P117" s="849"/>
      <c r="Q117" s="849"/>
      <c r="R117" s="849"/>
      <c r="S117" s="849"/>
      <c r="T117" s="849"/>
      <c r="U117" s="849"/>
      <c r="V117" s="849"/>
      <c r="W117" s="849"/>
      <c r="X117" s="849"/>
      <c r="Y117" s="849"/>
      <c r="Z117" s="849"/>
      <c r="AA117" s="849"/>
      <c r="AB117" s="849"/>
      <c r="AC117" s="849"/>
      <c r="AD117" s="849"/>
      <c r="AE117" s="849"/>
      <c r="AF117" s="849"/>
      <c r="AG117" s="849"/>
      <c r="AH117" s="849"/>
      <c r="AI117" s="849"/>
      <c r="AJ117" s="849"/>
      <c r="AK117" s="849"/>
      <c r="AL117" s="849"/>
      <c r="AM117" s="849"/>
      <c r="AN117" s="849"/>
      <c r="AO117" s="849"/>
      <c r="AP117" s="849"/>
      <c r="AQ117" s="849"/>
      <c r="AR117" s="849"/>
      <c r="AS117" s="849"/>
      <c r="AT117" s="849"/>
      <c r="AU117" s="849"/>
      <c r="AV117" s="849"/>
      <c r="AW117" s="849"/>
      <c r="AX117" s="849"/>
      <c r="AY117" s="849"/>
      <c r="AZ117" s="849"/>
    </row>
    <row r="118" spans="1:52" ht="18.600000000000001" customHeight="1">
      <c r="A118" s="919"/>
      <c r="B118" s="870"/>
      <c r="C118" s="871"/>
      <c r="D118" s="872"/>
      <c r="E118" s="873"/>
      <c r="F118" s="873"/>
      <c r="G118" s="885"/>
      <c r="H118" s="886"/>
      <c r="I118" s="849"/>
      <c r="J118" s="854"/>
      <c r="K118" s="854"/>
      <c r="L118" s="854"/>
      <c r="M118" s="849"/>
      <c r="N118" s="849"/>
      <c r="O118" s="849"/>
      <c r="P118" s="849"/>
      <c r="Q118" s="849"/>
      <c r="R118" s="849"/>
      <c r="S118" s="849"/>
      <c r="T118" s="849"/>
      <c r="U118" s="849"/>
      <c r="V118" s="849"/>
      <c r="W118" s="849"/>
      <c r="X118" s="849"/>
      <c r="Y118" s="849"/>
      <c r="Z118" s="849"/>
      <c r="AA118" s="849"/>
      <c r="AB118" s="849"/>
      <c r="AC118" s="849"/>
      <c r="AD118" s="849"/>
      <c r="AE118" s="849"/>
      <c r="AF118" s="849"/>
      <c r="AG118" s="849"/>
      <c r="AH118" s="849"/>
      <c r="AI118" s="849"/>
      <c r="AJ118" s="849"/>
      <c r="AK118" s="849"/>
      <c r="AL118" s="849"/>
      <c r="AM118" s="849"/>
      <c r="AN118" s="849"/>
      <c r="AO118" s="849"/>
      <c r="AP118" s="849"/>
      <c r="AQ118" s="849"/>
      <c r="AR118" s="849"/>
      <c r="AS118" s="849"/>
      <c r="AT118" s="849"/>
      <c r="AU118" s="849"/>
      <c r="AV118" s="849"/>
      <c r="AW118" s="849"/>
      <c r="AX118" s="849"/>
      <c r="AY118" s="849"/>
      <c r="AZ118" s="849"/>
    </row>
    <row r="119" spans="1:52" ht="18.600000000000001" customHeight="1">
      <c r="A119" s="878" t="s">
        <v>812</v>
      </c>
      <c r="B119" s="887" t="s">
        <v>822</v>
      </c>
      <c r="C119" s="880">
        <v>2</v>
      </c>
      <c r="D119" s="881" t="s">
        <v>813</v>
      </c>
      <c r="E119" s="882"/>
      <c r="F119" s="882"/>
      <c r="G119" s="883"/>
      <c r="H119" s="884"/>
      <c r="I119" s="849"/>
      <c r="J119" s="854"/>
      <c r="K119" s="854"/>
      <c r="L119" s="854"/>
      <c r="M119" s="849"/>
      <c r="N119" s="849"/>
      <c r="O119" s="849"/>
      <c r="P119" s="849"/>
      <c r="Q119" s="849"/>
      <c r="R119" s="849"/>
      <c r="S119" s="849"/>
      <c r="T119" s="849"/>
      <c r="U119" s="849"/>
      <c r="V119" s="849"/>
      <c r="W119" s="849"/>
      <c r="X119" s="849"/>
      <c r="Y119" s="849"/>
      <c r="Z119" s="849"/>
      <c r="AA119" s="849"/>
      <c r="AB119" s="849"/>
      <c r="AC119" s="849"/>
      <c r="AD119" s="849"/>
      <c r="AE119" s="849"/>
      <c r="AF119" s="849"/>
      <c r="AG119" s="849"/>
      <c r="AH119" s="849"/>
      <c r="AI119" s="849"/>
      <c r="AJ119" s="849"/>
      <c r="AK119" s="849"/>
      <c r="AL119" s="849"/>
      <c r="AM119" s="849"/>
      <c r="AN119" s="849"/>
      <c r="AO119" s="849"/>
      <c r="AP119" s="849"/>
      <c r="AQ119" s="849"/>
      <c r="AR119" s="849"/>
      <c r="AS119" s="849"/>
      <c r="AT119" s="849"/>
      <c r="AU119" s="849"/>
      <c r="AV119" s="849"/>
      <c r="AW119" s="849"/>
      <c r="AX119" s="849"/>
      <c r="AY119" s="849"/>
      <c r="AZ119" s="849"/>
    </row>
    <row r="120" spans="1:52" ht="18.600000000000001" customHeight="1">
      <c r="A120" s="919"/>
      <c r="B120" s="870"/>
      <c r="C120" s="871"/>
      <c r="D120" s="872"/>
      <c r="E120" s="873"/>
      <c r="F120" s="873"/>
      <c r="G120" s="885"/>
      <c r="H120" s="886"/>
      <c r="I120" s="849"/>
      <c r="J120" s="854"/>
      <c r="K120" s="854"/>
      <c r="L120" s="854"/>
      <c r="M120" s="849"/>
      <c r="N120" s="849"/>
      <c r="O120" s="849"/>
      <c r="P120" s="849"/>
      <c r="Q120" s="849"/>
      <c r="R120" s="849"/>
      <c r="S120" s="849"/>
      <c r="T120" s="849"/>
      <c r="U120" s="849"/>
      <c r="V120" s="849"/>
      <c r="W120" s="849"/>
      <c r="X120" s="849"/>
      <c r="Y120" s="849"/>
      <c r="Z120" s="849"/>
      <c r="AA120" s="849"/>
      <c r="AB120" s="849"/>
      <c r="AC120" s="849"/>
      <c r="AD120" s="849"/>
      <c r="AE120" s="849"/>
      <c r="AF120" s="849"/>
      <c r="AG120" s="849"/>
      <c r="AH120" s="849"/>
      <c r="AI120" s="849"/>
      <c r="AJ120" s="849"/>
      <c r="AK120" s="849"/>
      <c r="AL120" s="849"/>
      <c r="AM120" s="849"/>
      <c r="AN120" s="849"/>
      <c r="AO120" s="849"/>
      <c r="AP120" s="849"/>
      <c r="AQ120" s="849"/>
      <c r="AR120" s="849"/>
      <c r="AS120" s="849"/>
      <c r="AT120" s="849"/>
      <c r="AU120" s="849"/>
      <c r="AV120" s="849"/>
      <c r="AW120" s="849"/>
      <c r="AX120" s="849"/>
      <c r="AY120" s="849"/>
      <c r="AZ120" s="849"/>
    </row>
    <row r="121" spans="1:52" ht="18.600000000000001" customHeight="1">
      <c r="A121" s="889" t="s">
        <v>794</v>
      </c>
      <c r="B121" s="887"/>
      <c r="C121" s="880"/>
      <c r="D121" s="881"/>
      <c r="E121" s="882"/>
      <c r="F121" s="882"/>
      <c r="G121" s="883"/>
      <c r="H121" s="884"/>
      <c r="I121" s="849"/>
      <c r="J121" s="854"/>
      <c r="K121" s="854"/>
      <c r="L121" s="854"/>
      <c r="M121" s="849"/>
      <c r="N121" s="849"/>
      <c r="O121" s="849"/>
      <c r="P121" s="849"/>
      <c r="Q121" s="849"/>
      <c r="R121" s="849"/>
      <c r="S121" s="849"/>
      <c r="T121" s="849"/>
      <c r="U121" s="849"/>
      <c r="V121" s="849"/>
      <c r="W121" s="849"/>
      <c r="X121" s="849"/>
      <c r="Y121" s="849"/>
      <c r="Z121" s="849"/>
      <c r="AA121" s="849"/>
      <c r="AB121" s="849"/>
      <c r="AC121" s="849"/>
      <c r="AD121" s="849"/>
      <c r="AE121" s="849"/>
      <c r="AF121" s="849"/>
      <c r="AG121" s="849"/>
      <c r="AH121" s="849"/>
      <c r="AI121" s="849"/>
      <c r="AJ121" s="849"/>
      <c r="AK121" s="849"/>
      <c r="AL121" s="849"/>
      <c r="AM121" s="849"/>
      <c r="AN121" s="849"/>
      <c r="AO121" s="849"/>
      <c r="AP121" s="849"/>
      <c r="AQ121" s="849"/>
      <c r="AR121" s="849"/>
      <c r="AS121" s="849"/>
      <c r="AT121" s="849"/>
      <c r="AU121" s="849"/>
      <c r="AV121" s="849"/>
      <c r="AW121" s="849"/>
      <c r="AX121" s="849"/>
      <c r="AY121" s="849"/>
      <c r="AZ121" s="849"/>
    </row>
    <row r="122" spans="1:52" ht="18.600000000000001" customHeight="1">
      <c r="A122" s="919"/>
      <c r="B122" s="870"/>
      <c r="C122" s="871"/>
      <c r="D122" s="872"/>
      <c r="E122" s="873"/>
      <c r="F122" s="873"/>
      <c r="G122" s="885"/>
      <c r="H122" s="886"/>
      <c r="I122" s="849"/>
      <c r="J122" s="854"/>
      <c r="K122" s="854"/>
      <c r="L122" s="854"/>
      <c r="M122" s="849"/>
      <c r="N122" s="849"/>
      <c r="O122" s="849"/>
      <c r="P122" s="849"/>
      <c r="Q122" s="849"/>
      <c r="R122" s="849"/>
      <c r="S122" s="849"/>
      <c r="T122" s="849"/>
      <c r="U122" s="849"/>
      <c r="V122" s="849"/>
      <c r="W122" s="849"/>
      <c r="X122" s="849"/>
      <c r="Y122" s="849"/>
      <c r="Z122" s="849"/>
      <c r="AA122" s="849"/>
      <c r="AB122" s="849"/>
      <c r="AC122" s="849"/>
      <c r="AD122" s="849"/>
      <c r="AE122" s="849"/>
      <c r="AF122" s="849"/>
      <c r="AG122" s="849"/>
      <c r="AH122" s="849"/>
      <c r="AI122" s="849"/>
      <c r="AJ122" s="849"/>
      <c r="AK122" s="849"/>
      <c r="AL122" s="849"/>
      <c r="AM122" s="849"/>
      <c r="AN122" s="849"/>
      <c r="AO122" s="849"/>
      <c r="AP122" s="849"/>
      <c r="AQ122" s="849"/>
      <c r="AR122" s="849"/>
      <c r="AS122" s="849"/>
      <c r="AT122" s="849"/>
      <c r="AU122" s="849"/>
      <c r="AV122" s="849"/>
      <c r="AW122" s="849"/>
      <c r="AX122" s="849"/>
      <c r="AY122" s="849"/>
      <c r="AZ122" s="849"/>
    </row>
    <row r="123" spans="1:52" ht="18.600000000000001" customHeight="1">
      <c r="A123" s="923"/>
      <c r="B123" s="924"/>
      <c r="C123" s="893"/>
      <c r="D123" s="894"/>
      <c r="E123" s="895"/>
      <c r="F123" s="895"/>
      <c r="G123" s="896"/>
      <c r="H123" s="897"/>
      <c r="I123" s="849"/>
      <c r="J123" s="854"/>
      <c r="K123" s="854"/>
      <c r="L123" s="854"/>
      <c r="M123" s="849"/>
      <c r="N123" s="849"/>
      <c r="O123" s="849"/>
      <c r="P123" s="849"/>
      <c r="Q123" s="849"/>
      <c r="R123" s="849"/>
      <c r="S123" s="849"/>
      <c r="T123" s="849"/>
      <c r="U123" s="849"/>
      <c r="V123" s="849"/>
      <c r="W123" s="849"/>
      <c r="X123" s="849"/>
      <c r="Y123" s="849"/>
      <c r="Z123" s="849"/>
      <c r="AA123" s="849"/>
      <c r="AB123" s="849"/>
      <c r="AC123" s="849"/>
      <c r="AD123" s="849"/>
      <c r="AE123" s="849"/>
      <c r="AF123" s="849"/>
      <c r="AG123" s="849"/>
      <c r="AH123" s="849"/>
      <c r="AI123" s="849"/>
      <c r="AJ123" s="849"/>
      <c r="AK123" s="849"/>
      <c r="AL123" s="849"/>
      <c r="AM123" s="849"/>
      <c r="AN123" s="849"/>
      <c r="AO123" s="849"/>
      <c r="AP123" s="849"/>
      <c r="AQ123" s="849"/>
      <c r="AR123" s="849"/>
      <c r="AS123" s="849"/>
      <c r="AT123" s="849"/>
      <c r="AU123" s="849"/>
      <c r="AV123" s="849"/>
      <c r="AW123" s="849"/>
      <c r="AX123" s="849"/>
      <c r="AY123" s="849"/>
      <c r="AZ12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7" orientation="portrait" r:id="rId1"/>
  <headerFooter alignWithMargins="0">
    <oddFooter>&amp;C八　雲　町</oddFooter>
  </headerFooter>
  <rowBreaks count="2" manualBreakCount="2">
    <brk id="43" max="7" man="1"/>
    <brk id="83"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26E1B-D4F8-432C-BCD3-805B3328A987}">
  <sheetPr>
    <tabColor rgb="FF00B050"/>
  </sheetPr>
  <dimension ref="A1:AZ123"/>
  <sheetViews>
    <sheetView showGridLines="0" showZeros="0" view="pageBreakPreview" zoomScaleNormal="100" zoomScaleSheetLayoutView="100" workbookViewId="0">
      <pane ySplit="3" topLeftCell="A108" activePane="bottomLeft" state="frozen"/>
      <selection activeCell="J25" sqref="J25"/>
      <selection pane="bottomLeft" activeCell="J25" sqref="J25"/>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3.75" style="877" customWidth="1"/>
    <col min="8" max="8" width="13.75" style="877" customWidth="1"/>
    <col min="9" max="9" width="8.75" style="877"/>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J1" s="854"/>
      <c r="K1" s="854"/>
      <c r="L1" s="854"/>
    </row>
    <row r="2" spans="1:52" s="849" customFormat="1" ht="18.600000000000001" customHeight="1">
      <c r="A2" s="855"/>
      <c r="B2" s="856"/>
      <c r="C2" s="857"/>
      <c r="D2" s="858"/>
      <c r="E2" s="859"/>
      <c r="F2" s="859"/>
      <c r="G2" s="856"/>
      <c r="H2" s="860"/>
      <c r="J2" s="854"/>
      <c r="K2" s="854"/>
      <c r="L2" s="854"/>
    </row>
    <row r="3" spans="1:52" s="868" customFormat="1" ht="18.600000000000001" customHeight="1">
      <c r="A3" s="861" t="s">
        <v>787</v>
      </c>
      <c r="B3" s="862" t="s">
        <v>788</v>
      </c>
      <c r="C3" s="863" t="s">
        <v>789</v>
      </c>
      <c r="D3" s="864" t="s">
        <v>773</v>
      </c>
      <c r="E3" s="865" t="s">
        <v>790</v>
      </c>
      <c r="F3" s="865" t="s">
        <v>791</v>
      </c>
      <c r="G3" s="864"/>
      <c r="H3" s="866" t="s">
        <v>792</v>
      </c>
      <c r="J3" s="854"/>
      <c r="K3" s="854"/>
      <c r="L3" s="854"/>
    </row>
    <row r="4" spans="1:52" ht="18.600000000000001" customHeight="1">
      <c r="A4" s="919"/>
      <c r="B4" s="870"/>
      <c r="C4" s="871"/>
      <c r="D4" s="872"/>
      <c r="E4" s="873"/>
      <c r="F4" s="874"/>
      <c r="G4" s="875"/>
      <c r="H4" s="876"/>
      <c r="I4" s="849"/>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tr">
        <f>'科目(電気工事)'!A17</f>
        <v>5.動力設備</v>
      </c>
      <c r="B5" s="879" t="str">
        <f>'科目(電気工事)'!B17</f>
        <v>動力分岐</v>
      </c>
      <c r="C5" s="880"/>
      <c r="D5" s="881"/>
      <c r="E5" s="882"/>
      <c r="F5" s="882">
        <f t="shared" ref="F5" si="0">ROUND(C5*E5,0)</f>
        <v>0</v>
      </c>
      <c r="G5" s="883"/>
      <c r="H5" s="884"/>
      <c r="I5" s="849"/>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919"/>
      <c r="B6" s="870"/>
      <c r="C6" s="871"/>
      <c r="D6" s="872"/>
      <c r="E6" s="873"/>
      <c r="F6" s="873"/>
      <c r="G6" s="885"/>
      <c r="H6" s="886"/>
      <c r="I6" s="849"/>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878"/>
      <c r="B7" s="879"/>
      <c r="C7" s="880"/>
      <c r="D7" s="881"/>
      <c r="E7" s="882"/>
      <c r="F7" s="882"/>
      <c r="G7" s="883"/>
      <c r="H7" s="884"/>
      <c r="I7" s="849"/>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19"/>
      <c r="B8" s="870"/>
      <c r="C8" s="871"/>
      <c r="D8" s="872"/>
      <c r="E8" s="873"/>
      <c r="F8" s="873"/>
      <c r="G8" s="885"/>
      <c r="H8" s="886"/>
      <c r="I8" s="849"/>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878" t="s">
        <v>795</v>
      </c>
      <c r="B9" s="887"/>
      <c r="C9" s="880">
        <v>1</v>
      </c>
      <c r="D9" s="881" t="s">
        <v>796</v>
      </c>
      <c r="E9" s="882"/>
      <c r="F9" s="882"/>
      <c r="G9" s="883"/>
      <c r="H9" s="884"/>
      <c r="I9" s="849"/>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19"/>
      <c r="B10" s="870"/>
      <c r="C10" s="871"/>
      <c r="D10" s="872"/>
      <c r="E10" s="873"/>
      <c r="F10" s="873"/>
      <c r="G10" s="885"/>
      <c r="H10" s="886"/>
      <c r="I10" s="849"/>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878" t="s">
        <v>797</v>
      </c>
      <c r="B11" s="887"/>
      <c r="C11" s="880">
        <v>1</v>
      </c>
      <c r="D11" s="881" t="s">
        <v>796</v>
      </c>
      <c r="E11" s="882"/>
      <c r="F11" s="882"/>
      <c r="G11" s="883"/>
      <c r="H11" s="884"/>
      <c r="I11" s="849"/>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19"/>
      <c r="B12" s="870"/>
      <c r="C12" s="871"/>
      <c r="D12" s="872"/>
      <c r="E12" s="873"/>
      <c r="F12" s="873"/>
      <c r="G12" s="885"/>
      <c r="H12" s="886"/>
      <c r="I12" s="849"/>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878"/>
      <c r="B13" s="887"/>
      <c r="C13" s="880"/>
      <c r="D13" s="881"/>
      <c r="E13" s="882"/>
      <c r="F13" s="882"/>
      <c r="G13" s="883"/>
      <c r="H13" s="884"/>
      <c r="I13" s="849"/>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19"/>
      <c r="B14" s="870"/>
      <c r="C14" s="871"/>
      <c r="D14" s="872"/>
      <c r="E14" s="873"/>
      <c r="F14" s="873"/>
      <c r="G14" s="885"/>
      <c r="H14" s="886"/>
      <c r="I14" s="849"/>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878"/>
      <c r="B15" s="887"/>
      <c r="C15" s="880"/>
      <c r="D15" s="881"/>
      <c r="E15" s="882"/>
      <c r="F15" s="882"/>
      <c r="G15" s="883"/>
      <c r="H15" s="884"/>
      <c r="I15" s="849"/>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19"/>
      <c r="B16" s="870"/>
      <c r="C16" s="871"/>
      <c r="D16" s="872"/>
      <c r="E16" s="873"/>
      <c r="F16" s="873"/>
      <c r="G16" s="885"/>
      <c r="H16" s="886"/>
      <c r="I16" s="849"/>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878"/>
      <c r="B17" s="887"/>
      <c r="C17" s="880"/>
      <c r="D17" s="881"/>
      <c r="E17" s="882"/>
      <c r="F17" s="882"/>
      <c r="G17" s="883"/>
      <c r="H17" s="884"/>
      <c r="I17" s="849"/>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19"/>
      <c r="B18" s="870"/>
      <c r="C18" s="871"/>
      <c r="D18" s="872"/>
      <c r="E18" s="873"/>
      <c r="F18" s="873"/>
      <c r="G18" s="885"/>
      <c r="H18" s="886"/>
      <c r="I18" s="849"/>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878"/>
      <c r="B19" s="887"/>
      <c r="C19" s="880"/>
      <c r="D19" s="881"/>
      <c r="E19" s="882"/>
      <c r="F19" s="882"/>
      <c r="G19" s="883"/>
      <c r="H19" s="884"/>
      <c r="I19" s="849"/>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19"/>
      <c r="B20" s="870"/>
      <c r="C20" s="871"/>
      <c r="D20" s="872"/>
      <c r="E20" s="873"/>
      <c r="F20" s="873"/>
      <c r="G20" s="885"/>
      <c r="H20" s="886"/>
      <c r="I20" s="849"/>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878"/>
      <c r="B21" s="887"/>
      <c r="C21" s="880"/>
      <c r="D21" s="881"/>
      <c r="E21" s="882"/>
      <c r="F21" s="882"/>
      <c r="G21" s="883"/>
      <c r="H21" s="884"/>
      <c r="I21" s="849"/>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19"/>
      <c r="B22" s="870"/>
      <c r="C22" s="871"/>
      <c r="D22" s="872"/>
      <c r="E22" s="873"/>
      <c r="F22" s="873"/>
      <c r="G22" s="885"/>
      <c r="H22" s="886"/>
      <c r="I22" s="849"/>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878"/>
      <c r="B23" s="887"/>
      <c r="C23" s="880"/>
      <c r="D23" s="881"/>
      <c r="E23" s="882"/>
      <c r="F23" s="882"/>
      <c r="G23" s="883"/>
      <c r="H23" s="884"/>
      <c r="I23" s="849"/>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19"/>
      <c r="B24" s="870"/>
      <c r="C24" s="871"/>
      <c r="D24" s="872"/>
      <c r="E24" s="873"/>
      <c r="F24" s="873"/>
      <c r="G24" s="885"/>
      <c r="H24" s="886"/>
      <c r="I24" s="849"/>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878"/>
      <c r="B25" s="887"/>
      <c r="C25" s="880"/>
      <c r="D25" s="881"/>
      <c r="E25" s="882"/>
      <c r="F25" s="882"/>
      <c r="G25" s="883"/>
      <c r="H25" s="884"/>
      <c r="I25" s="849"/>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919"/>
      <c r="B26" s="870"/>
      <c r="C26" s="871"/>
      <c r="D26" s="872"/>
      <c r="E26" s="873"/>
      <c r="F26" s="873"/>
      <c r="G26" s="885"/>
      <c r="H26" s="886"/>
      <c r="I26" s="849"/>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878"/>
      <c r="B27" s="887"/>
      <c r="C27" s="880"/>
      <c r="D27" s="881"/>
      <c r="E27" s="882"/>
      <c r="F27" s="882"/>
      <c r="G27" s="883"/>
      <c r="H27" s="884"/>
      <c r="I27" s="849"/>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919"/>
      <c r="B28" s="870"/>
      <c r="C28" s="871"/>
      <c r="D28" s="872"/>
      <c r="E28" s="873"/>
      <c r="F28" s="873"/>
      <c r="G28" s="885"/>
      <c r="H28" s="886"/>
      <c r="I28" s="849"/>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878"/>
      <c r="B29" s="887"/>
      <c r="C29" s="880"/>
      <c r="D29" s="881"/>
      <c r="E29" s="882"/>
      <c r="F29" s="882"/>
      <c r="G29" s="883"/>
      <c r="H29" s="884"/>
      <c r="I29" s="849"/>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919"/>
      <c r="B30" s="870"/>
      <c r="C30" s="871"/>
      <c r="D30" s="872"/>
      <c r="E30" s="873"/>
      <c r="F30" s="873"/>
      <c r="G30" s="885"/>
      <c r="H30" s="886"/>
      <c r="I30" s="849"/>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878"/>
      <c r="B31" s="887"/>
      <c r="C31" s="880"/>
      <c r="D31" s="881"/>
      <c r="E31" s="882"/>
      <c r="F31" s="882"/>
      <c r="G31" s="883"/>
      <c r="H31" s="884"/>
      <c r="I31" s="849"/>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919"/>
      <c r="B32" s="870"/>
      <c r="C32" s="871"/>
      <c r="D32" s="872"/>
      <c r="E32" s="873"/>
      <c r="F32" s="873"/>
      <c r="G32" s="885"/>
      <c r="H32" s="886"/>
      <c r="I32" s="849"/>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878"/>
      <c r="B33" s="887"/>
      <c r="C33" s="880"/>
      <c r="D33" s="881"/>
      <c r="E33" s="882"/>
      <c r="F33" s="882"/>
      <c r="G33" s="883"/>
      <c r="H33" s="884"/>
      <c r="I33" s="849"/>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919"/>
      <c r="B34" s="870"/>
      <c r="C34" s="871"/>
      <c r="D34" s="872"/>
      <c r="E34" s="873"/>
      <c r="F34" s="873"/>
      <c r="G34" s="885"/>
      <c r="H34" s="886"/>
      <c r="I34" s="849"/>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878"/>
      <c r="B35" s="887"/>
      <c r="C35" s="880"/>
      <c r="D35" s="881"/>
      <c r="E35" s="882"/>
      <c r="F35" s="882"/>
      <c r="G35" s="883"/>
      <c r="H35" s="884"/>
      <c r="I35" s="849"/>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919"/>
      <c r="B36" s="870"/>
      <c r="C36" s="871"/>
      <c r="D36" s="872"/>
      <c r="E36" s="873"/>
      <c r="F36" s="873"/>
      <c r="G36" s="885"/>
      <c r="H36" s="886"/>
      <c r="I36" s="849"/>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878"/>
      <c r="B37" s="879"/>
      <c r="C37" s="880"/>
      <c r="D37" s="881"/>
      <c r="E37" s="882"/>
      <c r="F37" s="882"/>
      <c r="G37" s="883"/>
      <c r="H37" s="884"/>
      <c r="I37" s="849"/>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919"/>
      <c r="B38" s="870"/>
      <c r="C38" s="871"/>
      <c r="D38" s="872"/>
      <c r="E38" s="873"/>
      <c r="F38" s="873"/>
      <c r="G38" s="885"/>
      <c r="H38" s="886"/>
      <c r="I38" s="849"/>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878"/>
      <c r="B39" s="879"/>
      <c r="C39" s="880"/>
      <c r="D39" s="881"/>
      <c r="E39" s="882"/>
      <c r="F39" s="882">
        <f t="shared" ref="F39:F43" si="1">ROUND(C39*E39,0)</f>
        <v>0</v>
      </c>
      <c r="G39" s="883"/>
      <c r="H39" s="884"/>
      <c r="I39" s="849"/>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919"/>
      <c r="B40" s="870"/>
      <c r="C40" s="871"/>
      <c r="D40" s="872"/>
      <c r="E40" s="873"/>
      <c r="F40" s="873"/>
      <c r="G40" s="885"/>
      <c r="H40" s="886"/>
      <c r="I40" s="849"/>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889" t="s">
        <v>794</v>
      </c>
      <c r="B41" s="879"/>
      <c r="C41" s="880"/>
      <c r="D41" s="881"/>
      <c r="E41" s="882"/>
      <c r="F41" s="882">
        <f>SUM(F8:F39)</f>
        <v>0</v>
      </c>
      <c r="G41" s="883"/>
      <c r="H41" s="884"/>
      <c r="I41" s="849"/>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919"/>
      <c r="B42" s="870"/>
      <c r="C42" s="871"/>
      <c r="D42" s="872"/>
      <c r="E42" s="873"/>
      <c r="F42" s="873"/>
      <c r="G42" s="885"/>
      <c r="H42" s="886"/>
      <c r="I42" s="849"/>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891"/>
      <c r="B43" s="892"/>
      <c r="C43" s="893"/>
      <c r="D43" s="894"/>
      <c r="E43" s="895"/>
      <c r="F43" s="920">
        <f t="shared" si="1"/>
        <v>0</v>
      </c>
      <c r="G43" s="896"/>
      <c r="H43" s="897"/>
      <c r="I43" s="849"/>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row r="44" spans="1:52" ht="18.600000000000001" customHeight="1">
      <c r="A44" s="919"/>
      <c r="B44" s="870"/>
      <c r="C44" s="871"/>
      <c r="D44" s="872"/>
      <c r="E44" s="873"/>
      <c r="F44" s="921"/>
      <c r="G44" s="875"/>
      <c r="H44" s="876"/>
      <c r="I44" s="849"/>
      <c r="J44" s="854"/>
      <c r="K44" s="854"/>
      <c r="L44" s="854"/>
      <c r="M44" s="849"/>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c r="AL44" s="849"/>
      <c r="AM44" s="849"/>
      <c r="AN44" s="849"/>
      <c r="AO44" s="849"/>
      <c r="AP44" s="849"/>
      <c r="AQ44" s="849"/>
      <c r="AR44" s="849"/>
      <c r="AS44" s="849"/>
      <c r="AT44" s="849"/>
      <c r="AU44" s="849"/>
      <c r="AV44" s="849"/>
      <c r="AW44" s="849"/>
      <c r="AX44" s="849"/>
      <c r="AY44" s="849"/>
      <c r="AZ44" s="849"/>
    </row>
    <row r="45" spans="1:52" ht="18.600000000000001" customHeight="1">
      <c r="A45" s="878" t="s">
        <v>795</v>
      </c>
      <c r="B45" s="879"/>
      <c r="C45" s="880"/>
      <c r="D45" s="881"/>
      <c r="E45" s="882"/>
      <c r="F45" s="882">
        <v>0</v>
      </c>
      <c r="G45" s="883"/>
      <c r="H45" s="884"/>
      <c r="I45" s="849"/>
      <c r="J45" s="854"/>
      <c r="K45" s="854"/>
      <c r="L45" s="854"/>
      <c r="M45" s="849"/>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c r="AL45" s="849"/>
      <c r="AM45" s="849"/>
      <c r="AN45" s="849"/>
      <c r="AO45" s="849"/>
      <c r="AP45" s="849"/>
      <c r="AQ45" s="849"/>
      <c r="AR45" s="849"/>
      <c r="AS45" s="849"/>
      <c r="AT45" s="849"/>
      <c r="AU45" s="849"/>
      <c r="AV45" s="849"/>
      <c r="AW45" s="849"/>
      <c r="AX45" s="849"/>
      <c r="AY45" s="849"/>
      <c r="AZ45" s="849"/>
    </row>
    <row r="46" spans="1:52" ht="18.600000000000001" customHeight="1">
      <c r="A46" s="919"/>
      <c r="B46" s="870"/>
      <c r="C46" s="871"/>
      <c r="D46" s="872"/>
      <c r="E46" s="873"/>
      <c r="F46" s="873"/>
      <c r="G46" s="885"/>
      <c r="H46" s="886"/>
      <c r="I46" s="849"/>
      <c r="J46" s="854"/>
      <c r="K46" s="854"/>
      <c r="L46" s="854"/>
      <c r="M46" s="849"/>
      <c r="N46" s="849"/>
      <c r="O46" s="849"/>
      <c r="P46" s="849"/>
      <c r="Q46" s="849"/>
      <c r="R46" s="849"/>
      <c r="S46" s="849"/>
      <c r="T46" s="849"/>
      <c r="U46" s="849"/>
      <c r="V46" s="849"/>
      <c r="W46" s="849"/>
      <c r="X46" s="849"/>
      <c r="Y46" s="849"/>
      <c r="Z46" s="849"/>
      <c r="AA46" s="849"/>
      <c r="AB46" s="849"/>
      <c r="AC46" s="849"/>
      <c r="AD46" s="849"/>
      <c r="AE46" s="849"/>
      <c r="AF46" s="849"/>
      <c r="AG46" s="849"/>
      <c r="AH46" s="849"/>
      <c r="AI46" s="849"/>
      <c r="AJ46" s="849"/>
      <c r="AK46" s="849"/>
      <c r="AL46" s="849"/>
      <c r="AM46" s="849"/>
      <c r="AN46" s="849"/>
      <c r="AO46" s="849"/>
      <c r="AP46" s="849"/>
      <c r="AQ46" s="849"/>
      <c r="AR46" s="849"/>
      <c r="AS46" s="849"/>
      <c r="AT46" s="849"/>
      <c r="AU46" s="849"/>
      <c r="AV46" s="849"/>
      <c r="AW46" s="849"/>
      <c r="AX46" s="849"/>
      <c r="AY46" s="849"/>
      <c r="AZ46" s="849"/>
    </row>
    <row r="47" spans="1:52" ht="18.600000000000001" customHeight="1">
      <c r="A47" s="878"/>
      <c r="B47" s="887"/>
      <c r="C47" s="880"/>
      <c r="D47" s="881"/>
      <c r="E47" s="882"/>
      <c r="F47" s="882">
        <v>0</v>
      </c>
      <c r="G47" s="883"/>
      <c r="H47" s="884"/>
      <c r="I47" s="849"/>
      <c r="J47" s="854"/>
      <c r="K47" s="854"/>
      <c r="L47" s="854"/>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c r="AL47" s="849"/>
      <c r="AM47" s="849"/>
      <c r="AN47" s="849"/>
      <c r="AO47" s="849"/>
      <c r="AP47" s="849"/>
      <c r="AQ47" s="849"/>
      <c r="AR47" s="849"/>
      <c r="AS47" s="849"/>
      <c r="AT47" s="849"/>
      <c r="AU47" s="849"/>
      <c r="AV47" s="849"/>
      <c r="AW47" s="849"/>
      <c r="AX47" s="849"/>
      <c r="AY47" s="849"/>
      <c r="AZ47" s="849"/>
    </row>
    <row r="48" spans="1:52" ht="18.600000000000001" customHeight="1">
      <c r="A48" s="919"/>
      <c r="B48" s="870"/>
      <c r="C48" s="871"/>
      <c r="D48" s="872"/>
      <c r="E48" s="873"/>
      <c r="F48" s="873"/>
      <c r="G48" s="885"/>
      <c r="H48" s="886"/>
      <c r="I48" s="849"/>
      <c r="J48" s="854"/>
      <c r="K48" s="854"/>
      <c r="L48" s="854"/>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row>
    <row r="49" spans="1:52" ht="18.600000000000001" customHeight="1">
      <c r="A49" s="878" t="s">
        <v>875</v>
      </c>
      <c r="B49" s="887"/>
      <c r="C49" s="880">
        <v>2</v>
      </c>
      <c r="D49" s="881" t="s">
        <v>715</v>
      </c>
      <c r="E49" s="882"/>
      <c r="F49" s="882"/>
      <c r="G49" s="883"/>
      <c r="H49" s="884"/>
      <c r="I49" s="850"/>
      <c r="J49" s="854"/>
      <c r="K49" s="854"/>
      <c r="L49" s="854"/>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c r="AL49" s="849"/>
      <c r="AM49" s="849"/>
      <c r="AN49" s="849"/>
      <c r="AO49" s="849"/>
      <c r="AP49" s="849"/>
      <c r="AQ49" s="849"/>
      <c r="AR49" s="849"/>
      <c r="AS49" s="849"/>
      <c r="AT49" s="849"/>
      <c r="AU49" s="849"/>
      <c r="AV49" s="849"/>
      <c r="AW49" s="849"/>
      <c r="AX49" s="849"/>
      <c r="AY49" s="849"/>
      <c r="AZ49" s="849"/>
    </row>
    <row r="50" spans="1:52" ht="18.600000000000001" customHeight="1">
      <c r="A50" s="919"/>
      <c r="B50" s="870"/>
      <c r="C50" s="871"/>
      <c r="D50" s="872"/>
      <c r="E50" s="873"/>
      <c r="F50" s="873"/>
      <c r="G50" s="885"/>
      <c r="H50" s="886"/>
      <c r="I50" s="849"/>
      <c r="J50" s="854"/>
      <c r="K50" s="854"/>
      <c r="L50" s="854"/>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row>
    <row r="51" spans="1:52" ht="18.600000000000001" customHeight="1">
      <c r="A51" s="878" t="s">
        <v>798</v>
      </c>
      <c r="B51" s="887" t="s">
        <v>668</v>
      </c>
      <c r="C51" s="880">
        <v>52</v>
      </c>
      <c r="D51" s="881" t="s">
        <v>664</v>
      </c>
      <c r="E51" s="882"/>
      <c r="F51" s="882"/>
      <c r="G51" s="883"/>
      <c r="H51" s="884"/>
      <c r="I51" s="922"/>
      <c r="J51" s="854"/>
      <c r="K51" s="854"/>
      <c r="L51" s="854"/>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row>
    <row r="52" spans="1:52" ht="18.600000000000001" customHeight="1">
      <c r="A52" s="919"/>
      <c r="B52" s="870"/>
      <c r="C52" s="871"/>
      <c r="D52" s="872"/>
      <c r="E52" s="873"/>
      <c r="F52" s="873"/>
      <c r="G52" s="885"/>
      <c r="H52" s="886"/>
      <c r="I52" s="849"/>
      <c r="J52" s="854"/>
      <c r="K52" s="854"/>
      <c r="L52" s="854"/>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row>
    <row r="53" spans="1:52" ht="18.600000000000001" customHeight="1">
      <c r="A53" s="878" t="s">
        <v>798</v>
      </c>
      <c r="B53" s="887" t="s">
        <v>669</v>
      </c>
      <c r="C53" s="880">
        <v>127</v>
      </c>
      <c r="D53" s="881" t="s">
        <v>664</v>
      </c>
      <c r="E53" s="882"/>
      <c r="F53" s="882"/>
      <c r="G53" s="883"/>
      <c r="H53" s="884"/>
      <c r="I53" s="850"/>
      <c r="J53" s="854"/>
      <c r="K53" s="854"/>
      <c r="L53" s="854"/>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row>
    <row r="54" spans="1:52" ht="18.600000000000001" customHeight="1">
      <c r="A54" s="919"/>
      <c r="B54" s="870"/>
      <c r="C54" s="871"/>
      <c r="D54" s="872"/>
      <c r="E54" s="873"/>
      <c r="F54" s="873"/>
      <c r="G54" s="885"/>
      <c r="H54" s="886"/>
      <c r="I54" s="849"/>
      <c r="J54" s="854"/>
      <c r="K54" s="854"/>
      <c r="L54" s="854"/>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row>
    <row r="55" spans="1:52" ht="18.600000000000001" customHeight="1">
      <c r="A55" s="878" t="s">
        <v>798</v>
      </c>
      <c r="B55" s="887" t="s">
        <v>671</v>
      </c>
      <c r="C55" s="880">
        <v>83</v>
      </c>
      <c r="D55" s="881" t="s">
        <v>664</v>
      </c>
      <c r="E55" s="882"/>
      <c r="F55" s="882"/>
      <c r="G55" s="883"/>
      <c r="H55" s="884"/>
      <c r="I55" s="922"/>
      <c r="J55" s="854"/>
      <c r="K55" s="854"/>
      <c r="L55" s="854"/>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row>
    <row r="56" spans="1:52" ht="18.600000000000001" customHeight="1">
      <c r="A56" s="919"/>
      <c r="B56" s="870"/>
      <c r="C56" s="871"/>
      <c r="D56" s="872"/>
      <c r="E56" s="873"/>
      <c r="F56" s="873"/>
      <c r="G56" s="885"/>
      <c r="H56" s="886"/>
      <c r="I56" s="849"/>
      <c r="J56" s="854"/>
      <c r="K56" s="854"/>
      <c r="L56" s="854"/>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row>
    <row r="57" spans="1:52" ht="18.600000000000001" customHeight="1">
      <c r="A57" s="878" t="s">
        <v>801</v>
      </c>
      <c r="B57" s="887" t="s">
        <v>828</v>
      </c>
      <c r="C57" s="880">
        <v>704</v>
      </c>
      <c r="D57" s="881" t="s">
        <v>664</v>
      </c>
      <c r="E57" s="882"/>
      <c r="F57" s="882"/>
      <c r="G57" s="883"/>
      <c r="H57" s="884"/>
      <c r="I57" s="850"/>
      <c r="J57" s="854"/>
      <c r="K57" s="854"/>
      <c r="L57" s="854"/>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row>
    <row r="58" spans="1:52" ht="18.600000000000001" customHeight="1">
      <c r="A58" s="919"/>
      <c r="B58" s="870"/>
      <c r="C58" s="871"/>
      <c r="D58" s="872"/>
      <c r="E58" s="873"/>
      <c r="F58" s="873"/>
      <c r="G58" s="885"/>
      <c r="H58" s="886"/>
      <c r="I58" s="849"/>
      <c r="J58" s="854"/>
      <c r="K58" s="854"/>
      <c r="L58" s="854"/>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row>
    <row r="59" spans="1:52" ht="18.600000000000001" customHeight="1">
      <c r="A59" s="878" t="s">
        <v>801</v>
      </c>
      <c r="B59" s="887" t="s">
        <v>876</v>
      </c>
      <c r="C59" s="880">
        <v>242</v>
      </c>
      <c r="D59" s="881" t="s">
        <v>664</v>
      </c>
      <c r="E59" s="882"/>
      <c r="F59" s="882"/>
      <c r="G59" s="883"/>
      <c r="H59" s="884"/>
      <c r="I59" s="922"/>
      <c r="J59" s="854"/>
      <c r="K59" s="854"/>
      <c r="L59" s="854"/>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row>
    <row r="60" spans="1:52" ht="18.600000000000001" customHeight="1">
      <c r="A60" s="919"/>
      <c r="B60" s="870"/>
      <c r="C60" s="871"/>
      <c r="D60" s="872"/>
      <c r="E60" s="873"/>
      <c r="F60" s="873"/>
      <c r="G60" s="885"/>
      <c r="H60" s="886"/>
      <c r="I60" s="849"/>
      <c r="J60" s="854"/>
      <c r="K60" s="854"/>
      <c r="L60" s="854"/>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49"/>
      <c r="AK60" s="849"/>
      <c r="AL60" s="849"/>
      <c r="AM60" s="849"/>
      <c r="AN60" s="849"/>
      <c r="AO60" s="849"/>
      <c r="AP60" s="849"/>
      <c r="AQ60" s="849"/>
      <c r="AR60" s="849"/>
      <c r="AS60" s="849"/>
      <c r="AT60" s="849"/>
      <c r="AU60" s="849"/>
      <c r="AV60" s="849"/>
      <c r="AW60" s="849"/>
      <c r="AX60" s="849"/>
      <c r="AY60" s="849"/>
      <c r="AZ60" s="849"/>
    </row>
    <row r="61" spans="1:52" ht="18.600000000000001" customHeight="1">
      <c r="A61" s="878" t="s">
        <v>801</v>
      </c>
      <c r="B61" s="887" t="s">
        <v>877</v>
      </c>
      <c r="C61" s="880">
        <v>101</v>
      </c>
      <c r="D61" s="881" t="s">
        <v>664</v>
      </c>
      <c r="E61" s="882"/>
      <c r="F61" s="882"/>
      <c r="G61" s="883"/>
      <c r="H61" s="884"/>
      <c r="I61" s="850"/>
      <c r="J61" s="854"/>
      <c r="K61" s="854"/>
      <c r="L61" s="854"/>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c r="AJ61" s="849"/>
      <c r="AK61" s="849"/>
      <c r="AL61" s="849"/>
      <c r="AM61" s="849"/>
      <c r="AN61" s="849"/>
      <c r="AO61" s="849"/>
      <c r="AP61" s="849"/>
      <c r="AQ61" s="849"/>
      <c r="AR61" s="849"/>
      <c r="AS61" s="849"/>
      <c r="AT61" s="849"/>
      <c r="AU61" s="849"/>
      <c r="AV61" s="849"/>
      <c r="AW61" s="849"/>
      <c r="AX61" s="849"/>
      <c r="AY61" s="849"/>
      <c r="AZ61" s="849"/>
    </row>
    <row r="62" spans="1:52" ht="18.600000000000001" customHeight="1">
      <c r="A62" s="919"/>
      <c r="B62" s="870"/>
      <c r="C62" s="871"/>
      <c r="D62" s="872"/>
      <c r="E62" s="873"/>
      <c r="F62" s="873"/>
      <c r="G62" s="885"/>
      <c r="H62" s="886"/>
      <c r="I62" s="849"/>
      <c r="J62" s="854"/>
      <c r="K62" s="854"/>
      <c r="L62" s="854"/>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849"/>
      <c r="AM62" s="849"/>
      <c r="AN62" s="849"/>
      <c r="AO62" s="849"/>
      <c r="AP62" s="849"/>
      <c r="AQ62" s="849"/>
      <c r="AR62" s="849"/>
      <c r="AS62" s="849"/>
      <c r="AT62" s="849"/>
      <c r="AU62" s="849"/>
      <c r="AV62" s="849"/>
      <c r="AW62" s="849"/>
      <c r="AX62" s="849"/>
      <c r="AY62" s="849"/>
      <c r="AZ62" s="849"/>
    </row>
    <row r="63" spans="1:52" ht="18.600000000000001" customHeight="1">
      <c r="A63" s="878" t="s">
        <v>801</v>
      </c>
      <c r="B63" s="879" t="s">
        <v>878</v>
      </c>
      <c r="C63" s="880">
        <v>2.5</v>
      </c>
      <c r="D63" s="881" t="s">
        <v>664</v>
      </c>
      <c r="E63" s="882"/>
      <c r="F63" s="882"/>
      <c r="G63" s="883"/>
      <c r="H63" s="884"/>
      <c r="I63" s="922"/>
      <c r="J63" s="854"/>
      <c r="K63" s="854"/>
      <c r="L63" s="854"/>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c r="AJ63" s="849"/>
      <c r="AK63" s="849"/>
      <c r="AL63" s="849"/>
      <c r="AM63" s="849"/>
      <c r="AN63" s="849"/>
      <c r="AO63" s="849"/>
      <c r="AP63" s="849"/>
      <c r="AQ63" s="849"/>
      <c r="AR63" s="849"/>
      <c r="AS63" s="849"/>
      <c r="AT63" s="849"/>
      <c r="AU63" s="849"/>
      <c r="AV63" s="849"/>
      <c r="AW63" s="849"/>
      <c r="AX63" s="849"/>
      <c r="AY63" s="849"/>
      <c r="AZ63" s="849"/>
    </row>
    <row r="64" spans="1:52" ht="18.600000000000001" customHeight="1">
      <c r="A64" s="919"/>
      <c r="B64" s="870"/>
      <c r="C64" s="871"/>
      <c r="D64" s="872"/>
      <c r="E64" s="873"/>
      <c r="F64" s="873"/>
      <c r="G64" s="885"/>
      <c r="H64" s="886"/>
      <c r="I64" s="849"/>
      <c r="J64" s="854"/>
      <c r="K64" s="854"/>
      <c r="L64" s="854"/>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c r="AZ64" s="849"/>
    </row>
    <row r="65" spans="1:52" ht="18.600000000000001" customHeight="1">
      <c r="A65" s="878" t="s">
        <v>801</v>
      </c>
      <c r="B65" s="879" t="s">
        <v>879</v>
      </c>
      <c r="C65" s="880">
        <v>153</v>
      </c>
      <c r="D65" s="881" t="s">
        <v>664</v>
      </c>
      <c r="E65" s="882"/>
      <c r="F65" s="882"/>
      <c r="G65" s="883"/>
      <c r="H65" s="884"/>
      <c r="I65" s="850"/>
      <c r="J65" s="854"/>
      <c r="K65" s="854"/>
      <c r="L65" s="854"/>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c r="AZ65" s="849"/>
    </row>
    <row r="66" spans="1:52" ht="18.600000000000001" customHeight="1">
      <c r="A66" s="919"/>
      <c r="B66" s="870"/>
      <c r="C66" s="871"/>
      <c r="D66" s="872"/>
      <c r="E66" s="873"/>
      <c r="F66" s="873"/>
      <c r="G66" s="885"/>
      <c r="H66" s="886"/>
      <c r="I66" s="849"/>
      <c r="J66" s="854"/>
      <c r="K66" s="854"/>
      <c r="L66" s="854"/>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c r="AZ66" s="849"/>
    </row>
    <row r="67" spans="1:52" ht="18.600000000000001" customHeight="1">
      <c r="A67" s="878" t="s">
        <v>719</v>
      </c>
      <c r="B67" s="887" t="s">
        <v>880</v>
      </c>
      <c r="C67" s="880">
        <v>18</v>
      </c>
      <c r="D67" s="881" t="s">
        <v>664</v>
      </c>
      <c r="E67" s="882"/>
      <c r="F67" s="882"/>
      <c r="G67" s="883"/>
      <c r="H67" s="884"/>
      <c r="I67" s="922"/>
      <c r="J67" s="854"/>
      <c r="K67" s="854"/>
      <c r="L67" s="854"/>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c r="AZ67" s="849"/>
    </row>
    <row r="68" spans="1:52" ht="18.600000000000001" customHeight="1">
      <c r="A68" s="919"/>
      <c r="B68" s="870"/>
      <c r="C68" s="871"/>
      <c r="D68" s="872"/>
      <c r="E68" s="873"/>
      <c r="F68" s="873"/>
      <c r="G68" s="885"/>
      <c r="H68" s="886"/>
      <c r="I68" s="849"/>
      <c r="J68" s="854"/>
      <c r="K68" s="854"/>
      <c r="L68" s="854"/>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c r="AZ68" s="849"/>
    </row>
    <row r="69" spans="1:52" ht="18.600000000000001" customHeight="1">
      <c r="A69" s="878" t="s">
        <v>719</v>
      </c>
      <c r="B69" s="887" t="s">
        <v>881</v>
      </c>
      <c r="C69" s="880">
        <v>32</v>
      </c>
      <c r="D69" s="881" t="s">
        <v>664</v>
      </c>
      <c r="E69" s="882"/>
      <c r="F69" s="882"/>
      <c r="G69" s="883"/>
      <c r="H69" s="884"/>
      <c r="I69" s="922"/>
      <c r="J69" s="854"/>
      <c r="K69" s="854"/>
      <c r="L69" s="854"/>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c r="AZ69" s="849"/>
    </row>
    <row r="70" spans="1:52" ht="18.600000000000001" customHeight="1">
      <c r="A70" s="919"/>
      <c r="B70" s="870"/>
      <c r="C70" s="871"/>
      <c r="D70" s="872"/>
      <c r="E70" s="873"/>
      <c r="F70" s="873"/>
      <c r="G70" s="885"/>
      <c r="H70" s="886"/>
      <c r="I70" s="849"/>
      <c r="J70" s="854"/>
      <c r="K70" s="854"/>
      <c r="L70" s="854"/>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c r="AZ70" s="849"/>
    </row>
    <row r="71" spans="1:52" ht="18.600000000000001" customHeight="1">
      <c r="A71" s="878" t="s">
        <v>719</v>
      </c>
      <c r="B71" s="887" t="s">
        <v>882</v>
      </c>
      <c r="C71" s="880">
        <v>2.5</v>
      </c>
      <c r="D71" s="881" t="s">
        <v>664</v>
      </c>
      <c r="E71" s="882"/>
      <c r="F71" s="882"/>
      <c r="G71" s="883"/>
      <c r="H71" s="884"/>
      <c r="I71" s="922"/>
      <c r="J71" s="854"/>
      <c r="K71" s="854"/>
      <c r="L71" s="854"/>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row>
    <row r="72" spans="1:52" ht="18.600000000000001" customHeight="1">
      <c r="A72" s="919"/>
      <c r="B72" s="870" t="s">
        <v>830</v>
      </c>
      <c r="C72" s="871"/>
      <c r="D72" s="872"/>
      <c r="E72" s="873"/>
      <c r="F72" s="873"/>
      <c r="G72" s="885"/>
      <c r="H72" s="886"/>
      <c r="I72" s="849"/>
      <c r="J72" s="854"/>
      <c r="K72" s="854"/>
      <c r="L72" s="854"/>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c r="AZ72" s="849"/>
    </row>
    <row r="73" spans="1:52" ht="18.600000000000001" customHeight="1">
      <c r="A73" s="878" t="s">
        <v>720</v>
      </c>
      <c r="B73" s="887" t="s">
        <v>883</v>
      </c>
      <c r="C73" s="880">
        <v>1</v>
      </c>
      <c r="D73" s="881" t="s">
        <v>714</v>
      </c>
      <c r="E73" s="882"/>
      <c r="F73" s="882"/>
      <c r="G73" s="883"/>
      <c r="H73" s="884"/>
      <c r="I73" s="922"/>
      <c r="J73" s="854"/>
      <c r="K73" s="854"/>
      <c r="L73" s="854"/>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c r="AZ73" s="849"/>
    </row>
    <row r="74" spans="1:52" ht="18.600000000000001" customHeight="1">
      <c r="A74" s="919"/>
      <c r="B74" s="870" t="s">
        <v>830</v>
      </c>
      <c r="C74" s="871"/>
      <c r="D74" s="872"/>
      <c r="E74" s="873"/>
      <c r="F74" s="873"/>
      <c r="G74" s="885"/>
      <c r="H74" s="886"/>
      <c r="I74" s="849"/>
      <c r="J74" s="854"/>
      <c r="K74" s="854"/>
      <c r="L74" s="854"/>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c r="AZ74" s="849"/>
    </row>
    <row r="75" spans="1:52" ht="18.600000000000001" customHeight="1">
      <c r="A75" s="878" t="s">
        <v>831</v>
      </c>
      <c r="B75" s="887" t="s">
        <v>681</v>
      </c>
      <c r="C75" s="880">
        <v>1</v>
      </c>
      <c r="D75" s="881" t="s">
        <v>714</v>
      </c>
      <c r="E75" s="882"/>
      <c r="F75" s="882"/>
      <c r="G75" s="883"/>
      <c r="H75" s="884"/>
      <c r="I75" s="922"/>
      <c r="J75" s="854"/>
      <c r="K75" s="854"/>
      <c r="L75" s="854"/>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c r="AZ75" s="849"/>
    </row>
    <row r="76" spans="1:52" ht="18.600000000000001" customHeight="1">
      <c r="A76" s="919"/>
      <c r="B76" s="870" t="s">
        <v>830</v>
      </c>
      <c r="C76" s="871"/>
      <c r="D76" s="872"/>
      <c r="E76" s="873"/>
      <c r="F76" s="873"/>
      <c r="G76" s="885"/>
      <c r="H76" s="886"/>
      <c r="I76" s="849"/>
      <c r="J76" s="854"/>
      <c r="K76" s="854"/>
      <c r="L76" s="854"/>
      <c r="M76" s="849"/>
      <c r="N76" s="849"/>
      <c r="O76" s="849"/>
      <c r="P76" s="849"/>
      <c r="Q76" s="849"/>
      <c r="R76" s="849"/>
      <c r="S76" s="849"/>
      <c r="T76" s="849"/>
      <c r="U76" s="849"/>
      <c r="V76" s="849"/>
      <c r="W76" s="849"/>
      <c r="X76" s="849"/>
      <c r="Y76" s="849"/>
      <c r="Z76" s="849"/>
      <c r="AA76" s="849"/>
      <c r="AB76" s="849"/>
      <c r="AC76" s="849"/>
      <c r="AD76" s="849"/>
      <c r="AE76" s="849"/>
      <c r="AF76" s="849"/>
      <c r="AG76" s="849"/>
      <c r="AH76" s="849"/>
      <c r="AI76" s="849"/>
      <c r="AJ76" s="849"/>
      <c r="AK76" s="849"/>
      <c r="AL76" s="849"/>
      <c r="AM76" s="849"/>
      <c r="AN76" s="849"/>
      <c r="AO76" s="849"/>
      <c r="AP76" s="849"/>
      <c r="AQ76" s="849"/>
      <c r="AR76" s="849"/>
      <c r="AS76" s="849"/>
      <c r="AT76" s="849"/>
      <c r="AU76" s="849"/>
      <c r="AV76" s="849"/>
      <c r="AW76" s="849"/>
      <c r="AX76" s="849"/>
      <c r="AY76" s="849"/>
      <c r="AZ76" s="849"/>
    </row>
    <row r="77" spans="1:52" ht="18.600000000000001" customHeight="1">
      <c r="A77" s="878" t="s">
        <v>831</v>
      </c>
      <c r="B77" s="887" t="s">
        <v>721</v>
      </c>
      <c r="C77" s="880">
        <v>1</v>
      </c>
      <c r="D77" s="881" t="s">
        <v>714</v>
      </c>
      <c r="E77" s="882"/>
      <c r="F77" s="882"/>
      <c r="G77" s="883"/>
      <c r="H77" s="884"/>
      <c r="I77" s="922"/>
      <c r="J77" s="854"/>
      <c r="K77" s="854"/>
      <c r="L77" s="854"/>
      <c r="M77" s="849"/>
      <c r="N77" s="849"/>
      <c r="O77" s="849"/>
      <c r="P77" s="849"/>
      <c r="Q77" s="849"/>
      <c r="R77" s="849"/>
      <c r="S77" s="849"/>
      <c r="T77" s="849"/>
      <c r="U77" s="849"/>
      <c r="V77" s="849"/>
      <c r="W77" s="849"/>
      <c r="X77" s="849"/>
      <c r="Y77" s="849"/>
      <c r="Z77" s="849"/>
      <c r="AA77" s="849"/>
      <c r="AB77" s="849"/>
      <c r="AC77" s="849"/>
      <c r="AD77" s="849"/>
      <c r="AE77" s="849"/>
      <c r="AF77" s="849"/>
      <c r="AG77" s="849"/>
      <c r="AH77" s="849"/>
      <c r="AI77" s="849"/>
      <c r="AJ77" s="849"/>
      <c r="AK77" s="849"/>
      <c r="AL77" s="849"/>
      <c r="AM77" s="849"/>
      <c r="AN77" s="849"/>
      <c r="AO77" s="849"/>
      <c r="AP77" s="849"/>
      <c r="AQ77" s="849"/>
      <c r="AR77" s="849"/>
      <c r="AS77" s="849"/>
      <c r="AT77" s="849"/>
      <c r="AU77" s="849"/>
      <c r="AV77" s="849"/>
      <c r="AW77" s="849"/>
      <c r="AX77" s="849"/>
      <c r="AY77" s="849"/>
      <c r="AZ77" s="849"/>
    </row>
    <row r="78" spans="1:52" ht="18.600000000000001" customHeight="1">
      <c r="A78" s="919"/>
      <c r="B78" s="870" t="s">
        <v>830</v>
      </c>
      <c r="C78" s="871"/>
      <c r="D78" s="872"/>
      <c r="E78" s="873"/>
      <c r="F78" s="873"/>
      <c r="G78" s="885"/>
      <c r="H78" s="886"/>
      <c r="I78" s="849"/>
      <c r="J78" s="854"/>
      <c r="K78" s="854"/>
      <c r="L78" s="854"/>
      <c r="M78" s="849"/>
      <c r="N78" s="849"/>
      <c r="O78" s="849"/>
      <c r="P78" s="849"/>
      <c r="Q78" s="849"/>
      <c r="R78" s="849"/>
      <c r="S78" s="849"/>
      <c r="T78" s="849"/>
      <c r="U78" s="849"/>
      <c r="V78" s="849"/>
      <c r="W78" s="849"/>
      <c r="X78" s="849"/>
      <c r="Y78" s="849"/>
      <c r="Z78" s="849"/>
      <c r="AA78" s="849"/>
      <c r="AB78" s="849"/>
      <c r="AC78" s="849"/>
      <c r="AD78" s="849"/>
      <c r="AE78" s="849"/>
      <c r="AF78" s="849"/>
      <c r="AG78" s="849"/>
      <c r="AH78" s="849"/>
      <c r="AI78" s="849"/>
      <c r="AJ78" s="849"/>
      <c r="AK78" s="849"/>
      <c r="AL78" s="849"/>
      <c r="AM78" s="849"/>
      <c r="AN78" s="849"/>
      <c r="AO78" s="849"/>
      <c r="AP78" s="849"/>
      <c r="AQ78" s="849"/>
      <c r="AR78" s="849"/>
      <c r="AS78" s="849"/>
      <c r="AT78" s="849"/>
      <c r="AU78" s="849"/>
      <c r="AV78" s="849"/>
      <c r="AW78" s="849"/>
      <c r="AX78" s="849"/>
      <c r="AY78" s="849"/>
      <c r="AZ78" s="849"/>
    </row>
    <row r="79" spans="1:52" ht="18.600000000000001" customHeight="1">
      <c r="A79" s="878" t="s">
        <v>684</v>
      </c>
      <c r="B79" s="887" t="s">
        <v>722</v>
      </c>
      <c r="C79" s="880">
        <v>2</v>
      </c>
      <c r="D79" s="881" t="s">
        <v>714</v>
      </c>
      <c r="E79" s="882"/>
      <c r="F79" s="882"/>
      <c r="G79" s="883"/>
      <c r="H79" s="884"/>
      <c r="I79" s="849"/>
      <c r="J79" s="854"/>
      <c r="K79" s="854"/>
      <c r="L79" s="854"/>
      <c r="M79" s="849"/>
      <c r="N79" s="849"/>
      <c r="O79" s="849"/>
      <c r="P79" s="849"/>
      <c r="Q79" s="849"/>
      <c r="R79" s="849"/>
      <c r="S79" s="849"/>
      <c r="T79" s="849"/>
      <c r="U79" s="849"/>
      <c r="V79" s="849"/>
      <c r="W79" s="849"/>
      <c r="X79" s="849"/>
      <c r="Y79" s="849"/>
      <c r="Z79" s="849"/>
      <c r="AA79" s="849"/>
      <c r="AB79" s="849"/>
      <c r="AC79" s="849"/>
      <c r="AD79" s="849"/>
      <c r="AE79" s="849"/>
      <c r="AF79" s="849"/>
      <c r="AG79" s="849"/>
      <c r="AH79" s="849"/>
      <c r="AI79" s="849"/>
      <c r="AJ79" s="849"/>
      <c r="AK79" s="849"/>
      <c r="AL79" s="849"/>
      <c r="AM79" s="849"/>
      <c r="AN79" s="849"/>
      <c r="AO79" s="849"/>
      <c r="AP79" s="849"/>
      <c r="AQ79" s="849"/>
      <c r="AR79" s="849"/>
      <c r="AS79" s="849"/>
      <c r="AT79" s="849"/>
      <c r="AU79" s="849"/>
      <c r="AV79" s="849"/>
      <c r="AW79" s="849"/>
      <c r="AX79" s="849"/>
      <c r="AY79" s="849"/>
      <c r="AZ79" s="849"/>
    </row>
    <row r="80" spans="1:52" ht="18.600000000000001" customHeight="1">
      <c r="A80" s="919"/>
      <c r="B80" s="870" t="s">
        <v>830</v>
      </c>
      <c r="C80" s="871"/>
      <c r="D80" s="872"/>
      <c r="E80" s="873"/>
      <c r="F80" s="873"/>
      <c r="G80" s="885"/>
      <c r="H80" s="886"/>
      <c r="I80" s="849"/>
      <c r="J80" s="854"/>
      <c r="K80" s="854"/>
      <c r="L80" s="854"/>
      <c r="M80" s="849"/>
      <c r="N80" s="849"/>
      <c r="O80" s="849"/>
      <c r="P80" s="849"/>
      <c r="Q80" s="849"/>
      <c r="R80" s="849"/>
      <c r="S80" s="849"/>
      <c r="T80" s="849"/>
      <c r="U80" s="849"/>
      <c r="V80" s="849"/>
      <c r="W80" s="849"/>
      <c r="X80" s="849"/>
      <c r="Y80" s="849"/>
      <c r="Z80" s="849"/>
      <c r="AA80" s="849"/>
      <c r="AB80" s="849"/>
      <c r="AC80" s="849"/>
      <c r="AD80" s="849"/>
      <c r="AE80" s="849"/>
      <c r="AF80" s="849"/>
      <c r="AG80" s="849"/>
      <c r="AH80" s="849"/>
      <c r="AI80" s="849"/>
      <c r="AJ80" s="849"/>
      <c r="AK80" s="849"/>
      <c r="AL80" s="849"/>
      <c r="AM80" s="849"/>
      <c r="AN80" s="849"/>
      <c r="AO80" s="849"/>
      <c r="AP80" s="849"/>
      <c r="AQ80" s="849"/>
      <c r="AR80" s="849"/>
      <c r="AS80" s="849"/>
      <c r="AT80" s="849"/>
      <c r="AU80" s="849"/>
      <c r="AV80" s="849"/>
      <c r="AW80" s="849"/>
      <c r="AX80" s="849"/>
      <c r="AY80" s="849"/>
      <c r="AZ80" s="849"/>
    </row>
    <row r="81" spans="1:52" ht="18.600000000000001" customHeight="1">
      <c r="A81" s="889" t="s">
        <v>684</v>
      </c>
      <c r="B81" s="887" t="s">
        <v>723</v>
      </c>
      <c r="C81" s="880">
        <v>2</v>
      </c>
      <c r="D81" s="881" t="s">
        <v>714</v>
      </c>
      <c r="E81" s="882"/>
      <c r="F81" s="882"/>
      <c r="G81" s="883"/>
      <c r="H81" s="884"/>
      <c r="I81" s="849"/>
      <c r="J81" s="854"/>
      <c r="K81" s="854"/>
      <c r="L81" s="854"/>
      <c r="M81" s="849"/>
      <c r="N81" s="849"/>
      <c r="O81" s="849"/>
      <c r="P81" s="849"/>
      <c r="Q81" s="849"/>
      <c r="R81" s="849"/>
      <c r="S81" s="849"/>
      <c r="T81" s="849"/>
      <c r="U81" s="849"/>
      <c r="V81" s="849"/>
      <c r="W81" s="849"/>
      <c r="X81" s="849"/>
      <c r="Y81" s="849"/>
      <c r="Z81" s="849"/>
      <c r="AA81" s="849"/>
      <c r="AB81" s="849"/>
      <c r="AC81" s="849"/>
      <c r="AD81" s="849"/>
      <c r="AE81" s="849"/>
      <c r="AF81" s="849"/>
      <c r="AG81" s="849"/>
      <c r="AH81" s="849"/>
      <c r="AI81" s="849"/>
      <c r="AJ81" s="849"/>
      <c r="AK81" s="849"/>
      <c r="AL81" s="849"/>
      <c r="AM81" s="849"/>
      <c r="AN81" s="849"/>
      <c r="AO81" s="849"/>
      <c r="AP81" s="849"/>
      <c r="AQ81" s="849"/>
      <c r="AR81" s="849"/>
      <c r="AS81" s="849"/>
      <c r="AT81" s="849"/>
      <c r="AU81" s="849"/>
      <c r="AV81" s="849"/>
      <c r="AW81" s="849"/>
      <c r="AX81" s="849"/>
      <c r="AY81" s="849"/>
      <c r="AZ81" s="849"/>
    </row>
    <row r="82" spans="1:52" ht="18.600000000000001" customHeight="1">
      <c r="A82" s="919"/>
      <c r="B82" s="870"/>
      <c r="C82" s="871"/>
      <c r="D82" s="872"/>
      <c r="E82" s="873"/>
      <c r="F82" s="873"/>
      <c r="G82" s="885"/>
      <c r="H82" s="886"/>
      <c r="I82" s="849"/>
      <c r="J82" s="854"/>
      <c r="K82" s="854"/>
      <c r="L82" s="854"/>
      <c r="M82" s="849"/>
      <c r="N82" s="849"/>
      <c r="O82" s="849"/>
      <c r="P82" s="849"/>
      <c r="Q82" s="849"/>
      <c r="R82" s="849"/>
      <c r="S82" s="849"/>
      <c r="T82" s="849"/>
      <c r="U82" s="849"/>
      <c r="V82" s="849"/>
      <c r="W82" s="849"/>
      <c r="X82" s="849"/>
      <c r="Y82" s="849"/>
      <c r="Z82" s="849"/>
      <c r="AA82" s="849"/>
      <c r="AB82" s="849"/>
      <c r="AC82" s="849"/>
      <c r="AD82" s="849"/>
      <c r="AE82" s="849"/>
      <c r="AF82" s="849"/>
      <c r="AG82" s="849"/>
      <c r="AH82" s="849"/>
      <c r="AI82" s="849"/>
      <c r="AJ82" s="849"/>
      <c r="AK82" s="849"/>
      <c r="AL82" s="849"/>
      <c r="AM82" s="849"/>
      <c r="AN82" s="849"/>
      <c r="AO82" s="849"/>
      <c r="AP82" s="849"/>
      <c r="AQ82" s="849"/>
      <c r="AR82" s="849"/>
      <c r="AS82" s="849"/>
      <c r="AT82" s="849"/>
      <c r="AU82" s="849"/>
      <c r="AV82" s="849"/>
      <c r="AW82" s="849"/>
      <c r="AX82" s="849"/>
      <c r="AY82" s="849"/>
      <c r="AZ82" s="849"/>
    </row>
    <row r="83" spans="1:52" ht="18.600000000000001" customHeight="1">
      <c r="A83" s="925" t="s">
        <v>794</v>
      </c>
      <c r="B83" s="924"/>
      <c r="C83" s="893"/>
      <c r="D83" s="894"/>
      <c r="E83" s="895"/>
      <c r="F83" s="895"/>
      <c r="G83" s="896"/>
      <c r="H83" s="897"/>
      <c r="I83" s="849"/>
      <c r="J83" s="854"/>
      <c r="K83" s="854"/>
      <c r="L83" s="854"/>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49"/>
      <c r="AK83" s="849"/>
      <c r="AL83" s="849"/>
      <c r="AM83" s="849"/>
      <c r="AN83" s="849"/>
      <c r="AO83" s="849"/>
      <c r="AP83" s="849"/>
      <c r="AQ83" s="849"/>
      <c r="AR83" s="849"/>
      <c r="AS83" s="849"/>
      <c r="AT83" s="849"/>
      <c r="AU83" s="849"/>
      <c r="AV83" s="849"/>
      <c r="AW83" s="849"/>
      <c r="AX83" s="849"/>
      <c r="AY83" s="849"/>
      <c r="AZ83" s="849"/>
    </row>
    <row r="84" spans="1:52" ht="18.600000000000001" customHeight="1">
      <c r="A84" s="919"/>
      <c r="B84" s="870"/>
      <c r="C84" s="871"/>
      <c r="D84" s="872"/>
      <c r="E84" s="873"/>
      <c r="F84" s="921"/>
      <c r="G84" s="875"/>
      <c r="H84" s="876"/>
      <c r="I84" s="849"/>
      <c r="J84" s="854"/>
      <c r="K84" s="854"/>
      <c r="L84" s="854"/>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c r="AJ84" s="849"/>
      <c r="AK84" s="849"/>
      <c r="AL84" s="849"/>
      <c r="AM84" s="849"/>
      <c r="AN84" s="849"/>
      <c r="AO84" s="849"/>
      <c r="AP84" s="849"/>
      <c r="AQ84" s="849"/>
      <c r="AR84" s="849"/>
      <c r="AS84" s="849"/>
      <c r="AT84" s="849"/>
      <c r="AU84" s="849"/>
      <c r="AV84" s="849"/>
      <c r="AW84" s="849"/>
      <c r="AX84" s="849"/>
      <c r="AY84" s="849"/>
      <c r="AZ84" s="849"/>
    </row>
    <row r="85" spans="1:52" ht="18.600000000000001" customHeight="1">
      <c r="A85" s="878" t="s">
        <v>797</v>
      </c>
      <c r="B85" s="879"/>
      <c r="C85" s="880"/>
      <c r="D85" s="881"/>
      <c r="E85" s="882"/>
      <c r="F85" s="882">
        <v>0</v>
      </c>
      <c r="G85" s="883"/>
      <c r="H85" s="884"/>
      <c r="I85" s="849"/>
      <c r="J85" s="854"/>
      <c r="K85" s="854"/>
      <c r="L85" s="854"/>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c r="AJ85" s="849"/>
      <c r="AK85" s="849"/>
      <c r="AL85" s="849"/>
      <c r="AM85" s="849"/>
      <c r="AN85" s="849"/>
      <c r="AO85" s="849"/>
      <c r="AP85" s="849"/>
      <c r="AQ85" s="849"/>
      <c r="AR85" s="849"/>
      <c r="AS85" s="849"/>
      <c r="AT85" s="849"/>
      <c r="AU85" s="849"/>
      <c r="AV85" s="849"/>
      <c r="AW85" s="849"/>
      <c r="AX85" s="849"/>
      <c r="AY85" s="849"/>
      <c r="AZ85" s="849"/>
    </row>
    <row r="86" spans="1:52" ht="18.600000000000001" customHeight="1">
      <c r="A86" s="919"/>
      <c r="B86" s="870"/>
      <c r="C86" s="871"/>
      <c r="D86" s="872"/>
      <c r="E86" s="873"/>
      <c r="F86" s="873"/>
      <c r="G86" s="885"/>
      <c r="H86" s="886"/>
      <c r="I86" s="849"/>
      <c r="J86" s="854"/>
      <c r="K86" s="854"/>
      <c r="L86" s="854"/>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row>
    <row r="87" spans="1:52" ht="18.600000000000001" customHeight="1">
      <c r="A87" s="878"/>
      <c r="B87" s="887"/>
      <c r="C87" s="880"/>
      <c r="D87" s="881"/>
      <c r="E87" s="882"/>
      <c r="F87" s="882">
        <v>0</v>
      </c>
      <c r="G87" s="883"/>
      <c r="H87" s="884"/>
      <c r="I87" s="849"/>
      <c r="J87" s="854"/>
      <c r="K87" s="854"/>
      <c r="L87" s="854"/>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c r="AJ87" s="849"/>
      <c r="AK87" s="849"/>
      <c r="AL87" s="849"/>
      <c r="AM87" s="849"/>
      <c r="AN87" s="849"/>
      <c r="AO87" s="849"/>
      <c r="AP87" s="849"/>
      <c r="AQ87" s="849"/>
      <c r="AR87" s="849"/>
      <c r="AS87" s="849"/>
      <c r="AT87" s="849"/>
      <c r="AU87" s="849"/>
      <c r="AV87" s="849"/>
      <c r="AW87" s="849"/>
      <c r="AX87" s="849"/>
      <c r="AY87" s="849"/>
      <c r="AZ87" s="849"/>
    </row>
    <row r="88" spans="1:52" ht="18.600000000000001" customHeight="1">
      <c r="A88" s="919"/>
      <c r="B88" s="870"/>
      <c r="C88" s="871"/>
      <c r="D88" s="872"/>
      <c r="E88" s="873"/>
      <c r="F88" s="873"/>
      <c r="G88" s="885"/>
      <c r="H88" s="886"/>
      <c r="I88" s="849"/>
      <c r="J88" s="854"/>
      <c r="K88" s="854"/>
      <c r="L88" s="854"/>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row>
    <row r="89" spans="1:52" ht="18.600000000000001" customHeight="1">
      <c r="A89" s="878" t="s">
        <v>884</v>
      </c>
      <c r="B89" s="887"/>
      <c r="C89" s="880">
        <v>2</v>
      </c>
      <c r="D89" s="881" t="s">
        <v>715</v>
      </c>
      <c r="E89" s="882"/>
      <c r="F89" s="882"/>
      <c r="G89" s="883"/>
      <c r="H89" s="884"/>
      <c r="I89" s="850"/>
      <c r="J89" s="854"/>
      <c r="K89" s="854"/>
      <c r="L89" s="854"/>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row>
    <row r="90" spans="1:52" ht="18.600000000000001" customHeight="1">
      <c r="A90" s="919"/>
      <c r="B90" s="870"/>
      <c r="C90" s="871"/>
      <c r="D90" s="872"/>
      <c r="E90" s="873"/>
      <c r="F90" s="873"/>
      <c r="G90" s="885"/>
      <c r="H90" s="886"/>
      <c r="I90" s="849"/>
      <c r="J90" s="854"/>
      <c r="K90" s="854"/>
      <c r="L90" s="854"/>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row>
    <row r="91" spans="1:52" ht="18.600000000000001" customHeight="1">
      <c r="A91" s="878" t="s">
        <v>806</v>
      </c>
      <c r="B91" s="887" t="s">
        <v>668</v>
      </c>
      <c r="C91" s="880">
        <v>52</v>
      </c>
      <c r="D91" s="881" t="s">
        <v>664</v>
      </c>
      <c r="E91" s="882"/>
      <c r="F91" s="882"/>
      <c r="G91" s="883"/>
      <c r="H91" s="884"/>
      <c r="I91" s="922"/>
      <c r="J91" s="854"/>
      <c r="K91" s="854"/>
      <c r="L91" s="854"/>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c r="AJ91" s="849"/>
      <c r="AK91" s="849"/>
      <c r="AL91" s="849"/>
      <c r="AM91" s="849"/>
      <c r="AN91" s="849"/>
      <c r="AO91" s="849"/>
      <c r="AP91" s="849"/>
      <c r="AQ91" s="849"/>
      <c r="AR91" s="849"/>
      <c r="AS91" s="849"/>
      <c r="AT91" s="849"/>
      <c r="AU91" s="849"/>
      <c r="AV91" s="849"/>
      <c r="AW91" s="849"/>
      <c r="AX91" s="849"/>
      <c r="AY91" s="849"/>
      <c r="AZ91" s="849"/>
    </row>
    <row r="92" spans="1:52" ht="18.600000000000001" customHeight="1">
      <c r="A92" s="919"/>
      <c r="B92" s="870"/>
      <c r="C92" s="871"/>
      <c r="D92" s="872"/>
      <c r="E92" s="873"/>
      <c r="F92" s="873"/>
      <c r="G92" s="885"/>
      <c r="H92" s="886"/>
      <c r="I92" s="849"/>
      <c r="J92" s="854"/>
      <c r="K92" s="854"/>
      <c r="L92" s="854"/>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c r="AJ92" s="849"/>
      <c r="AK92" s="849"/>
      <c r="AL92" s="849"/>
      <c r="AM92" s="849"/>
      <c r="AN92" s="849"/>
      <c r="AO92" s="849"/>
      <c r="AP92" s="849"/>
      <c r="AQ92" s="849"/>
      <c r="AR92" s="849"/>
      <c r="AS92" s="849"/>
      <c r="AT92" s="849"/>
      <c r="AU92" s="849"/>
      <c r="AV92" s="849"/>
      <c r="AW92" s="849"/>
      <c r="AX92" s="849"/>
      <c r="AY92" s="849"/>
      <c r="AZ92" s="849"/>
    </row>
    <row r="93" spans="1:52" ht="18.600000000000001" customHeight="1">
      <c r="A93" s="878" t="s">
        <v>806</v>
      </c>
      <c r="B93" s="887" t="s">
        <v>669</v>
      </c>
      <c r="C93" s="880">
        <v>127</v>
      </c>
      <c r="D93" s="881" t="s">
        <v>664</v>
      </c>
      <c r="E93" s="882"/>
      <c r="F93" s="882"/>
      <c r="G93" s="883"/>
      <c r="H93" s="884"/>
      <c r="I93" s="850"/>
      <c r="J93" s="854"/>
      <c r="K93" s="854"/>
      <c r="L93" s="854"/>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row>
    <row r="94" spans="1:52" ht="18.600000000000001" customHeight="1">
      <c r="A94" s="919"/>
      <c r="B94" s="870"/>
      <c r="C94" s="871"/>
      <c r="D94" s="872"/>
      <c r="E94" s="873"/>
      <c r="F94" s="873"/>
      <c r="G94" s="885"/>
      <c r="H94" s="886"/>
      <c r="I94" s="849"/>
      <c r="J94" s="854"/>
      <c r="K94" s="854"/>
      <c r="L94" s="854"/>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row>
    <row r="95" spans="1:52" ht="18.600000000000001" customHeight="1">
      <c r="A95" s="878" t="s">
        <v>806</v>
      </c>
      <c r="B95" s="887" t="s">
        <v>671</v>
      </c>
      <c r="C95" s="880">
        <v>83</v>
      </c>
      <c r="D95" s="881" t="s">
        <v>664</v>
      </c>
      <c r="E95" s="882"/>
      <c r="F95" s="882"/>
      <c r="G95" s="883"/>
      <c r="H95" s="884"/>
      <c r="I95" s="922"/>
      <c r="J95" s="854"/>
      <c r="K95" s="854"/>
      <c r="L95" s="854"/>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row>
    <row r="96" spans="1:52" ht="18.600000000000001" customHeight="1">
      <c r="A96" s="919"/>
      <c r="B96" s="870"/>
      <c r="C96" s="871"/>
      <c r="D96" s="872"/>
      <c r="E96" s="873"/>
      <c r="F96" s="873"/>
      <c r="G96" s="885"/>
      <c r="H96" s="886"/>
      <c r="I96" s="849"/>
      <c r="J96" s="854"/>
      <c r="K96" s="854"/>
      <c r="L96" s="854"/>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c r="AJ96" s="849"/>
      <c r="AK96" s="849"/>
      <c r="AL96" s="849"/>
      <c r="AM96" s="849"/>
      <c r="AN96" s="849"/>
      <c r="AO96" s="849"/>
      <c r="AP96" s="849"/>
      <c r="AQ96" s="849"/>
      <c r="AR96" s="849"/>
      <c r="AS96" s="849"/>
      <c r="AT96" s="849"/>
      <c r="AU96" s="849"/>
      <c r="AV96" s="849"/>
      <c r="AW96" s="849"/>
      <c r="AX96" s="849"/>
      <c r="AY96" s="849"/>
      <c r="AZ96" s="849"/>
    </row>
    <row r="97" spans="1:52" ht="18.600000000000001" customHeight="1">
      <c r="A97" s="878" t="s">
        <v>808</v>
      </c>
      <c r="B97" s="887" t="s">
        <v>854</v>
      </c>
      <c r="C97" s="880">
        <v>704</v>
      </c>
      <c r="D97" s="881" t="s">
        <v>664</v>
      </c>
      <c r="E97" s="882"/>
      <c r="F97" s="882"/>
      <c r="G97" s="883"/>
      <c r="H97" s="884"/>
      <c r="I97" s="850"/>
      <c r="J97" s="854"/>
      <c r="K97" s="854"/>
      <c r="L97" s="854"/>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c r="AJ97" s="849"/>
      <c r="AK97" s="849"/>
      <c r="AL97" s="849"/>
      <c r="AM97" s="849"/>
      <c r="AN97" s="849"/>
      <c r="AO97" s="849"/>
      <c r="AP97" s="849"/>
      <c r="AQ97" s="849"/>
      <c r="AR97" s="849"/>
      <c r="AS97" s="849"/>
      <c r="AT97" s="849"/>
      <c r="AU97" s="849"/>
      <c r="AV97" s="849"/>
      <c r="AW97" s="849"/>
      <c r="AX97" s="849"/>
      <c r="AY97" s="849"/>
      <c r="AZ97" s="849"/>
    </row>
    <row r="98" spans="1:52" ht="18.600000000000001" customHeight="1">
      <c r="A98" s="919"/>
      <c r="B98" s="870"/>
      <c r="C98" s="871"/>
      <c r="D98" s="872"/>
      <c r="E98" s="873"/>
      <c r="F98" s="873"/>
      <c r="G98" s="885"/>
      <c r="H98" s="886"/>
      <c r="I98" s="849"/>
      <c r="J98" s="854"/>
      <c r="K98" s="854"/>
      <c r="L98" s="854"/>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c r="AJ98" s="849"/>
      <c r="AK98" s="849"/>
      <c r="AL98" s="849"/>
      <c r="AM98" s="849"/>
      <c r="AN98" s="849"/>
      <c r="AO98" s="849"/>
      <c r="AP98" s="849"/>
      <c r="AQ98" s="849"/>
      <c r="AR98" s="849"/>
      <c r="AS98" s="849"/>
      <c r="AT98" s="849"/>
      <c r="AU98" s="849"/>
      <c r="AV98" s="849"/>
      <c r="AW98" s="849"/>
      <c r="AX98" s="849"/>
      <c r="AY98" s="849"/>
      <c r="AZ98" s="849"/>
    </row>
    <row r="99" spans="1:52" ht="18.600000000000001" customHeight="1">
      <c r="A99" s="878" t="s">
        <v>808</v>
      </c>
      <c r="B99" s="887" t="s">
        <v>885</v>
      </c>
      <c r="C99" s="880">
        <v>242</v>
      </c>
      <c r="D99" s="881" t="s">
        <v>664</v>
      </c>
      <c r="E99" s="882"/>
      <c r="F99" s="882"/>
      <c r="G99" s="883"/>
      <c r="H99" s="884"/>
      <c r="I99" s="922"/>
      <c r="J99" s="854"/>
      <c r="K99" s="854"/>
      <c r="L99" s="854"/>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row>
    <row r="100" spans="1:52" ht="18.600000000000001" customHeight="1">
      <c r="A100" s="919"/>
      <c r="B100" s="870"/>
      <c r="C100" s="871"/>
      <c r="D100" s="872"/>
      <c r="E100" s="873"/>
      <c r="F100" s="873"/>
      <c r="G100" s="885"/>
      <c r="H100" s="886"/>
      <c r="I100" s="849"/>
      <c r="J100" s="854"/>
      <c r="K100" s="854"/>
      <c r="L100" s="854"/>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row>
    <row r="101" spans="1:52" ht="18.600000000000001" customHeight="1">
      <c r="A101" s="878" t="s">
        <v>808</v>
      </c>
      <c r="B101" s="887" t="s">
        <v>886</v>
      </c>
      <c r="C101" s="880">
        <v>101</v>
      </c>
      <c r="D101" s="881" t="s">
        <v>664</v>
      </c>
      <c r="E101" s="882"/>
      <c r="F101" s="882"/>
      <c r="G101" s="883"/>
      <c r="H101" s="884"/>
      <c r="I101" s="850"/>
      <c r="J101" s="854"/>
      <c r="K101" s="854"/>
      <c r="L101" s="854"/>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row>
    <row r="102" spans="1:52" ht="18.600000000000001" customHeight="1">
      <c r="A102" s="919"/>
      <c r="B102" s="870"/>
      <c r="C102" s="871"/>
      <c r="D102" s="872"/>
      <c r="E102" s="873"/>
      <c r="F102" s="873"/>
      <c r="G102" s="885"/>
      <c r="H102" s="886"/>
      <c r="I102" s="849"/>
      <c r="J102" s="854"/>
      <c r="K102" s="854"/>
      <c r="L102" s="854"/>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c r="AJ102" s="849"/>
      <c r="AK102" s="849"/>
      <c r="AL102" s="849"/>
      <c r="AM102" s="849"/>
      <c r="AN102" s="849"/>
      <c r="AO102" s="849"/>
      <c r="AP102" s="849"/>
      <c r="AQ102" s="849"/>
      <c r="AR102" s="849"/>
      <c r="AS102" s="849"/>
      <c r="AT102" s="849"/>
      <c r="AU102" s="849"/>
      <c r="AV102" s="849"/>
      <c r="AW102" s="849"/>
      <c r="AX102" s="849"/>
      <c r="AY102" s="849"/>
      <c r="AZ102" s="849"/>
    </row>
    <row r="103" spans="1:52" ht="18.600000000000001" customHeight="1">
      <c r="A103" s="878" t="s">
        <v>808</v>
      </c>
      <c r="B103" s="879" t="s">
        <v>887</v>
      </c>
      <c r="C103" s="880">
        <v>2.5</v>
      </c>
      <c r="D103" s="881" t="s">
        <v>664</v>
      </c>
      <c r="E103" s="882"/>
      <c r="F103" s="882"/>
      <c r="G103" s="883"/>
      <c r="H103" s="884"/>
      <c r="I103" s="922"/>
      <c r="J103" s="854"/>
      <c r="K103" s="854"/>
      <c r="L103" s="854"/>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row>
    <row r="104" spans="1:52" ht="18.600000000000001" customHeight="1">
      <c r="A104" s="919"/>
      <c r="B104" s="870"/>
      <c r="C104" s="871"/>
      <c r="D104" s="872"/>
      <c r="E104" s="873"/>
      <c r="F104" s="873"/>
      <c r="G104" s="885"/>
      <c r="H104" s="886"/>
      <c r="I104" s="849"/>
      <c r="J104" s="854"/>
      <c r="K104" s="854"/>
      <c r="L104" s="854"/>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row>
    <row r="105" spans="1:52" ht="18.600000000000001" customHeight="1">
      <c r="A105" s="878" t="s">
        <v>808</v>
      </c>
      <c r="B105" s="879" t="s">
        <v>888</v>
      </c>
      <c r="C105" s="880">
        <v>153</v>
      </c>
      <c r="D105" s="881" t="s">
        <v>664</v>
      </c>
      <c r="E105" s="882"/>
      <c r="F105" s="882"/>
      <c r="G105" s="883"/>
      <c r="H105" s="884"/>
      <c r="I105" s="850"/>
      <c r="J105" s="854"/>
      <c r="K105" s="854"/>
      <c r="L105" s="854"/>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row>
    <row r="106" spans="1:52" ht="18.600000000000001" customHeight="1">
      <c r="A106" s="919"/>
      <c r="B106" s="870"/>
      <c r="C106" s="871"/>
      <c r="D106" s="872"/>
      <c r="E106" s="873"/>
      <c r="F106" s="873"/>
      <c r="G106" s="885"/>
      <c r="H106" s="886"/>
      <c r="I106" s="849"/>
      <c r="J106" s="854"/>
      <c r="K106" s="854"/>
      <c r="L106" s="854"/>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row>
    <row r="107" spans="1:52" ht="18.600000000000001" customHeight="1">
      <c r="A107" s="878" t="s">
        <v>666</v>
      </c>
      <c r="B107" s="887" t="s">
        <v>889</v>
      </c>
      <c r="C107" s="880">
        <v>18</v>
      </c>
      <c r="D107" s="881" t="s">
        <v>664</v>
      </c>
      <c r="E107" s="882"/>
      <c r="F107" s="882"/>
      <c r="G107" s="883"/>
      <c r="H107" s="884"/>
      <c r="I107" s="922"/>
      <c r="J107" s="854"/>
      <c r="K107" s="854"/>
      <c r="L107" s="854"/>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c r="AJ107" s="849"/>
      <c r="AK107" s="849"/>
      <c r="AL107" s="849"/>
      <c r="AM107" s="849"/>
      <c r="AN107" s="849"/>
      <c r="AO107" s="849"/>
      <c r="AP107" s="849"/>
      <c r="AQ107" s="849"/>
      <c r="AR107" s="849"/>
      <c r="AS107" s="849"/>
      <c r="AT107" s="849"/>
      <c r="AU107" s="849"/>
      <c r="AV107" s="849"/>
      <c r="AW107" s="849"/>
      <c r="AX107" s="849"/>
      <c r="AY107" s="849"/>
      <c r="AZ107" s="849"/>
    </row>
    <row r="108" spans="1:52" ht="18.600000000000001" customHeight="1">
      <c r="A108" s="919"/>
      <c r="B108" s="870"/>
      <c r="C108" s="871"/>
      <c r="D108" s="872"/>
      <c r="E108" s="873"/>
      <c r="F108" s="873"/>
      <c r="G108" s="885"/>
      <c r="H108" s="886"/>
      <c r="I108" s="849"/>
      <c r="J108" s="854"/>
      <c r="K108" s="854"/>
      <c r="L108" s="854"/>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49"/>
      <c r="AY108" s="849"/>
      <c r="AZ108" s="849"/>
    </row>
    <row r="109" spans="1:52" ht="18.600000000000001" customHeight="1">
      <c r="A109" s="878" t="s">
        <v>666</v>
      </c>
      <c r="B109" s="887" t="s">
        <v>890</v>
      </c>
      <c r="C109" s="880">
        <v>32</v>
      </c>
      <c r="D109" s="881" t="s">
        <v>664</v>
      </c>
      <c r="E109" s="882"/>
      <c r="F109" s="882"/>
      <c r="G109" s="883"/>
      <c r="H109" s="884"/>
      <c r="I109" s="922"/>
      <c r="J109" s="854"/>
      <c r="K109" s="854"/>
      <c r="L109" s="854"/>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c r="AJ109" s="849"/>
      <c r="AK109" s="849"/>
      <c r="AL109" s="849"/>
      <c r="AM109" s="849"/>
      <c r="AN109" s="849"/>
      <c r="AO109" s="849"/>
      <c r="AP109" s="849"/>
      <c r="AQ109" s="849"/>
      <c r="AR109" s="849"/>
      <c r="AS109" s="849"/>
      <c r="AT109" s="849"/>
      <c r="AU109" s="849"/>
      <c r="AV109" s="849"/>
      <c r="AW109" s="849"/>
      <c r="AX109" s="849"/>
      <c r="AY109" s="849"/>
      <c r="AZ109" s="849"/>
    </row>
    <row r="110" spans="1:52" ht="18.600000000000001" customHeight="1">
      <c r="A110" s="919"/>
      <c r="B110" s="870"/>
      <c r="C110" s="871"/>
      <c r="D110" s="872"/>
      <c r="E110" s="873"/>
      <c r="F110" s="873"/>
      <c r="G110" s="885"/>
      <c r="H110" s="886"/>
      <c r="I110" s="849"/>
      <c r="J110" s="854"/>
      <c r="K110" s="854"/>
      <c r="L110" s="854"/>
      <c r="M110" s="849"/>
      <c r="N110" s="849"/>
      <c r="O110" s="849"/>
      <c r="P110" s="849"/>
      <c r="Q110" s="849"/>
      <c r="R110" s="849"/>
      <c r="S110" s="849"/>
      <c r="T110" s="849"/>
      <c r="U110" s="849"/>
      <c r="V110" s="849"/>
      <c r="W110" s="849"/>
      <c r="X110" s="849"/>
      <c r="Y110" s="849"/>
      <c r="Z110" s="849"/>
      <c r="AA110" s="849"/>
      <c r="AB110" s="849"/>
      <c r="AC110" s="849"/>
      <c r="AD110" s="849"/>
      <c r="AE110" s="849"/>
      <c r="AF110" s="849"/>
      <c r="AG110" s="849"/>
      <c r="AH110" s="849"/>
      <c r="AI110" s="849"/>
      <c r="AJ110" s="849"/>
      <c r="AK110" s="849"/>
      <c r="AL110" s="849"/>
      <c r="AM110" s="849"/>
      <c r="AN110" s="849"/>
      <c r="AO110" s="849"/>
      <c r="AP110" s="849"/>
      <c r="AQ110" s="849"/>
      <c r="AR110" s="849"/>
      <c r="AS110" s="849"/>
      <c r="AT110" s="849"/>
      <c r="AU110" s="849"/>
      <c r="AV110" s="849"/>
      <c r="AW110" s="849"/>
      <c r="AX110" s="849"/>
      <c r="AY110" s="849"/>
      <c r="AZ110" s="849"/>
    </row>
    <row r="111" spans="1:52" ht="18.600000000000001" customHeight="1">
      <c r="A111" s="878" t="s">
        <v>666</v>
      </c>
      <c r="B111" s="887" t="s">
        <v>891</v>
      </c>
      <c r="C111" s="880">
        <v>2.5</v>
      </c>
      <c r="D111" s="881" t="s">
        <v>664</v>
      </c>
      <c r="E111" s="882"/>
      <c r="F111" s="882"/>
      <c r="G111" s="883"/>
      <c r="H111" s="884"/>
      <c r="I111" s="922"/>
      <c r="J111" s="854"/>
      <c r="K111" s="854"/>
      <c r="L111" s="854"/>
      <c r="M111" s="849"/>
      <c r="N111" s="849"/>
      <c r="O111" s="849"/>
      <c r="P111" s="849"/>
      <c r="Q111" s="849"/>
      <c r="R111" s="849"/>
      <c r="S111" s="849"/>
      <c r="T111" s="849"/>
      <c r="U111" s="849"/>
      <c r="V111" s="849"/>
      <c r="W111" s="849"/>
      <c r="X111" s="849"/>
      <c r="Y111" s="849"/>
      <c r="Z111" s="849"/>
      <c r="AA111" s="849"/>
      <c r="AB111" s="849"/>
      <c r="AC111" s="849"/>
      <c r="AD111" s="849"/>
      <c r="AE111" s="849"/>
      <c r="AF111" s="849"/>
      <c r="AG111" s="849"/>
      <c r="AH111" s="849"/>
      <c r="AI111" s="849"/>
      <c r="AJ111" s="849"/>
      <c r="AK111" s="849"/>
      <c r="AL111" s="849"/>
      <c r="AM111" s="849"/>
      <c r="AN111" s="849"/>
      <c r="AO111" s="849"/>
      <c r="AP111" s="849"/>
      <c r="AQ111" s="849"/>
      <c r="AR111" s="849"/>
      <c r="AS111" s="849"/>
      <c r="AT111" s="849"/>
      <c r="AU111" s="849"/>
      <c r="AV111" s="849"/>
      <c r="AW111" s="849"/>
      <c r="AX111" s="849"/>
      <c r="AY111" s="849"/>
      <c r="AZ111" s="849"/>
    </row>
    <row r="112" spans="1:52" ht="18.600000000000001" customHeight="1">
      <c r="A112" s="919"/>
      <c r="B112" s="870" t="s">
        <v>830</v>
      </c>
      <c r="C112" s="871"/>
      <c r="D112" s="872"/>
      <c r="E112" s="873"/>
      <c r="F112" s="873"/>
      <c r="G112" s="885"/>
      <c r="H112" s="886"/>
      <c r="I112" s="849"/>
      <c r="J112" s="854"/>
      <c r="K112" s="854"/>
      <c r="L112" s="854"/>
      <c r="M112" s="849"/>
      <c r="N112" s="849"/>
      <c r="O112" s="849"/>
      <c r="P112" s="849"/>
      <c r="Q112" s="849"/>
      <c r="R112" s="849"/>
      <c r="S112" s="849"/>
      <c r="T112" s="849"/>
      <c r="U112" s="849"/>
      <c r="V112" s="849"/>
      <c r="W112" s="849"/>
      <c r="X112" s="849"/>
      <c r="Y112" s="849"/>
      <c r="Z112" s="849"/>
      <c r="AA112" s="849"/>
      <c r="AB112" s="849"/>
      <c r="AC112" s="849"/>
      <c r="AD112" s="849"/>
      <c r="AE112" s="849"/>
      <c r="AF112" s="849"/>
      <c r="AG112" s="849"/>
      <c r="AH112" s="849"/>
      <c r="AI112" s="849"/>
      <c r="AJ112" s="849"/>
      <c r="AK112" s="849"/>
      <c r="AL112" s="849"/>
      <c r="AM112" s="849"/>
      <c r="AN112" s="849"/>
      <c r="AO112" s="849"/>
      <c r="AP112" s="849"/>
      <c r="AQ112" s="849"/>
      <c r="AR112" s="849"/>
      <c r="AS112" s="849"/>
      <c r="AT112" s="849"/>
      <c r="AU112" s="849"/>
      <c r="AV112" s="849"/>
      <c r="AW112" s="849"/>
      <c r="AX112" s="849"/>
      <c r="AY112" s="849"/>
      <c r="AZ112" s="849"/>
    </row>
    <row r="113" spans="1:52" ht="18.600000000000001" customHeight="1">
      <c r="A113" s="878" t="s">
        <v>724</v>
      </c>
      <c r="B113" s="887" t="s">
        <v>883</v>
      </c>
      <c r="C113" s="880">
        <v>1</v>
      </c>
      <c r="D113" s="881" t="s">
        <v>714</v>
      </c>
      <c r="E113" s="882"/>
      <c r="F113" s="882"/>
      <c r="G113" s="883"/>
      <c r="H113" s="884"/>
      <c r="I113" s="922"/>
      <c r="J113" s="854"/>
      <c r="K113" s="854"/>
      <c r="L113" s="854"/>
      <c r="M113" s="849"/>
      <c r="N113" s="849"/>
      <c r="O113" s="849"/>
      <c r="P113" s="849"/>
      <c r="Q113" s="849"/>
      <c r="R113" s="849"/>
      <c r="S113" s="849"/>
      <c r="T113" s="849"/>
      <c r="U113" s="849"/>
      <c r="V113" s="849"/>
      <c r="W113" s="849"/>
      <c r="X113" s="849"/>
      <c r="Y113" s="849"/>
      <c r="Z113" s="849"/>
      <c r="AA113" s="849"/>
      <c r="AB113" s="849"/>
      <c r="AC113" s="849"/>
      <c r="AD113" s="849"/>
      <c r="AE113" s="849"/>
      <c r="AF113" s="849"/>
      <c r="AG113" s="849"/>
      <c r="AH113" s="849"/>
      <c r="AI113" s="849"/>
      <c r="AJ113" s="849"/>
      <c r="AK113" s="849"/>
      <c r="AL113" s="849"/>
      <c r="AM113" s="849"/>
      <c r="AN113" s="849"/>
      <c r="AO113" s="849"/>
      <c r="AP113" s="849"/>
      <c r="AQ113" s="849"/>
      <c r="AR113" s="849"/>
      <c r="AS113" s="849"/>
      <c r="AT113" s="849"/>
      <c r="AU113" s="849"/>
      <c r="AV113" s="849"/>
      <c r="AW113" s="849"/>
      <c r="AX113" s="849"/>
      <c r="AY113" s="849"/>
      <c r="AZ113" s="849"/>
    </row>
    <row r="114" spans="1:52" ht="18.600000000000001" customHeight="1">
      <c r="A114" s="919"/>
      <c r="B114" s="870" t="s">
        <v>830</v>
      </c>
      <c r="C114" s="871"/>
      <c r="D114" s="872"/>
      <c r="E114" s="873"/>
      <c r="F114" s="873"/>
      <c r="G114" s="885"/>
      <c r="H114" s="886"/>
      <c r="I114" s="849"/>
      <c r="J114" s="854"/>
      <c r="K114" s="854"/>
      <c r="L114" s="854"/>
      <c r="M114" s="849"/>
      <c r="N114" s="849"/>
      <c r="O114" s="849"/>
      <c r="P114" s="849"/>
      <c r="Q114" s="849"/>
      <c r="R114" s="849"/>
      <c r="S114" s="849"/>
      <c r="T114" s="849"/>
      <c r="U114" s="849"/>
      <c r="V114" s="849"/>
      <c r="W114" s="849"/>
      <c r="X114" s="849"/>
      <c r="Y114" s="849"/>
      <c r="Z114" s="849"/>
      <c r="AA114" s="849"/>
      <c r="AB114" s="849"/>
      <c r="AC114" s="849"/>
      <c r="AD114" s="849"/>
      <c r="AE114" s="849"/>
      <c r="AF114" s="849"/>
      <c r="AG114" s="849"/>
      <c r="AH114" s="849"/>
      <c r="AI114" s="849"/>
      <c r="AJ114" s="849"/>
      <c r="AK114" s="849"/>
      <c r="AL114" s="849"/>
      <c r="AM114" s="849"/>
      <c r="AN114" s="849"/>
      <c r="AO114" s="849"/>
      <c r="AP114" s="849"/>
      <c r="AQ114" s="849"/>
      <c r="AR114" s="849"/>
      <c r="AS114" s="849"/>
      <c r="AT114" s="849"/>
      <c r="AU114" s="849"/>
      <c r="AV114" s="849"/>
      <c r="AW114" s="849"/>
      <c r="AX114" s="849"/>
      <c r="AY114" s="849"/>
      <c r="AZ114" s="849"/>
    </row>
    <row r="115" spans="1:52" ht="18.600000000000001" customHeight="1">
      <c r="A115" s="878" t="s">
        <v>855</v>
      </c>
      <c r="B115" s="887" t="s">
        <v>681</v>
      </c>
      <c r="C115" s="880">
        <v>1</v>
      </c>
      <c r="D115" s="881" t="s">
        <v>714</v>
      </c>
      <c r="E115" s="882"/>
      <c r="F115" s="882"/>
      <c r="G115" s="883"/>
      <c r="H115" s="884"/>
      <c r="I115" s="922"/>
      <c r="J115" s="854"/>
      <c r="K115" s="854"/>
      <c r="L115" s="854"/>
      <c r="M115" s="849"/>
      <c r="N115" s="849"/>
      <c r="O115" s="849"/>
      <c r="P115" s="849"/>
      <c r="Q115" s="849"/>
      <c r="R115" s="849"/>
      <c r="S115" s="849"/>
      <c r="T115" s="849"/>
      <c r="U115" s="849"/>
      <c r="V115" s="849"/>
      <c r="W115" s="849"/>
      <c r="X115" s="849"/>
      <c r="Y115" s="849"/>
      <c r="Z115" s="849"/>
      <c r="AA115" s="849"/>
      <c r="AB115" s="849"/>
      <c r="AC115" s="849"/>
      <c r="AD115" s="849"/>
      <c r="AE115" s="849"/>
      <c r="AF115" s="849"/>
      <c r="AG115" s="849"/>
      <c r="AH115" s="849"/>
      <c r="AI115" s="849"/>
      <c r="AJ115" s="849"/>
      <c r="AK115" s="849"/>
      <c r="AL115" s="849"/>
      <c r="AM115" s="849"/>
      <c r="AN115" s="849"/>
      <c r="AO115" s="849"/>
      <c r="AP115" s="849"/>
      <c r="AQ115" s="849"/>
      <c r="AR115" s="849"/>
      <c r="AS115" s="849"/>
      <c r="AT115" s="849"/>
      <c r="AU115" s="849"/>
      <c r="AV115" s="849"/>
      <c r="AW115" s="849"/>
      <c r="AX115" s="849"/>
      <c r="AY115" s="849"/>
      <c r="AZ115" s="849"/>
    </row>
    <row r="116" spans="1:52" ht="18.600000000000001" customHeight="1">
      <c r="A116" s="919"/>
      <c r="B116" s="870" t="s">
        <v>830</v>
      </c>
      <c r="C116" s="871"/>
      <c r="D116" s="872"/>
      <c r="E116" s="873"/>
      <c r="F116" s="873"/>
      <c r="G116" s="885"/>
      <c r="H116" s="886"/>
      <c r="I116" s="849"/>
      <c r="J116" s="854"/>
      <c r="K116" s="854"/>
      <c r="L116" s="854"/>
      <c r="M116" s="849"/>
      <c r="N116" s="849"/>
      <c r="O116" s="849"/>
      <c r="P116" s="849"/>
      <c r="Q116" s="849"/>
      <c r="R116" s="849"/>
      <c r="S116" s="849"/>
      <c r="T116" s="849"/>
      <c r="U116" s="849"/>
      <c r="V116" s="849"/>
      <c r="W116" s="849"/>
      <c r="X116" s="849"/>
      <c r="Y116" s="849"/>
      <c r="Z116" s="849"/>
      <c r="AA116" s="849"/>
      <c r="AB116" s="849"/>
      <c r="AC116" s="849"/>
      <c r="AD116" s="849"/>
      <c r="AE116" s="849"/>
      <c r="AF116" s="849"/>
      <c r="AG116" s="849"/>
      <c r="AH116" s="849"/>
      <c r="AI116" s="849"/>
      <c r="AJ116" s="849"/>
      <c r="AK116" s="849"/>
      <c r="AL116" s="849"/>
      <c r="AM116" s="849"/>
      <c r="AN116" s="849"/>
      <c r="AO116" s="849"/>
      <c r="AP116" s="849"/>
      <c r="AQ116" s="849"/>
      <c r="AR116" s="849"/>
      <c r="AS116" s="849"/>
      <c r="AT116" s="849"/>
      <c r="AU116" s="849"/>
      <c r="AV116" s="849"/>
      <c r="AW116" s="849"/>
      <c r="AX116" s="849"/>
      <c r="AY116" s="849"/>
      <c r="AZ116" s="849"/>
    </row>
    <row r="117" spans="1:52" ht="18.600000000000001" customHeight="1">
      <c r="A117" s="878" t="s">
        <v>855</v>
      </c>
      <c r="B117" s="887" t="s">
        <v>721</v>
      </c>
      <c r="C117" s="880">
        <v>1</v>
      </c>
      <c r="D117" s="881" t="s">
        <v>714</v>
      </c>
      <c r="E117" s="882"/>
      <c r="F117" s="882"/>
      <c r="G117" s="883"/>
      <c r="H117" s="884"/>
      <c r="I117" s="922"/>
      <c r="J117" s="854"/>
      <c r="K117" s="854"/>
      <c r="L117" s="854"/>
      <c r="M117" s="849"/>
      <c r="N117" s="849"/>
      <c r="O117" s="849"/>
      <c r="P117" s="849"/>
      <c r="Q117" s="849"/>
      <c r="R117" s="849"/>
      <c r="S117" s="849"/>
      <c r="T117" s="849"/>
      <c r="U117" s="849"/>
      <c r="V117" s="849"/>
      <c r="W117" s="849"/>
      <c r="X117" s="849"/>
      <c r="Y117" s="849"/>
      <c r="Z117" s="849"/>
      <c r="AA117" s="849"/>
      <c r="AB117" s="849"/>
      <c r="AC117" s="849"/>
      <c r="AD117" s="849"/>
      <c r="AE117" s="849"/>
      <c r="AF117" s="849"/>
      <c r="AG117" s="849"/>
      <c r="AH117" s="849"/>
      <c r="AI117" s="849"/>
      <c r="AJ117" s="849"/>
      <c r="AK117" s="849"/>
      <c r="AL117" s="849"/>
      <c r="AM117" s="849"/>
      <c r="AN117" s="849"/>
      <c r="AO117" s="849"/>
      <c r="AP117" s="849"/>
      <c r="AQ117" s="849"/>
      <c r="AR117" s="849"/>
      <c r="AS117" s="849"/>
      <c r="AT117" s="849"/>
      <c r="AU117" s="849"/>
      <c r="AV117" s="849"/>
      <c r="AW117" s="849"/>
      <c r="AX117" s="849"/>
      <c r="AY117" s="849"/>
      <c r="AZ117" s="849"/>
    </row>
    <row r="118" spans="1:52" ht="18.600000000000001" customHeight="1">
      <c r="A118" s="919"/>
      <c r="B118" s="870" t="s">
        <v>830</v>
      </c>
      <c r="C118" s="871"/>
      <c r="D118" s="872"/>
      <c r="E118" s="873"/>
      <c r="F118" s="873"/>
      <c r="G118" s="885"/>
      <c r="H118" s="886"/>
      <c r="I118" s="849"/>
      <c r="J118" s="854"/>
      <c r="K118" s="854"/>
      <c r="L118" s="854"/>
      <c r="M118" s="849"/>
      <c r="N118" s="849"/>
      <c r="O118" s="849"/>
      <c r="P118" s="849"/>
      <c r="Q118" s="849"/>
      <c r="R118" s="849"/>
      <c r="S118" s="849"/>
      <c r="T118" s="849"/>
      <c r="U118" s="849"/>
      <c r="V118" s="849"/>
      <c r="W118" s="849"/>
      <c r="X118" s="849"/>
      <c r="Y118" s="849"/>
      <c r="Z118" s="849"/>
      <c r="AA118" s="849"/>
      <c r="AB118" s="849"/>
      <c r="AC118" s="849"/>
      <c r="AD118" s="849"/>
      <c r="AE118" s="849"/>
      <c r="AF118" s="849"/>
      <c r="AG118" s="849"/>
      <c r="AH118" s="849"/>
      <c r="AI118" s="849"/>
      <c r="AJ118" s="849"/>
      <c r="AK118" s="849"/>
      <c r="AL118" s="849"/>
      <c r="AM118" s="849"/>
      <c r="AN118" s="849"/>
      <c r="AO118" s="849"/>
      <c r="AP118" s="849"/>
      <c r="AQ118" s="849"/>
      <c r="AR118" s="849"/>
      <c r="AS118" s="849"/>
      <c r="AT118" s="849"/>
      <c r="AU118" s="849"/>
      <c r="AV118" s="849"/>
      <c r="AW118" s="849"/>
      <c r="AX118" s="849"/>
      <c r="AY118" s="849"/>
      <c r="AZ118" s="849"/>
    </row>
    <row r="119" spans="1:52" ht="18.600000000000001" customHeight="1">
      <c r="A119" s="878" t="s">
        <v>701</v>
      </c>
      <c r="B119" s="887" t="s">
        <v>722</v>
      </c>
      <c r="C119" s="880">
        <v>2</v>
      </c>
      <c r="D119" s="881" t="s">
        <v>714</v>
      </c>
      <c r="E119" s="882"/>
      <c r="F119" s="882"/>
      <c r="G119" s="883"/>
      <c r="H119" s="884"/>
      <c r="I119" s="849"/>
      <c r="J119" s="854"/>
      <c r="K119" s="854"/>
      <c r="L119" s="854"/>
      <c r="M119" s="849"/>
      <c r="N119" s="849"/>
      <c r="O119" s="849"/>
      <c r="P119" s="849"/>
      <c r="Q119" s="849"/>
      <c r="R119" s="849"/>
      <c r="S119" s="849"/>
      <c r="T119" s="849"/>
      <c r="U119" s="849"/>
      <c r="V119" s="849"/>
      <c r="W119" s="849"/>
      <c r="X119" s="849"/>
      <c r="Y119" s="849"/>
      <c r="Z119" s="849"/>
      <c r="AA119" s="849"/>
      <c r="AB119" s="849"/>
      <c r="AC119" s="849"/>
      <c r="AD119" s="849"/>
      <c r="AE119" s="849"/>
      <c r="AF119" s="849"/>
      <c r="AG119" s="849"/>
      <c r="AH119" s="849"/>
      <c r="AI119" s="849"/>
      <c r="AJ119" s="849"/>
      <c r="AK119" s="849"/>
      <c r="AL119" s="849"/>
      <c r="AM119" s="849"/>
      <c r="AN119" s="849"/>
      <c r="AO119" s="849"/>
      <c r="AP119" s="849"/>
      <c r="AQ119" s="849"/>
      <c r="AR119" s="849"/>
      <c r="AS119" s="849"/>
      <c r="AT119" s="849"/>
      <c r="AU119" s="849"/>
      <c r="AV119" s="849"/>
      <c r="AW119" s="849"/>
      <c r="AX119" s="849"/>
      <c r="AY119" s="849"/>
      <c r="AZ119" s="849"/>
    </row>
    <row r="120" spans="1:52" ht="18.600000000000001" customHeight="1">
      <c r="A120" s="919"/>
      <c r="B120" s="870" t="s">
        <v>830</v>
      </c>
      <c r="C120" s="871"/>
      <c r="D120" s="872"/>
      <c r="E120" s="873"/>
      <c r="F120" s="873"/>
      <c r="G120" s="885"/>
      <c r="H120" s="886"/>
      <c r="I120" s="849"/>
      <c r="J120" s="854"/>
      <c r="K120" s="854"/>
      <c r="L120" s="854"/>
      <c r="M120" s="849"/>
      <c r="N120" s="849"/>
      <c r="O120" s="849"/>
      <c r="P120" s="849"/>
      <c r="Q120" s="849"/>
      <c r="R120" s="849"/>
      <c r="S120" s="849"/>
      <c r="T120" s="849"/>
      <c r="U120" s="849"/>
      <c r="V120" s="849"/>
      <c r="W120" s="849"/>
      <c r="X120" s="849"/>
      <c r="Y120" s="849"/>
      <c r="Z120" s="849"/>
      <c r="AA120" s="849"/>
      <c r="AB120" s="849"/>
      <c r="AC120" s="849"/>
      <c r="AD120" s="849"/>
      <c r="AE120" s="849"/>
      <c r="AF120" s="849"/>
      <c r="AG120" s="849"/>
      <c r="AH120" s="849"/>
      <c r="AI120" s="849"/>
      <c r="AJ120" s="849"/>
      <c r="AK120" s="849"/>
      <c r="AL120" s="849"/>
      <c r="AM120" s="849"/>
      <c r="AN120" s="849"/>
      <c r="AO120" s="849"/>
      <c r="AP120" s="849"/>
      <c r="AQ120" s="849"/>
      <c r="AR120" s="849"/>
      <c r="AS120" s="849"/>
      <c r="AT120" s="849"/>
      <c r="AU120" s="849"/>
      <c r="AV120" s="849"/>
      <c r="AW120" s="849"/>
      <c r="AX120" s="849"/>
      <c r="AY120" s="849"/>
      <c r="AZ120" s="849"/>
    </row>
    <row r="121" spans="1:52" ht="18.600000000000001" customHeight="1">
      <c r="A121" s="889" t="s">
        <v>701</v>
      </c>
      <c r="B121" s="887" t="s">
        <v>723</v>
      </c>
      <c r="C121" s="880">
        <v>2</v>
      </c>
      <c r="D121" s="881" t="s">
        <v>714</v>
      </c>
      <c r="E121" s="882"/>
      <c r="F121" s="882"/>
      <c r="G121" s="883"/>
      <c r="H121" s="884"/>
      <c r="I121" s="849"/>
      <c r="J121" s="854"/>
      <c r="K121" s="854"/>
      <c r="L121" s="854"/>
      <c r="M121" s="849"/>
      <c r="N121" s="849"/>
      <c r="O121" s="849"/>
      <c r="P121" s="849"/>
      <c r="Q121" s="849"/>
      <c r="R121" s="849"/>
      <c r="S121" s="849"/>
      <c r="T121" s="849"/>
      <c r="U121" s="849"/>
      <c r="V121" s="849"/>
      <c r="W121" s="849"/>
      <c r="X121" s="849"/>
      <c r="Y121" s="849"/>
      <c r="Z121" s="849"/>
      <c r="AA121" s="849"/>
      <c r="AB121" s="849"/>
      <c r="AC121" s="849"/>
      <c r="AD121" s="849"/>
      <c r="AE121" s="849"/>
      <c r="AF121" s="849"/>
      <c r="AG121" s="849"/>
      <c r="AH121" s="849"/>
      <c r="AI121" s="849"/>
      <c r="AJ121" s="849"/>
      <c r="AK121" s="849"/>
      <c r="AL121" s="849"/>
      <c r="AM121" s="849"/>
      <c r="AN121" s="849"/>
      <c r="AO121" s="849"/>
      <c r="AP121" s="849"/>
      <c r="AQ121" s="849"/>
      <c r="AR121" s="849"/>
      <c r="AS121" s="849"/>
      <c r="AT121" s="849"/>
      <c r="AU121" s="849"/>
      <c r="AV121" s="849"/>
      <c r="AW121" s="849"/>
      <c r="AX121" s="849"/>
      <c r="AY121" s="849"/>
      <c r="AZ121" s="849"/>
    </row>
    <row r="122" spans="1:52" ht="18.600000000000001" customHeight="1">
      <c r="A122" s="919"/>
      <c r="B122" s="870"/>
      <c r="C122" s="871"/>
      <c r="D122" s="872"/>
      <c r="E122" s="873"/>
      <c r="F122" s="873"/>
      <c r="G122" s="885"/>
      <c r="H122" s="886"/>
      <c r="I122" s="849"/>
      <c r="J122" s="854"/>
      <c r="K122" s="854"/>
      <c r="L122" s="854"/>
      <c r="M122" s="849"/>
      <c r="N122" s="849"/>
      <c r="O122" s="849"/>
      <c r="P122" s="849"/>
      <c r="Q122" s="849"/>
      <c r="R122" s="849"/>
      <c r="S122" s="849"/>
      <c r="T122" s="849"/>
      <c r="U122" s="849"/>
      <c r="V122" s="849"/>
      <c r="W122" s="849"/>
      <c r="X122" s="849"/>
      <c r="Y122" s="849"/>
      <c r="Z122" s="849"/>
      <c r="AA122" s="849"/>
      <c r="AB122" s="849"/>
      <c r="AC122" s="849"/>
      <c r="AD122" s="849"/>
      <c r="AE122" s="849"/>
      <c r="AF122" s="849"/>
      <c r="AG122" s="849"/>
      <c r="AH122" s="849"/>
      <c r="AI122" s="849"/>
      <c r="AJ122" s="849"/>
      <c r="AK122" s="849"/>
      <c r="AL122" s="849"/>
      <c r="AM122" s="849"/>
      <c r="AN122" s="849"/>
      <c r="AO122" s="849"/>
      <c r="AP122" s="849"/>
      <c r="AQ122" s="849"/>
      <c r="AR122" s="849"/>
      <c r="AS122" s="849"/>
      <c r="AT122" s="849"/>
      <c r="AU122" s="849"/>
      <c r="AV122" s="849"/>
      <c r="AW122" s="849"/>
      <c r="AX122" s="849"/>
      <c r="AY122" s="849"/>
      <c r="AZ122" s="849"/>
    </row>
    <row r="123" spans="1:52" ht="18.600000000000001" customHeight="1">
      <c r="A123" s="925" t="s">
        <v>794</v>
      </c>
      <c r="B123" s="924"/>
      <c r="C123" s="893"/>
      <c r="D123" s="894"/>
      <c r="E123" s="895"/>
      <c r="F123" s="895"/>
      <c r="G123" s="896"/>
      <c r="H123" s="897"/>
      <c r="I123" s="849"/>
      <c r="J123" s="854"/>
      <c r="K123" s="854"/>
      <c r="L123" s="854"/>
      <c r="M123" s="849"/>
      <c r="N123" s="849"/>
      <c r="O123" s="849"/>
      <c r="P123" s="849"/>
      <c r="Q123" s="849"/>
      <c r="R123" s="849"/>
      <c r="S123" s="849"/>
      <c r="T123" s="849"/>
      <c r="U123" s="849"/>
      <c r="V123" s="849"/>
      <c r="W123" s="849"/>
      <c r="X123" s="849"/>
      <c r="Y123" s="849"/>
      <c r="Z123" s="849"/>
      <c r="AA123" s="849"/>
      <c r="AB123" s="849"/>
      <c r="AC123" s="849"/>
      <c r="AD123" s="849"/>
      <c r="AE123" s="849"/>
      <c r="AF123" s="849"/>
      <c r="AG123" s="849"/>
      <c r="AH123" s="849"/>
      <c r="AI123" s="849"/>
      <c r="AJ123" s="849"/>
      <c r="AK123" s="849"/>
      <c r="AL123" s="849"/>
      <c r="AM123" s="849"/>
      <c r="AN123" s="849"/>
      <c r="AO123" s="849"/>
      <c r="AP123" s="849"/>
      <c r="AQ123" s="849"/>
      <c r="AR123" s="849"/>
      <c r="AS123" s="849"/>
      <c r="AT123" s="849"/>
      <c r="AU123" s="849"/>
      <c r="AV123" s="849"/>
      <c r="AW123" s="849"/>
      <c r="AX123" s="849"/>
      <c r="AY123" s="849"/>
      <c r="AZ12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7" orientation="portrait" r:id="rId1"/>
  <headerFooter alignWithMargins="0">
    <oddFooter>&amp;C八　雲　町</oddFooter>
  </headerFooter>
  <rowBreaks count="2" manualBreakCount="2">
    <brk id="43" max="7" man="1"/>
    <brk id="83"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9B350-E7BF-4FB0-80DF-B17AA359DCCA}">
  <sheetPr>
    <tabColor rgb="FF00B050"/>
  </sheetPr>
  <dimension ref="A1:AZ123"/>
  <sheetViews>
    <sheetView showGridLines="0" showZeros="0" view="pageBreakPreview" zoomScaleNormal="100" zoomScaleSheetLayoutView="100" workbookViewId="0">
      <pane ySplit="3" topLeftCell="A97" activePane="bottomLeft" state="frozen"/>
      <selection activeCell="J25" sqref="J25"/>
      <selection pane="bottomLeft" activeCell="J25" sqref="J25"/>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3.75" style="877" customWidth="1"/>
    <col min="8" max="8" width="13.75" style="877" customWidth="1"/>
    <col min="9" max="9" width="8.75" style="877"/>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J1" s="854"/>
      <c r="K1" s="854"/>
      <c r="L1" s="854"/>
    </row>
    <row r="2" spans="1:52" s="849" customFormat="1" ht="18.600000000000001" customHeight="1">
      <c r="A2" s="855"/>
      <c r="B2" s="856"/>
      <c r="C2" s="857"/>
      <c r="D2" s="858"/>
      <c r="E2" s="859"/>
      <c r="F2" s="859"/>
      <c r="G2" s="856"/>
      <c r="H2" s="860"/>
      <c r="J2" s="854"/>
      <c r="K2" s="854"/>
      <c r="L2" s="854"/>
    </row>
    <row r="3" spans="1:52" s="868" customFormat="1" ht="18.600000000000001" customHeight="1">
      <c r="A3" s="861" t="s">
        <v>787</v>
      </c>
      <c r="B3" s="862" t="s">
        <v>788</v>
      </c>
      <c r="C3" s="863" t="s">
        <v>789</v>
      </c>
      <c r="D3" s="864" t="s">
        <v>773</v>
      </c>
      <c r="E3" s="865" t="s">
        <v>790</v>
      </c>
      <c r="F3" s="865" t="s">
        <v>791</v>
      </c>
      <c r="G3" s="864"/>
      <c r="H3" s="866" t="s">
        <v>792</v>
      </c>
      <c r="J3" s="854"/>
      <c r="K3" s="854"/>
      <c r="L3" s="854"/>
    </row>
    <row r="4" spans="1:52" ht="18.600000000000001" customHeight="1">
      <c r="A4" s="919"/>
      <c r="B4" s="870"/>
      <c r="C4" s="871"/>
      <c r="D4" s="872"/>
      <c r="E4" s="873"/>
      <c r="F4" s="874"/>
      <c r="G4" s="875"/>
      <c r="H4" s="876"/>
      <c r="I4" s="849"/>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tr">
        <f>'科目(電気工事)'!A19</f>
        <v>6.電話設備</v>
      </c>
      <c r="B5" s="879"/>
      <c r="C5" s="880"/>
      <c r="D5" s="881"/>
      <c r="E5" s="882"/>
      <c r="F5" s="882">
        <f t="shared" ref="F5" si="0">ROUND(C5*E5,0)</f>
        <v>0</v>
      </c>
      <c r="G5" s="883"/>
      <c r="H5" s="884"/>
      <c r="I5" s="849"/>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919"/>
      <c r="B6" s="870"/>
      <c r="C6" s="871"/>
      <c r="D6" s="872"/>
      <c r="E6" s="873"/>
      <c r="F6" s="873"/>
      <c r="G6" s="885"/>
      <c r="H6" s="886"/>
      <c r="I6" s="849"/>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878"/>
      <c r="B7" s="879"/>
      <c r="C7" s="880"/>
      <c r="D7" s="881"/>
      <c r="E7" s="882"/>
      <c r="F7" s="882"/>
      <c r="G7" s="883"/>
      <c r="H7" s="884"/>
      <c r="I7" s="849"/>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19"/>
      <c r="B8" s="870"/>
      <c r="C8" s="871"/>
      <c r="D8" s="872"/>
      <c r="E8" s="873"/>
      <c r="F8" s="873"/>
      <c r="G8" s="885"/>
      <c r="H8" s="886"/>
      <c r="I8" s="849"/>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878" t="s">
        <v>795</v>
      </c>
      <c r="B9" s="887"/>
      <c r="C9" s="880">
        <v>1</v>
      </c>
      <c r="D9" s="881" t="s">
        <v>796</v>
      </c>
      <c r="E9" s="882"/>
      <c r="F9" s="882"/>
      <c r="G9" s="883"/>
      <c r="H9" s="884"/>
      <c r="I9" s="849"/>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19"/>
      <c r="B10" s="870"/>
      <c r="C10" s="871"/>
      <c r="D10" s="872"/>
      <c r="E10" s="873"/>
      <c r="F10" s="873"/>
      <c r="G10" s="885"/>
      <c r="H10" s="886"/>
      <c r="I10" s="849"/>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878" t="s">
        <v>797</v>
      </c>
      <c r="B11" s="887"/>
      <c r="C11" s="880">
        <v>1</v>
      </c>
      <c r="D11" s="881" t="s">
        <v>796</v>
      </c>
      <c r="E11" s="882"/>
      <c r="F11" s="882"/>
      <c r="G11" s="883"/>
      <c r="H11" s="884"/>
      <c r="I11" s="849"/>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19"/>
      <c r="B12" s="870"/>
      <c r="C12" s="871"/>
      <c r="D12" s="872"/>
      <c r="E12" s="873"/>
      <c r="F12" s="873"/>
      <c r="G12" s="885"/>
      <c r="H12" s="886"/>
      <c r="I12" s="849"/>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878"/>
      <c r="B13" s="887"/>
      <c r="C13" s="880"/>
      <c r="D13" s="881"/>
      <c r="E13" s="882"/>
      <c r="F13" s="882"/>
      <c r="G13" s="883"/>
      <c r="H13" s="884"/>
      <c r="I13" s="849"/>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19"/>
      <c r="B14" s="870"/>
      <c r="C14" s="871"/>
      <c r="D14" s="872"/>
      <c r="E14" s="873"/>
      <c r="F14" s="873"/>
      <c r="G14" s="885"/>
      <c r="H14" s="886"/>
      <c r="I14" s="849"/>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878"/>
      <c r="B15" s="887"/>
      <c r="C15" s="880"/>
      <c r="D15" s="881"/>
      <c r="E15" s="882"/>
      <c r="F15" s="882"/>
      <c r="G15" s="883"/>
      <c r="H15" s="884"/>
      <c r="I15" s="849"/>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19"/>
      <c r="B16" s="870"/>
      <c r="C16" s="871"/>
      <c r="D16" s="872"/>
      <c r="E16" s="873"/>
      <c r="F16" s="873"/>
      <c r="G16" s="885"/>
      <c r="H16" s="886"/>
      <c r="I16" s="849"/>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878"/>
      <c r="B17" s="887"/>
      <c r="C17" s="880"/>
      <c r="D17" s="881"/>
      <c r="E17" s="882"/>
      <c r="F17" s="882"/>
      <c r="G17" s="883"/>
      <c r="H17" s="884"/>
      <c r="I17" s="849"/>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19"/>
      <c r="B18" s="870"/>
      <c r="C18" s="871"/>
      <c r="D18" s="872"/>
      <c r="E18" s="873"/>
      <c r="F18" s="873"/>
      <c r="G18" s="885"/>
      <c r="H18" s="886"/>
      <c r="I18" s="849"/>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878"/>
      <c r="B19" s="887"/>
      <c r="C19" s="880"/>
      <c r="D19" s="881"/>
      <c r="E19" s="882"/>
      <c r="F19" s="882"/>
      <c r="G19" s="883"/>
      <c r="H19" s="884"/>
      <c r="I19" s="849"/>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19"/>
      <c r="B20" s="870"/>
      <c r="C20" s="871"/>
      <c r="D20" s="872"/>
      <c r="E20" s="873"/>
      <c r="F20" s="873"/>
      <c r="G20" s="885"/>
      <c r="H20" s="886"/>
      <c r="I20" s="849"/>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878"/>
      <c r="B21" s="887"/>
      <c r="C21" s="880"/>
      <c r="D21" s="881"/>
      <c r="E21" s="882"/>
      <c r="F21" s="882"/>
      <c r="G21" s="883"/>
      <c r="H21" s="884"/>
      <c r="I21" s="849"/>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19"/>
      <c r="B22" s="870"/>
      <c r="C22" s="871"/>
      <c r="D22" s="872"/>
      <c r="E22" s="873"/>
      <c r="F22" s="873"/>
      <c r="G22" s="885"/>
      <c r="H22" s="886"/>
      <c r="I22" s="849"/>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878"/>
      <c r="B23" s="887"/>
      <c r="C23" s="880"/>
      <c r="D23" s="881"/>
      <c r="E23" s="882"/>
      <c r="F23" s="882"/>
      <c r="G23" s="883"/>
      <c r="H23" s="884"/>
      <c r="I23" s="849"/>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19"/>
      <c r="B24" s="870"/>
      <c r="C24" s="871"/>
      <c r="D24" s="872"/>
      <c r="E24" s="873"/>
      <c r="F24" s="873"/>
      <c r="G24" s="885"/>
      <c r="H24" s="886"/>
      <c r="I24" s="849"/>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878"/>
      <c r="B25" s="887"/>
      <c r="C25" s="880"/>
      <c r="D25" s="881"/>
      <c r="E25" s="882"/>
      <c r="F25" s="882"/>
      <c r="G25" s="883"/>
      <c r="H25" s="884"/>
      <c r="I25" s="849"/>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919"/>
      <c r="B26" s="870"/>
      <c r="C26" s="871"/>
      <c r="D26" s="872"/>
      <c r="E26" s="873"/>
      <c r="F26" s="873"/>
      <c r="G26" s="885"/>
      <c r="H26" s="886"/>
      <c r="I26" s="849"/>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878"/>
      <c r="B27" s="887"/>
      <c r="C27" s="880"/>
      <c r="D27" s="881"/>
      <c r="E27" s="882"/>
      <c r="F27" s="882"/>
      <c r="G27" s="883"/>
      <c r="H27" s="884"/>
      <c r="I27" s="849"/>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919"/>
      <c r="B28" s="870"/>
      <c r="C28" s="871"/>
      <c r="D28" s="872"/>
      <c r="E28" s="873"/>
      <c r="F28" s="873"/>
      <c r="G28" s="885"/>
      <c r="H28" s="886"/>
      <c r="I28" s="849"/>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878"/>
      <c r="B29" s="887"/>
      <c r="C29" s="880"/>
      <c r="D29" s="881"/>
      <c r="E29" s="882"/>
      <c r="F29" s="882"/>
      <c r="G29" s="883"/>
      <c r="H29" s="884"/>
      <c r="I29" s="849"/>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919"/>
      <c r="B30" s="870"/>
      <c r="C30" s="871"/>
      <c r="D30" s="872"/>
      <c r="E30" s="873"/>
      <c r="F30" s="873"/>
      <c r="G30" s="885"/>
      <c r="H30" s="886"/>
      <c r="I30" s="849"/>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878"/>
      <c r="B31" s="887"/>
      <c r="C31" s="880"/>
      <c r="D31" s="881"/>
      <c r="E31" s="882"/>
      <c r="F31" s="882"/>
      <c r="G31" s="883"/>
      <c r="H31" s="884"/>
      <c r="I31" s="849"/>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919"/>
      <c r="B32" s="870"/>
      <c r="C32" s="871"/>
      <c r="D32" s="872"/>
      <c r="E32" s="873"/>
      <c r="F32" s="873"/>
      <c r="G32" s="885"/>
      <c r="H32" s="886"/>
      <c r="I32" s="849"/>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878"/>
      <c r="B33" s="887"/>
      <c r="C33" s="880"/>
      <c r="D33" s="881"/>
      <c r="E33" s="882"/>
      <c r="F33" s="882"/>
      <c r="G33" s="883"/>
      <c r="H33" s="884"/>
      <c r="I33" s="849"/>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919"/>
      <c r="B34" s="870"/>
      <c r="C34" s="871"/>
      <c r="D34" s="872"/>
      <c r="E34" s="873"/>
      <c r="F34" s="873"/>
      <c r="G34" s="885"/>
      <c r="H34" s="886"/>
      <c r="I34" s="849"/>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878"/>
      <c r="B35" s="887"/>
      <c r="C35" s="880"/>
      <c r="D35" s="881"/>
      <c r="E35" s="882"/>
      <c r="F35" s="882"/>
      <c r="G35" s="883"/>
      <c r="H35" s="884"/>
      <c r="I35" s="849"/>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919"/>
      <c r="B36" s="870"/>
      <c r="C36" s="871"/>
      <c r="D36" s="872"/>
      <c r="E36" s="873"/>
      <c r="F36" s="873"/>
      <c r="G36" s="885"/>
      <c r="H36" s="886"/>
      <c r="I36" s="849"/>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878"/>
      <c r="B37" s="879"/>
      <c r="C37" s="880"/>
      <c r="D37" s="881"/>
      <c r="E37" s="882"/>
      <c r="F37" s="882"/>
      <c r="G37" s="883"/>
      <c r="H37" s="884"/>
      <c r="I37" s="849"/>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919"/>
      <c r="B38" s="870"/>
      <c r="C38" s="871"/>
      <c r="D38" s="872"/>
      <c r="E38" s="873"/>
      <c r="F38" s="873"/>
      <c r="G38" s="885"/>
      <c r="H38" s="886"/>
      <c r="I38" s="849"/>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878"/>
      <c r="B39" s="879"/>
      <c r="C39" s="880"/>
      <c r="D39" s="881"/>
      <c r="E39" s="882"/>
      <c r="F39" s="882">
        <f t="shared" ref="F39:F43" si="1">ROUND(C39*E39,0)</f>
        <v>0</v>
      </c>
      <c r="G39" s="883"/>
      <c r="H39" s="884"/>
      <c r="I39" s="849"/>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919"/>
      <c r="B40" s="870"/>
      <c r="C40" s="871"/>
      <c r="D40" s="872"/>
      <c r="E40" s="873"/>
      <c r="F40" s="873"/>
      <c r="G40" s="885"/>
      <c r="H40" s="886"/>
      <c r="I40" s="849"/>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889" t="s">
        <v>794</v>
      </c>
      <c r="B41" s="879"/>
      <c r="C41" s="880"/>
      <c r="D41" s="881"/>
      <c r="E41" s="882"/>
      <c r="F41" s="882">
        <f>SUM(F8:F39)</f>
        <v>0</v>
      </c>
      <c r="G41" s="883"/>
      <c r="H41" s="884"/>
      <c r="I41" s="849"/>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919"/>
      <c r="B42" s="870"/>
      <c r="C42" s="871"/>
      <c r="D42" s="872"/>
      <c r="E42" s="873"/>
      <c r="F42" s="873"/>
      <c r="G42" s="885"/>
      <c r="H42" s="886"/>
      <c r="I42" s="849"/>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891"/>
      <c r="B43" s="892"/>
      <c r="C43" s="893"/>
      <c r="D43" s="894"/>
      <c r="E43" s="895"/>
      <c r="F43" s="920">
        <f t="shared" si="1"/>
        <v>0</v>
      </c>
      <c r="G43" s="896"/>
      <c r="H43" s="897"/>
      <c r="I43" s="849"/>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row r="44" spans="1:52" ht="18.600000000000001" customHeight="1">
      <c r="A44" s="919"/>
      <c r="B44" s="870"/>
      <c r="C44" s="871"/>
      <c r="D44" s="872"/>
      <c r="E44" s="873"/>
      <c r="F44" s="921"/>
      <c r="G44" s="875"/>
      <c r="H44" s="876"/>
      <c r="I44" s="849"/>
      <c r="J44" s="854"/>
      <c r="K44" s="854"/>
      <c r="L44" s="854"/>
      <c r="M44" s="849"/>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c r="AL44" s="849"/>
      <c r="AM44" s="849"/>
      <c r="AN44" s="849"/>
      <c r="AO44" s="849"/>
      <c r="AP44" s="849"/>
      <c r="AQ44" s="849"/>
      <c r="AR44" s="849"/>
      <c r="AS44" s="849"/>
      <c r="AT44" s="849"/>
      <c r="AU44" s="849"/>
      <c r="AV44" s="849"/>
      <c r="AW44" s="849"/>
      <c r="AX44" s="849"/>
      <c r="AY44" s="849"/>
      <c r="AZ44" s="849"/>
    </row>
    <row r="45" spans="1:52" ht="18.600000000000001" customHeight="1">
      <c r="A45" s="878" t="s">
        <v>795</v>
      </c>
      <c r="B45" s="879"/>
      <c r="C45" s="880"/>
      <c r="D45" s="881"/>
      <c r="E45" s="882"/>
      <c r="F45" s="882">
        <v>0</v>
      </c>
      <c r="G45" s="883"/>
      <c r="H45" s="884"/>
      <c r="I45" s="849"/>
      <c r="J45" s="854"/>
      <c r="K45" s="854"/>
      <c r="L45" s="854"/>
      <c r="M45" s="849"/>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c r="AL45" s="849"/>
      <c r="AM45" s="849"/>
      <c r="AN45" s="849"/>
      <c r="AO45" s="849"/>
      <c r="AP45" s="849"/>
      <c r="AQ45" s="849"/>
      <c r="AR45" s="849"/>
      <c r="AS45" s="849"/>
      <c r="AT45" s="849"/>
      <c r="AU45" s="849"/>
      <c r="AV45" s="849"/>
      <c r="AW45" s="849"/>
      <c r="AX45" s="849"/>
      <c r="AY45" s="849"/>
      <c r="AZ45" s="849"/>
    </row>
    <row r="46" spans="1:52" ht="18.600000000000001" customHeight="1">
      <c r="A46" s="919"/>
      <c r="B46" s="870"/>
      <c r="C46" s="871"/>
      <c r="D46" s="872"/>
      <c r="E46" s="873"/>
      <c r="F46" s="873"/>
      <c r="G46" s="885"/>
      <c r="H46" s="886"/>
      <c r="I46" s="849"/>
      <c r="J46" s="854"/>
      <c r="K46" s="854"/>
      <c r="L46" s="854"/>
      <c r="M46" s="849"/>
      <c r="N46" s="849"/>
      <c r="O46" s="849"/>
      <c r="P46" s="849"/>
      <c r="Q46" s="849"/>
      <c r="R46" s="849"/>
      <c r="S46" s="849"/>
      <c r="T46" s="849"/>
      <c r="U46" s="849"/>
      <c r="V46" s="849"/>
      <c r="W46" s="849"/>
      <c r="X46" s="849"/>
      <c r="Y46" s="849"/>
      <c r="Z46" s="849"/>
      <c r="AA46" s="849"/>
      <c r="AB46" s="849"/>
      <c r="AC46" s="849"/>
      <c r="AD46" s="849"/>
      <c r="AE46" s="849"/>
      <c r="AF46" s="849"/>
      <c r="AG46" s="849"/>
      <c r="AH46" s="849"/>
      <c r="AI46" s="849"/>
      <c r="AJ46" s="849"/>
      <c r="AK46" s="849"/>
      <c r="AL46" s="849"/>
      <c r="AM46" s="849"/>
      <c r="AN46" s="849"/>
      <c r="AO46" s="849"/>
      <c r="AP46" s="849"/>
      <c r="AQ46" s="849"/>
      <c r="AR46" s="849"/>
      <c r="AS46" s="849"/>
      <c r="AT46" s="849"/>
      <c r="AU46" s="849"/>
      <c r="AV46" s="849"/>
      <c r="AW46" s="849"/>
      <c r="AX46" s="849"/>
      <c r="AY46" s="849"/>
      <c r="AZ46" s="849"/>
    </row>
    <row r="47" spans="1:52" ht="18.600000000000001" customHeight="1">
      <c r="A47" s="878"/>
      <c r="B47" s="887"/>
      <c r="C47" s="880"/>
      <c r="D47" s="881"/>
      <c r="E47" s="882"/>
      <c r="F47" s="882">
        <v>0</v>
      </c>
      <c r="G47" s="883"/>
      <c r="H47" s="884"/>
      <c r="I47" s="849"/>
      <c r="J47" s="854"/>
      <c r="K47" s="854"/>
      <c r="L47" s="854"/>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c r="AL47" s="849"/>
      <c r="AM47" s="849"/>
      <c r="AN47" s="849"/>
      <c r="AO47" s="849"/>
      <c r="AP47" s="849"/>
      <c r="AQ47" s="849"/>
      <c r="AR47" s="849"/>
      <c r="AS47" s="849"/>
      <c r="AT47" s="849"/>
      <c r="AU47" s="849"/>
      <c r="AV47" s="849"/>
      <c r="AW47" s="849"/>
      <c r="AX47" s="849"/>
      <c r="AY47" s="849"/>
      <c r="AZ47" s="849"/>
    </row>
    <row r="48" spans="1:52" ht="18.600000000000001" customHeight="1">
      <c r="A48" s="919"/>
      <c r="B48" s="870"/>
      <c r="C48" s="871"/>
      <c r="D48" s="872"/>
      <c r="E48" s="873"/>
      <c r="F48" s="873"/>
      <c r="G48" s="885"/>
      <c r="H48" s="886"/>
      <c r="I48" s="849"/>
      <c r="J48" s="854"/>
      <c r="K48" s="854"/>
      <c r="L48" s="854"/>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row>
    <row r="49" spans="1:52" ht="18.600000000000001" customHeight="1">
      <c r="A49" s="878" t="s">
        <v>798</v>
      </c>
      <c r="B49" s="887" t="s">
        <v>668</v>
      </c>
      <c r="C49" s="880">
        <v>95.1</v>
      </c>
      <c r="D49" s="881" t="s">
        <v>664</v>
      </c>
      <c r="E49" s="882"/>
      <c r="F49" s="882"/>
      <c r="G49" s="883"/>
      <c r="H49" s="884"/>
      <c r="I49" s="850"/>
      <c r="J49" s="854"/>
      <c r="K49" s="854"/>
      <c r="L49" s="854"/>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c r="AL49" s="849"/>
      <c r="AM49" s="849"/>
      <c r="AN49" s="849"/>
      <c r="AO49" s="849"/>
      <c r="AP49" s="849"/>
      <c r="AQ49" s="849"/>
      <c r="AR49" s="849"/>
      <c r="AS49" s="849"/>
      <c r="AT49" s="849"/>
      <c r="AU49" s="849"/>
      <c r="AV49" s="849"/>
      <c r="AW49" s="849"/>
      <c r="AX49" s="849"/>
      <c r="AY49" s="849"/>
      <c r="AZ49" s="849"/>
    </row>
    <row r="50" spans="1:52" ht="18.600000000000001" customHeight="1">
      <c r="A50" s="919"/>
      <c r="B50" s="870"/>
      <c r="C50" s="871"/>
      <c r="D50" s="872"/>
      <c r="E50" s="873"/>
      <c r="F50" s="873"/>
      <c r="G50" s="885"/>
      <c r="H50" s="886"/>
      <c r="I50" s="849"/>
      <c r="J50" s="854"/>
      <c r="K50" s="854"/>
      <c r="L50" s="854"/>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row>
    <row r="51" spans="1:52" ht="18.600000000000001" customHeight="1">
      <c r="A51" s="878" t="s">
        <v>798</v>
      </c>
      <c r="B51" s="887" t="s">
        <v>669</v>
      </c>
      <c r="C51" s="880">
        <v>8.5</v>
      </c>
      <c r="D51" s="881" t="s">
        <v>664</v>
      </c>
      <c r="E51" s="882"/>
      <c r="F51" s="882"/>
      <c r="G51" s="883"/>
      <c r="H51" s="884"/>
      <c r="I51" s="922"/>
      <c r="J51" s="854"/>
      <c r="K51" s="854"/>
      <c r="L51" s="854"/>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row>
    <row r="52" spans="1:52" ht="18.600000000000001" customHeight="1">
      <c r="A52" s="919"/>
      <c r="B52" s="870"/>
      <c r="C52" s="871"/>
      <c r="D52" s="872"/>
      <c r="E52" s="873"/>
      <c r="F52" s="873"/>
      <c r="G52" s="885"/>
      <c r="H52" s="886"/>
      <c r="I52" s="849"/>
      <c r="J52" s="854"/>
      <c r="K52" s="854"/>
      <c r="L52" s="854"/>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row>
    <row r="53" spans="1:52" ht="18.600000000000001" customHeight="1">
      <c r="A53" s="878" t="s">
        <v>798</v>
      </c>
      <c r="B53" s="887" t="s">
        <v>670</v>
      </c>
      <c r="C53" s="880">
        <v>40.200000000000003</v>
      </c>
      <c r="D53" s="881" t="s">
        <v>664</v>
      </c>
      <c r="E53" s="882"/>
      <c r="F53" s="882"/>
      <c r="G53" s="883"/>
      <c r="H53" s="884"/>
      <c r="I53" s="850"/>
      <c r="J53" s="854"/>
      <c r="K53" s="854"/>
      <c r="L53" s="854"/>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row>
    <row r="54" spans="1:52" ht="18.600000000000001" customHeight="1">
      <c r="A54" s="919"/>
      <c r="B54" s="870"/>
      <c r="C54" s="871"/>
      <c r="D54" s="872"/>
      <c r="E54" s="873"/>
      <c r="F54" s="873"/>
      <c r="G54" s="885"/>
      <c r="H54" s="886"/>
      <c r="I54" s="849"/>
      <c r="J54" s="854"/>
      <c r="K54" s="854"/>
      <c r="L54" s="854"/>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row>
    <row r="55" spans="1:52" ht="18.600000000000001" customHeight="1">
      <c r="A55" s="878" t="s">
        <v>801</v>
      </c>
      <c r="B55" s="887" t="s">
        <v>892</v>
      </c>
      <c r="C55" s="880">
        <v>3</v>
      </c>
      <c r="D55" s="881" t="s">
        <v>664</v>
      </c>
      <c r="E55" s="882"/>
      <c r="F55" s="882"/>
      <c r="G55" s="883"/>
      <c r="H55" s="884"/>
      <c r="I55" s="922"/>
      <c r="J55" s="854"/>
      <c r="K55" s="854"/>
      <c r="L55" s="854"/>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row>
    <row r="56" spans="1:52" ht="18.600000000000001" customHeight="1">
      <c r="A56" s="919"/>
      <c r="B56" s="870"/>
      <c r="C56" s="871"/>
      <c r="D56" s="872"/>
      <c r="E56" s="873"/>
      <c r="F56" s="873"/>
      <c r="G56" s="885"/>
      <c r="H56" s="886"/>
      <c r="I56" s="849"/>
      <c r="J56" s="854"/>
      <c r="K56" s="854"/>
      <c r="L56" s="854"/>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row>
    <row r="57" spans="1:52" ht="18.600000000000001" customHeight="1">
      <c r="A57" s="878" t="s">
        <v>803</v>
      </c>
      <c r="B57" s="887" t="s">
        <v>893</v>
      </c>
      <c r="C57" s="880">
        <v>138</v>
      </c>
      <c r="D57" s="881" t="s">
        <v>664</v>
      </c>
      <c r="E57" s="882"/>
      <c r="F57" s="882"/>
      <c r="G57" s="883"/>
      <c r="H57" s="884"/>
      <c r="I57" s="850"/>
      <c r="J57" s="854"/>
      <c r="K57" s="854"/>
      <c r="L57" s="854"/>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row>
    <row r="58" spans="1:52" ht="18.600000000000001" customHeight="1">
      <c r="A58" s="919"/>
      <c r="B58" s="870" t="s">
        <v>830</v>
      </c>
      <c r="C58" s="871"/>
      <c r="D58" s="872"/>
      <c r="E58" s="873"/>
      <c r="F58" s="873"/>
      <c r="G58" s="885"/>
      <c r="H58" s="886"/>
      <c r="I58" s="849"/>
      <c r="J58" s="854"/>
      <c r="K58" s="854"/>
      <c r="L58" s="854"/>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row>
    <row r="59" spans="1:52" ht="18.600000000000001" customHeight="1">
      <c r="A59" s="878" t="s">
        <v>831</v>
      </c>
      <c r="B59" s="887" t="s">
        <v>681</v>
      </c>
      <c r="C59" s="880">
        <v>3</v>
      </c>
      <c r="D59" s="881" t="s">
        <v>714</v>
      </c>
      <c r="E59" s="882"/>
      <c r="F59" s="882"/>
      <c r="G59" s="883"/>
      <c r="H59" s="884"/>
      <c r="I59" s="922"/>
      <c r="J59" s="854"/>
      <c r="K59" s="854"/>
      <c r="L59" s="854"/>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row>
    <row r="60" spans="1:52" ht="18.600000000000001" customHeight="1">
      <c r="A60" s="919"/>
      <c r="B60" s="870" t="s">
        <v>830</v>
      </c>
      <c r="C60" s="871"/>
      <c r="D60" s="872"/>
      <c r="E60" s="873"/>
      <c r="F60" s="873"/>
      <c r="G60" s="885"/>
      <c r="H60" s="886"/>
      <c r="I60" s="849"/>
      <c r="J60" s="854"/>
      <c r="K60" s="854"/>
      <c r="L60" s="854"/>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49"/>
      <c r="AK60" s="849"/>
      <c r="AL60" s="849"/>
      <c r="AM60" s="849"/>
      <c r="AN60" s="849"/>
      <c r="AO60" s="849"/>
      <c r="AP60" s="849"/>
      <c r="AQ60" s="849"/>
      <c r="AR60" s="849"/>
      <c r="AS60" s="849"/>
      <c r="AT60" s="849"/>
      <c r="AU60" s="849"/>
      <c r="AV60" s="849"/>
      <c r="AW60" s="849"/>
      <c r="AX60" s="849"/>
      <c r="AY60" s="849"/>
      <c r="AZ60" s="849"/>
    </row>
    <row r="61" spans="1:52" ht="18.600000000000001" customHeight="1">
      <c r="A61" s="878" t="s">
        <v>831</v>
      </c>
      <c r="B61" s="887" t="s">
        <v>721</v>
      </c>
      <c r="C61" s="880">
        <v>1</v>
      </c>
      <c r="D61" s="881" t="s">
        <v>714</v>
      </c>
      <c r="E61" s="882"/>
      <c r="F61" s="882"/>
      <c r="G61" s="883"/>
      <c r="H61" s="884"/>
      <c r="I61" s="850"/>
      <c r="J61" s="854"/>
      <c r="K61" s="854"/>
      <c r="L61" s="854"/>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c r="AJ61" s="849"/>
      <c r="AK61" s="849"/>
      <c r="AL61" s="849"/>
      <c r="AM61" s="849"/>
      <c r="AN61" s="849"/>
      <c r="AO61" s="849"/>
      <c r="AP61" s="849"/>
      <c r="AQ61" s="849"/>
      <c r="AR61" s="849"/>
      <c r="AS61" s="849"/>
      <c r="AT61" s="849"/>
      <c r="AU61" s="849"/>
      <c r="AV61" s="849"/>
      <c r="AW61" s="849"/>
      <c r="AX61" s="849"/>
      <c r="AY61" s="849"/>
      <c r="AZ61" s="849"/>
    </row>
    <row r="62" spans="1:52" ht="18.600000000000001" customHeight="1">
      <c r="A62" s="919"/>
      <c r="B62" s="870" t="s">
        <v>830</v>
      </c>
      <c r="C62" s="871"/>
      <c r="D62" s="872"/>
      <c r="E62" s="873"/>
      <c r="F62" s="873"/>
      <c r="G62" s="885"/>
      <c r="H62" s="886"/>
      <c r="I62" s="849"/>
      <c r="J62" s="854"/>
      <c r="K62" s="854"/>
      <c r="L62" s="854"/>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849"/>
      <c r="AM62" s="849"/>
      <c r="AN62" s="849"/>
      <c r="AO62" s="849"/>
      <c r="AP62" s="849"/>
      <c r="AQ62" s="849"/>
      <c r="AR62" s="849"/>
      <c r="AS62" s="849"/>
      <c r="AT62" s="849"/>
      <c r="AU62" s="849"/>
      <c r="AV62" s="849"/>
      <c r="AW62" s="849"/>
      <c r="AX62" s="849"/>
      <c r="AY62" s="849"/>
      <c r="AZ62" s="849"/>
    </row>
    <row r="63" spans="1:52" ht="18.600000000000001" customHeight="1">
      <c r="A63" s="878" t="s">
        <v>684</v>
      </c>
      <c r="B63" s="879" t="s">
        <v>723</v>
      </c>
      <c r="C63" s="880">
        <v>2</v>
      </c>
      <c r="D63" s="881" t="s">
        <v>714</v>
      </c>
      <c r="E63" s="882"/>
      <c r="F63" s="882"/>
      <c r="G63" s="883"/>
      <c r="H63" s="884"/>
      <c r="I63" s="922"/>
      <c r="J63" s="854"/>
      <c r="K63" s="854"/>
      <c r="L63" s="854"/>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c r="AJ63" s="849"/>
      <c r="AK63" s="849"/>
      <c r="AL63" s="849"/>
      <c r="AM63" s="849"/>
      <c r="AN63" s="849"/>
      <c r="AO63" s="849"/>
      <c r="AP63" s="849"/>
      <c r="AQ63" s="849"/>
      <c r="AR63" s="849"/>
      <c r="AS63" s="849"/>
      <c r="AT63" s="849"/>
      <c r="AU63" s="849"/>
      <c r="AV63" s="849"/>
      <c r="AW63" s="849"/>
      <c r="AX63" s="849"/>
      <c r="AY63" s="849"/>
      <c r="AZ63" s="849"/>
    </row>
    <row r="64" spans="1:52" ht="18.600000000000001" customHeight="1">
      <c r="A64" s="919"/>
      <c r="B64" s="870"/>
      <c r="C64" s="871"/>
      <c r="D64" s="872"/>
      <c r="E64" s="873"/>
      <c r="F64" s="873"/>
      <c r="G64" s="885"/>
      <c r="H64" s="886"/>
      <c r="I64" s="849"/>
      <c r="J64" s="854"/>
      <c r="K64" s="854"/>
      <c r="L64" s="854"/>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c r="AZ64" s="849"/>
    </row>
    <row r="65" spans="1:52" ht="18.600000000000001" customHeight="1">
      <c r="A65" s="878" t="s">
        <v>894</v>
      </c>
      <c r="B65" s="879" t="s">
        <v>895</v>
      </c>
      <c r="C65" s="880">
        <v>4</v>
      </c>
      <c r="D65" s="881" t="s">
        <v>714</v>
      </c>
      <c r="E65" s="882"/>
      <c r="F65" s="882"/>
      <c r="G65" s="883"/>
      <c r="H65" s="884"/>
      <c r="I65" s="850"/>
      <c r="J65" s="854"/>
      <c r="K65" s="854"/>
      <c r="L65" s="854"/>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c r="AZ65" s="849"/>
    </row>
    <row r="66" spans="1:52" ht="18.600000000000001" customHeight="1">
      <c r="A66" s="919"/>
      <c r="B66" s="870"/>
      <c r="C66" s="871"/>
      <c r="D66" s="872"/>
      <c r="E66" s="873"/>
      <c r="F66" s="873"/>
      <c r="G66" s="885"/>
      <c r="H66" s="886"/>
      <c r="I66" s="849"/>
      <c r="J66" s="854"/>
      <c r="K66" s="854"/>
      <c r="L66" s="854"/>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c r="AZ66" s="849"/>
    </row>
    <row r="67" spans="1:52" ht="18.600000000000001" customHeight="1">
      <c r="A67" s="878"/>
      <c r="B67" s="887"/>
      <c r="C67" s="880"/>
      <c r="D67" s="881"/>
      <c r="E67" s="882"/>
      <c r="F67" s="882"/>
      <c r="G67" s="883"/>
      <c r="H67" s="884"/>
      <c r="I67" s="922"/>
      <c r="J67" s="854"/>
      <c r="K67" s="854"/>
      <c r="L67" s="854"/>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c r="AZ67" s="849"/>
    </row>
    <row r="68" spans="1:52" ht="18.600000000000001" customHeight="1">
      <c r="A68" s="919"/>
      <c r="B68" s="870"/>
      <c r="C68" s="871"/>
      <c r="D68" s="872"/>
      <c r="E68" s="873"/>
      <c r="F68" s="873"/>
      <c r="G68" s="885"/>
      <c r="H68" s="886"/>
      <c r="I68" s="849"/>
      <c r="J68" s="854"/>
      <c r="K68" s="854"/>
      <c r="L68" s="854"/>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c r="AZ68" s="849"/>
    </row>
    <row r="69" spans="1:52" ht="18.600000000000001" customHeight="1">
      <c r="A69" s="878"/>
      <c r="B69" s="887"/>
      <c r="C69" s="880"/>
      <c r="D69" s="881"/>
      <c r="E69" s="882"/>
      <c r="F69" s="882"/>
      <c r="G69" s="883"/>
      <c r="H69" s="884"/>
      <c r="I69" s="922"/>
      <c r="J69" s="854"/>
      <c r="K69" s="854"/>
      <c r="L69" s="854"/>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c r="AZ69" s="849"/>
    </row>
    <row r="70" spans="1:52" ht="18.600000000000001" customHeight="1">
      <c r="A70" s="919"/>
      <c r="B70" s="870"/>
      <c r="C70" s="871"/>
      <c r="D70" s="872"/>
      <c r="E70" s="873"/>
      <c r="F70" s="873"/>
      <c r="G70" s="885"/>
      <c r="H70" s="886"/>
      <c r="I70" s="849"/>
      <c r="J70" s="854"/>
      <c r="K70" s="854"/>
      <c r="L70" s="854"/>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c r="AZ70" s="849"/>
    </row>
    <row r="71" spans="1:52" ht="18.600000000000001" customHeight="1">
      <c r="A71" s="878"/>
      <c r="B71" s="887"/>
      <c r="C71" s="880"/>
      <c r="D71" s="881"/>
      <c r="E71" s="882"/>
      <c r="F71" s="882"/>
      <c r="G71" s="883"/>
      <c r="H71" s="884"/>
      <c r="I71" s="922"/>
      <c r="J71" s="854"/>
      <c r="K71" s="854"/>
      <c r="L71" s="854"/>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row>
    <row r="72" spans="1:52" ht="18.600000000000001" customHeight="1">
      <c r="A72" s="919"/>
      <c r="B72" s="870"/>
      <c r="C72" s="871"/>
      <c r="D72" s="872"/>
      <c r="E72" s="873"/>
      <c r="F72" s="873"/>
      <c r="G72" s="885"/>
      <c r="H72" s="886"/>
      <c r="I72" s="849"/>
      <c r="J72" s="854"/>
      <c r="K72" s="854"/>
      <c r="L72" s="854"/>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c r="AZ72" s="849"/>
    </row>
    <row r="73" spans="1:52" ht="18.600000000000001" customHeight="1">
      <c r="A73" s="878"/>
      <c r="B73" s="887"/>
      <c r="C73" s="880"/>
      <c r="D73" s="881"/>
      <c r="E73" s="882"/>
      <c r="F73" s="882"/>
      <c r="G73" s="883"/>
      <c r="H73" s="884"/>
      <c r="I73" s="922"/>
      <c r="J73" s="854"/>
      <c r="K73" s="854"/>
      <c r="L73" s="854"/>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c r="AZ73" s="849"/>
    </row>
    <row r="74" spans="1:52" ht="18.600000000000001" customHeight="1">
      <c r="A74" s="919"/>
      <c r="B74" s="870"/>
      <c r="C74" s="871"/>
      <c r="D74" s="872"/>
      <c r="E74" s="873"/>
      <c r="F74" s="873"/>
      <c r="G74" s="885"/>
      <c r="H74" s="886"/>
      <c r="I74" s="849"/>
      <c r="J74" s="854"/>
      <c r="K74" s="854"/>
      <c r="L74" s="854"/>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c r="AZ74" s="849"/>
    </row>
    <row r="75" spans="1:52" ht="18.600000000000001" customHeight="1">
      <c r="A75" s="878"/>
      <c r="B75" s="887"/>
      <c r="C75" s="880"/>
      <c r="D75" s="881"/>
      <c r="E75" s="882"/>
      <c r="F75" s="882">
        <v>0</v>
      </c>
      <c r="G75" s="883"/>
      <c r="H75" s="884"/>
      <c r="I75" s="922"/>
      <c r="J75" s="854"/>
      <c r="K75" s="854"/>
      <c r="L75" s="854"/>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c r="AZ75" s="849"/>
    </row>
    <row r="76" spans="1:52" ht="18.600000000000001" customHeight="1">
      <c r="A76" s="919"/>
      <c r="B76" s="870"/>
      <c r="C76" s="871"/>
      <c r="D76" s="872"/>
      <c r="E76" s="873"/>
      <c r="F76" s="873"/>
      <c r="G76" s="885"/>
      <c r="H76" s="886"/>
      <c r="I76" s="849"/>
      <c r="J76" s="854"/>
      <c r="K76" s="854"/>
      <c r="L76" s="854"/>
      <c r="M76" s="849"/>
      <c r="N76" s="849"/>
      <c r="O76" s="849"/>
      <c r="P76" s="849"/>
      <c r="Q76" s="849"/>
      <c r="R76" s="849"/>
      <c r="S76" s="849"/>
      <c r="T76" s="849"/>
      <c r="U76" s="849"/>
      <c r="V76" s="849"/>
      <c r="W76" s="849"/>
      <c r="X76" s="849"/>
      <c r="Y76" s="849"/>
      <c r="Z76" s="849"/>
      <c r="AA76" s="849"/>
      <c r="AB76" s="849"/>
      <c r="AC76" s="849"/>
      <c r="AD76" s="849"/>
      <c r="AE76" s="849"/>
      <c r="AF76" s="849"/>
      <c r="AG76" s="849"/>
      <c r="AH76" s="849"/>
      <c r="AI76" s="849"/>
      <c r="AJ76" s="849"/>
      <c r="AK76" s="849"/>
      <c r="AL76" s="849"/>
      <c r="AM76" s="849"/>
      <c r="AN76" s="849"/>
      <c r="AO76" s="849"/>
      <c r="AP76" s="849"/>
      <c r="AQ76" s="849"/>
      <c r="AR76" s="849"/>
      <c r="AS76" s="849"/>
      <c r="AT76" s="849"/>
      <c r="AU76" s="849"/>
      <c r="AV76" s="849"/>
      <c r="AW76" s="849"/>
      <c r="AX76" s="849"/>
      <c r="AY76" s="849"/>
      <c r="AZ76" s="849"/>
    </row>
    <row r="77" spans="1:52" ht="18.600000000000001" customHeight="1">
      <c r="A77" s="878"/>
      <c r="B77" s="887"/>
      <c r="C77" s="880"/>
      <c r="D77" s="881"/>
      <c r="E77" s="882"/>
      <c r="F77" s="882"/>
      <c r="G77" s="883"/>
      <c r="H77" s="884"/>
      <c r="I77" s="922"/>
      <c r="J77" s="854"/>
      <c r="K77" s="854"/>
      <c r="L77" s="854"/>
      <c r="M77" s="849"/>
      <c r="N77" s="849"/>
      <c r="O77" s="849"/>
      <c r="P77" s="849"/>
      <c r="Q77" s="849"/>
      <c r="R77" s="849"/>
      <c r="S77" s="849"/>
      <c r="T77" s="849"/>
      <c r="U77" s="849"/>
      <c r="V77" s="849"/>
      <c r="W77" s="849"/>
      <c r="X77" s="849"/>
      <c r="Y77" s="849"/>
      <c r="Z77" s="849"/>
      <c r="AA77" s="849"/>
      <c r="AB77" s="849"/>
      <c r="AC77" s="849"/>
      <c r="AD77" s="849"/>
      <c r="AE77" s="849"/>
      <c r="AF77" s="849"/>
      <c r="AG77" s="849"/>
      <c r="AH77" s="849"/>
      <c r="AI77" s="849"/>
      <c r="AJ77" s="849"/>
      <c r="AK77" s="849"/>
      <c r="AL77" s="849"/>
      <c r="AM77" s="849"/>
      <c r="AN77" s="849"/>
      <c r="AO77" s="849"/>
      <c r="AP77" s="849"/>
      <c r="AQ77" s="849"/>
      <c r="AR77" s="849"/>
      <c r="AS77" s="849"/>
      <c r="AT77" s="849"/>
      <c r="AU77" s="849"/>
      <c r="AV77" s="849"/>
      <c r="AW77" s="849"/>
      <c r="AX77" s="849"/>
      <c r="AY77" s="849"/>
      <c r="AZ77" s="849"/>
    </row>
    <row r="78" spans="1:52" ht="18.600000000000001" customHeight="1">
      <c r="A78" s="919"/>
      <c r="B78" s="870"/>
      <c r="C78" s="871"/>
      <c r="D78" s="872"/>
      <c r="E78" s="873"/>
      <c r="F78" s="873"/>
      <c r="G78" s="885"/>
      <c r="H78" s="886"/>
      <c r="I78" s="849"/>
      <c r="J78" s="854"/>
      <c r="K78" s="854"/>
      <c r="L78" s="854"/>
      <c r="M78" s="849"/>
      <c r="N78" s="849"/>
      <c r="O78" s="849"/>
      <c r="P78" s="849"/>
      <c r="Q78" s="849"/>
      <c r="R78" s="849"/>
      <c r="S78" s="849"/>
      <c r="T78" s="849"/>
      <c r="U78" s="849"/>
      <c r="V78" s="849"/>
      <c r="W78" s="849"/>
      <c r="X78" s="849"/>
      <c r="Y78" s="849"/>
      <c r="Z78" s="849"/>
      <c r="AA78" s="849"/>
      <c r="AB78" s="849"/>
      <c r="AC78" s="849"/>
      <c r="AD78" s="849"/>
      <c r="AE78" s="849"/>
      <c r="AF78" s="849"/>
      <c r="AG78" s="849"/>
      <c r="AH78" s="849"/>
      <c r="AI78" s="849"/>
      <c r="AJ78" s="849"/>
      <c r="AK78" s="849"/>
      <c r="AL78" s="849"/>
      <c r="AM78" s="849"/>
      <c r="AN78" s="849"/>
      <c r="AO78" s="849"/>
      <c r="AP78" s="849"/>
      <c r="AQ78" s="849"/>
      <c r="AR78" s="849"/>
      <c r="AS78" s="849"/>
      <c r="AT78" s="849"/>
      <c r="AU78" s="849"/>
      <c r="AV78" s="849"/>
      <c r="AW78" s="849"/>
      <c r="AX78" s="849"/>
      <c r="AY78" s="849"/>
      <c r="AZ78" s="849"/>
    </row>
    <row r="79" spans="1:52" ht="18.600000000000001" customHeight="1">
      <c r="A79" s="878"/>
      <c r="B79" s="887"/>
      <c r="C79" s="880"/>
      <c r="D79" s="881"/>
      <c r="E79" s="882"/>
      <c r="F79" s="882"/>
      <c r="G79" s="883"/>
      <c r="H79" s="884"/>
      <c r="I79" s="849"/>
      <c r="J79" s="854"/>
      <c r="K79" s="854"/>
      <c r="L79" s="854"/>
      <c r="M79" s="849"/>
      <c r="N79" s="849"/>
      <c r="O79" s="849"/>
      <c r="P79" s="849"/>
      <c r="Q79" s="849"/>
      <c r="R79" s="849"/>
      <c r="S79" s="849"/>
      <c r="T79" s="849"/>
      <c r="U79" s="849"/>
      <c r="V79" s="849"/>
      <c r="W79" s="849"/>
      <c r="X79" s="849"/>
      <c r="Y79" s="849"/>
      <c r="Z79" s="849"/>
      <c r="AA79" s="849"/>
      <c r="AB79" s="849"/>
      <c r="AC79" s="849"/>
      <c r="AD79" s="849"/>
      <c r="AE79" s="849"/>
      <c r="AF79" s="849"/>
      <c r="AG79" s="849"/>
      <c r="AH79" s="849"/>
      <c r="AI79" s="849"/>
      <c r="AJ79" s="849"/>
      <c r="AK79" s="849"/>
      <c r="AL79" s="849"/>
      <c r="AM79" s="849"/>
      <c r="AN79" s="849"/>
      <c r="AO79" s="849"/>
      <c r="AP79" s="849"/>
      <c r="AQ79" s="849"/>
      <c r="AR79" s="849"/>
      <c r="AS79" s="849"/>
      <c r="AT79" s="849"/>
      <c r="AU79" s="849"/>
      <c r="AV79" s="849"/>
      <c r="AW79" s="849"/>
      <c r="AX79" s="849"/>
      <c r="AY79" s="849"/>
      <c r="AZ79" s="849"/>
    </row>
    <row r="80" spans="1:52" ht="18.600000000000001" customHeight="1">
      <c r="A80" s="919"/>
      <c r="B80" s="870"/>
      <c r="C80" s="871"/>
      <c r="D80" s="872"/>
      <c r="E80" s="873"/>
      <c r="F80" s="873"/>
      <c r="G80" s="885"/>
      <c r="H80" s="886"/>
      <c r="I80" s="849"/>
      <c r="J80" s="854"/>
      <c r="K80" s="854"/>
      <c r="L80" s="854"/>
      <c r="M80" s="849"/>
      <c r="N80" s="849"/>
      <c r="O80" s="849"/>
      <c r="P80" s="849"/>
      <c r="Q80" s="849"/>
      <c r="R80" s="849"/>
      <c r="S80" s="849"/>
      <c r="T80" s="849"/>
      <c r="U80" s="849"/>
      <c r="V80" s="849"/>
      <c r="W80" s="849"/>
      <c r="X80" s="849"/>
      <c r="Y80" s="849"/>
      <c r="Z80" s="849"/>
      <c r="AA80" s="849"/>
      <c r="AB80" s="849"/>
      <c r="AC80" s="849"/>
      <c r="AD80" s="849"/>
      <c r="AE80" s="849"/>
      <c r="AF80" s="849"/>
      <c r="AG80" s="849"/>
      <c r="AH80" s="849"/>
      <c r="AI80" s="849"/>
      <c r="AJ80" s="849"/>
      <c r="AK80" s="849"/>
      <c r="AL80" s="849"/>
      <c r="AM80" s="849"/>
      <c r="AN80" s="849"/>
      <c r="AO80" s="849"/>
      <c r="AP80" s="849"/>
      <c r="AQ80" s="849"/>
      <c r="AR80" s="849"/>
      <c r="AS80" s="849"/>
      <c r="AT80" s="849"/>
      <c r="AU80" s="849"/>
      <c r="AV80" s="849"/>
      <c r="AW80" s="849"/>
      <c r="AX80" s="849"/>
      <c r="AY80" s="849"/>
      <c r="AZ80" s="849"/>
    </row>
    <row r="81" spans="1:52" ht="18.600000000000001" customHeight="1">
      <c r="A81" s="889" t="s">
        <v>794</v>
      </c>
      <c r="B81" s="887"/>
      <c r="C81" s="880"/>
      <c r="D81" s="881"/>
      <c r="E81" s="882"/>
      <c r="F81" s="882"/>
      <c r="G81" s="883"/>
      <c r="H81" s="884"/>
      <c r="I81" s="849"/>
      <c r="J81" s="854"/>
      <c r="K81" s="854"/>
      <c r="L81" s="854"/>
      <c r="M81" s="849"/>
      <c r="N81" s="849"/>
      <c r="O81" s="849"/>
      <c r="P81" s="849"/>
      <c r="Q81" s="849"/>
      <c r="R81" s="849"/>
      <c r="S81" s="849"/>
      <c r="T81" s="849"/>
      <c r="U81" s="849"/>
      <c r="V81" s="849"/>
      <c r="W81" s="849"/>
      <c r="X81" s="849"/>
      <c r="Y81" s="849"/>
      <c r="Z81" s="849"/>
      <c r="AA81" s="849"/>
      <c r="AB81" s="849"/>
      <c r="AC81" s="849"/>
      <c r="AD81" s="849"/>
      <c r="AE81" s="849"/>
      <c r="AF81" s="849"/>
      <c r="AG81" s="849"/>
      <c r="AH81" s="849"/>
      <c r="AI81" s="849"/>
      <c r="AJ81" s="849"/>
      <c r="AK81" s="849"/>
      <c r="AL81" s="849"/>
      <c r="AM81" s="849"/>
      <c r="AN81" s="849"/>
      <c r="AO81" s="849"/>
      <c r="AP81" s="849"/>
      <c r="AQ81" s="849"/>
      <c r="AR81" s="849"/>
      <c r="AS81" s="849"/>
      <c r="AT81" s="849"/>
      <c r="AU81" s="849"/>
      <c r="AV81" s="849"/>
      <c r="AW81" s="849"/>
      <c r="AX81" s="849"/>
      <c r="AY81" s="849"/>
      <c r="AZ81" s="849"/>
    </row>
    <row r="82" spans="1:52" ht="18.600000000000001" customHeight="1">
      <c r="A82" s="919"/>
      <c r="B82" s="870"/>
      <c r="C82" s="871"/>
      <c r="D82" s="872"/>
      <c r="E82" s="873"/>
      <c r="F82" s="873"/>
      <c r="G82" s="885"/>
      <c r="H82" s="886"/>
      <c r="I82" s="849"/>
      <c r="J82" s="854"/>
      <c r="K82" s="854"/>
      <c r="L82" s="854"/>
      <c r="M82" s="849"/>
      <c r="N82" s="849"/>
      <c r="O82" s="849"/>
      <c r="P82" s="849"/>
      <c r="Q82" s="849"/>
      <c r="R82" s="849"/>
      <c r="S82" s="849"/>
      <c r="T82" s="849"/>
      <c r="U82" s="849"/>
      <c r="V82" s="849"/>
      <c r="W82" s="849"/>
      <c r="X82" s="849"/>
      <c r="Y82" s="849"/>
      <c r="Z82" s="849"/>
      <c r="AA82" s="849"/>
      <c r="AB82" s="849"/>
      <c r="AC82" s="849"/>
      <c r="AD82" s="849"/>
      <c r="AE82" s="849"/>
      <c r="AF82" s="849"/>
      <c r="AG82" s="849"/>
      <c r="AH82" s="849"/>
      <c r="AI82" s="849"/>
      <c r="AJ82" s="849"/>
      <c r="AK82" s="849"/>
      <c r="AL82" s="849"/>
      <c r="AM82" s="849"/>
      <c r="AN82" s="849"/>
      <c r="AO82" s="849"/>
      <c r="AP82" s="849"/>
      <c r="AQ82" s="849"/>
      <c r="AR82" s="849"/>
      <c r="AS82" s="849"/>
      <c r="AT82" s="849"/>
      <c r="AU82" s="849"/>
      <c r="AV82" s="849"/>
      <c r="AW82" s="849"/>
      <c r="AX82" s="849"/>
      <c r="AY82" s="849"/>
      <c r="AZ82" s="849"/>
    </row>
    <row r="83" spans="1:52" ht="18.600000000000001" customHeight="1">
      <c r="A83" s="923"/>
      <c r="B83" s="924"/>
      <c r="C83" s="893"/>
      <c r="D83" s="894"/>
      <c r="E83" s="895"/>
      <c r="F83" s="895"/>
      <c r="G83" s="896"/>
      <c r="H83" s="897"/>
      <c r="I83" s="849"/>
      <c r="J83" s="854"/>
      <c r="K83" s="854"/>
      <c r="L83" s="854"/>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49"/>
      <c r="AK83" s="849"/>
      <c r="AL83" s="849"/>
      <c r="AM83" s="849"/>
      <c r="AN83" s="849"/>
      <c r="AO83" s="849"/>
      <c r="AP83" s="849"/>
      <c r="AQ83" s="849"/>
      <c r="AR83" s="849"/>
      <c r="AS83" s="849"/>
      <c r="AT83" s="849"/>
      <c r="AU83" s="849"/>
      <c r="AV83" s="849"/>
      <c r="AW83" s="849"/>
      <c r="AX83" s="849"/>
      <c r="AY83" s="849"/>
      <c r="AZ83" s="849"/>
    </row>
    <row r="84" spans="1:52" ht="18.600000000000001" customHeight="1">
      <c r="A84" s="919"/>
      <c r="B84" s="870"/>
      <c r="C84" s="871"/>
      <c r="D84" s="872"/>
      <c r="E84" s="873"/>
      <c r="F84" s="921"/>
      <c r="G84" s="875"/>
      <c r="H84" s="876"/>
      <c r="I84" s="849"/>
      <c r="J84" s="854"/>
      <c r="K84" s="854"/>
      <c r="L84" s="854"/>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c r="AJ84" s="849"/>
      <c r="AK84" s="849"/>
      <c r="AL84" s="849"/>
      <c r="AM84" s="849"/>
      <c r="AN84" s="849"/>
      <c r="AO84" s="849"/>
      <c r="AP84" s="849"/>
      <c r="AQ84" s="849"/>
      <c r="AR84" s="849"/>
      <c r="AS84" s="849"/>
      <c r="AT84" s="849"/>
      <c r="AU84" s="849"/>
      <c r="AV84" s="849"/>
      <c r="AW84" s="849"/>
      <c r="AX84" s="849"/>
      <c r="AY84" s="849"/>
      <c r="AZ84" s="849"/>
    </row>
    <row r="85" spans="1:52" ht="18.600000000000001" customHeight="1">
      <c r="A85" s="878" t="s">
        <v>797</v>
      </c>
      <c r="B85" s="879"/>
      <c r="C85" s="880"/>
      <c r="D85" s="881"/>
      <c r="E85" s="882"/>
      <c r="F85" s="882">
        <v>0</v>
      </c>
      <c r="G85" s="883"/>
      <c r="H85" s="884"/>
      <c r="I85" s="849"/>
      <c r="J85" s="854"/>
      <c r="K85" s="854"/>
      <c r="L85" s="854"/>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c r="AJ85" s="849"/>
      <c r="AK85" s="849"/>
      <c r="AL85" s="849"/>
      <c r="AM85" s="849"/>
      <c r="AN85" s="849"/>
      <c r="AO85" s="849"/>
      <c r="AP85" s="849"/>
      <c r="AQ85" s="849"/>
      <c r="AR85" s="849"/>
      <c r="AS85" s="849"/>
      <c r="AT85" s="849"/>
      <c r="AU85" s="849"/>
      <c r="AV85" s="849"/>
      <c r="AW85" s="849"/>
      <c r="AX85" s="849"/>
      <c r="AY85" s="849"/>
      <c r="AZ85" s="849"/>
    </row>
    <row r="86" spans="1:52" ht="18.600000000000001" customHeight="1">
      <c r="A86" s="919"/>
      <c r="B86" s="870"/>
      <c r="C86" s="871"/>
      <c r="D86" s="872"/>
      <c r="E86" s="873"/>
      <c r="F86" s="873"/>
      <c r="G86" s="885"/>
      <c r="H86" s="886"/>
      <c r="I86" s="849"/>
      <c r="J86" s="854"/>
      <c r="K86" s="854"/>
      <c r="L86" s="854"/>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row>
    <row r="87" spans="1:52" ht="18.600000000000001" customHeight="1">
      <c r="A87" s="878"/>
      <c r="B87" s="887"/>
      <c r="C87" s="880"/>
      <c r="D87" s="881"/>
      <c r="E87" s="882"/>
      <c r="F87" s="882">
        <v>0</v>
      </c>
      <c r="G87" s="883"/>
      <c r="H87" s="884"/>
      <c r="I87" s="849"/>
      <c r="J87" s="854"/>
      <c r="K87" s="854"/>
      <c r="L87" s="854"/>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c r="AJ87" s="849"/>
      <c r="AK87" s="849"/>
      <c r="AL87" s="849"/>
      <c r="AM87" s="849"/>
      <c r="AN87" s="849"/>
      <c r="AO87" s="849"/>
      <c r="AP87" s="849"/>
      <c r="AQ87" s="849"/>
      <c r="AR87" s="849"/>
      <c r="AS87" s="849"/>
      <c r="AT87" s="849"/>
      <c r="AU87" s="849"/>
      <c r="AV87" s="849"/>
      <c r="AW87" s="849"/>
      <c r="AX87" s="849"/>
      <c r="AY87" s="849"/>
      <c r="AZ87" s="849"/>
    </row>
    <row r="88" spans="1:52" ht="18.600000000000001" customHeight="1">
      <c r="A88" s="919"/>
      <c r="B88" s="870"/>
      <c r="C88" s="871"/>
      <c r="D88" s="872"/>
      <c r="E88" s="873"/>
      <c r="F88" s="873"/>
      <c r="G88" s="885"/>
      <c r="H88" s="886"/>
      <c r="I88" s="849"/>
      <c r="J88" s="854"/>
      <c r="K88" s="854"/>
      <c r="L88" s="854"/>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row>
    <row r="89" spans="1:52" ht="18.600000000000001" customHeight="1">
      <c r="A89" s="878" t="s">
        <v>806</v>
      </c>
      <c r="B89" s="887" t="s">
        <v>668</v>
      </c>
      <c r="C89" s="880">
        <v>95.1</v>
      </c>
      <c r="D89" s="881" t="s">
        <v>664</v>
      </c>
      <c r="E89" s="882"/>
      <c r="F89" s="882"/>
      <c r="G89" s="883"/>
      <c r="H89" s="884"/>
      <c r="I89" s="850"/>
      <c r="J89" s="854"/>
      <c r="K89" s="854"/>
      <c r="L89" s="854"/>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row>
    <row r="90" spans="1:52" ht="18.600000000000001" customHeight="1">
      <c r="A90" s="919"/>
      <c r="B90" s="870"/>
      <c r="C90" s="871"/>
      <c r="D90" s="872"/>
      <c r="E90" s="873"/>
      <c r="F90" s="873"/>
      <c r="G90" s="885"/>
      <c r="H90" s="886"/>
      <c r="I90" s="849"/>
      <c r="J90" s="854"/>
      <c r="K90" s="854"/>
      <c r="L90" s="854"/>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row>
    <row r="91" spans="1:52" ht="18.600000000000001" customHeight="1">
      <c r="A91" s="878" t="s">
        <v>806</v>
      </c>
      <c r="B91" s="887" t="s">
        <v>669</v>
      </c>
      <c r="C91" s="880">
        <v>8.5</v>
      </c>
      <c r="D91" s="881" t="s">
        <v>664</v>
      </c>
      <c r="E91" s="882"/>
      <c r="F91" s="882"/>
      <c r="G91" s="883"/>
      <c r="H91" s="884"/>
      <c r="I91" s="922"/>
      <c r="J91" s="854"/>
      <c r="K91" s="854"/>
      <c r="L91" s="854"/>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c r="AJ91" s="849"/>
      <c r="AK91" s="849"/>
      <c r="AL91" s="849"/>
      <c r="AM91" s="849"/>
      <c r="AN91" s="849"/>
      <c r="AO91" s="849"/>
      <c r="AP91" s="849"/>
      <c r="AQ91" s="849"/>
      <c r="AR91" s="849"/>
      <c r="AS91" s="849"/>
      <c r="AT91" s="849"/>
      <c r="AU91" s="849"/>
      <c r="AV91" s="849"/>
      <c r="AW91" s="849"/>
      <c r="AX91" s="849"/>
      <c r="AY91" s="849"/>
      <c r="AZ91" s="849"/>
    </row>
    <row r="92" spans="1:52" ht="18.600000000000001" customHeight="1">
      <c r="A92" s="919"/>
      <c r="B92" s="870"/>
      <c r="C92" s="871"/>
      <c r="D92" s="872"/>
      <c r="E92" s="873"/>
      <c r="F92" s="873"/>
      <c r="G92" s="885"/>
      <c r="H92" s="886"/>
      <c r="I92" s="849"/>
      <c r="J92" s="854"/>
      <c r="K92" s="854"/>
      <c r="L92" s="854"/>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c r="AJ92" s="849"/>
      <c r="AK92" s="849"/>
      <c r="AL92" s="849"/>
      <c r="AM92" s="849"/>
      <c r="AN92" s="849"/>
      <c r="AO92" s="849"/>
      <c r="AP92" s="849"/>
      <c r="AQ92" s="849"/>
      <c r="AR92" s="849"/>
      <c r="AS92" s="849"/>
      <c r="AT92" s="849"/>
      <c r="AU92" s="849"/>
      <c r="AV92" s="849"/>
      <c r="AW92" s="849"/>
      <c r="AX92" s="849"/>
      <c r="AY92" s="849"/>
      <c r="AZ92" s="849"/>
    </row>
    <row r="93" spans="1:52" ht="18.600000000000001" customHeight="1">
      <c r="A93" s="878" t="s">
        <v>806</v>
      </c>
      <c r="B93" s="887" t="s">
        <v>670</v>
      </c>
      <c r="C93" s="880">
        <v>40.200000000000003</v>
      </c>
      <c r="D93" s="881" t="s">
        <v>664</v>
      </c>
      <c r="E93" s="882"/>
      <c r="F93" s="882"/>
      <c r="G93" s="883"/>
      <c r="H93" s="884"/>
      <c r="I93" s="850"/>
      <c r="J93" s="854"/>
      <c r="K93" s="854"/>
      <c r="L93" s="854"/>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row>
    <row r="94" spans="1:52" ht="18.600000000000001" customHeight="1">
      <c r="A94" s="919"/>
      <c r="B94" s="870"/>
      <c r="C94" s="871"/>
      <c r="D94" s="872"/>
      <c r="E94" s="873"/>
      <c r="F94" s="873"/>
      <c r="G94" s="885"/>
      <c r="H94" s="886"/>
      <c r="I94" s="849"/>
      <c r="J94" s="854"/>
      <c r="K94" s="854"/>
      <c r="L94" s="854"/>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row>
    <row r="95" spans="1:52" ht="18.600000000000001" customHeight="1">
      <c r="A95" s="878" t="s">
        <v>808</v>
      </c>
      <c r="B95" s="887" t="s">
        <v>896</v>
      </c>
      <c r="C95" s="880">
        <v>3</v>
      </c>
      <c r="D95" s="881" t="s">
        <v>664</v>
      </c>
      <c r="E95" s="882"/>
      <c r="F95" s="882"/>
      <c r="G95" s="883"/>
      <c r="H95" s="884"/>
      <c r="I95" s="922"/>
      <c r="J95" s="854"/>
      <c r="K95" s="854"/>
      <c r="L95" s="854"/>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row>
    <row r="96" spans="1:52" ht="18.600000000000001" customHeight="1">
      <c r="A96" s="919"/>
      <c r="B96" s="870"/>
      <c r="C96" s="871"/>
      <c r="D96" s="872"/>
      <c r="E96" s="873"/>
      <c r="F96" s="873"/>
      <c r="G96" s="885"/>
      <c r="H96" s="886"/>
      <c r="I96" s="849"/>
      <c r="J96" s="854"/>
      <c r="K96" s="854"/>
      <c r="L96" s="854"/>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c r="AJ96" s="849"/>
      <c r="AK96" s="849"/>
      <c r="AL96" s="849"/>
      <c r="AM96" s="849"/>
      <c r="AN96" s="849"/>
      <c r="AO96" s="849"/>
      <c r="AP96" s="849"/>
      <c r="AQ96" s="849"/>
      <c r="AR96" s="849"/>
      <c r="AS96" s="849"/>
      <c r="AT96" s="849"/>
      <c r="AU96" s="849"/>
      <c r="AV96" s="849"/>
      <c r="AW96" s="849"/>
      <c r="AX96" s="849"/>
      <c r="AY96" s="849"/>
      <c r="AZ96" s="849"/>
    </row>
    <row r="97" spans="1:52" ht="18.600000000000001" customHeight="1">
      <c r="A97" s="878" t="s">
        <v>666</v>
      </c>
      <c r="B97" s="887" t="s">
        <v>897</v>
      </c>
      <c r="C97" s="880">
        <v>138</v>
      </c>
      <c r="D97" s="881" t="s">
        <v>664</v>
      </c>
      <c r="E97" s="882"/>
      <c r="F97" s="882"/>
      <c r="G97" s="883"/>
      <c r="H97" s="884"/>
      <c r="I97" s="850"/>
      <c r="J97" s="854"/>
      <c r="K97" s="854"/>
      <c r="L97" s="854"/>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c r="AJ97" s="849"/>
      <c r="AK97" s="849"/>
      <c r="AL97" s="849"/>
      <c r="AM97" s="849"/>
      <c r="AN97" s="849"/>
      <c r="AO97" s="849"/>
      <c r="AP97" s="849"/>
      <c r="AQ97" s="849"/>
      <c r="AR97" s="849"/>
      <c r="AS97" s="849"/>
      <c r="AT97" s="849"/>
      <c r="AU97" s="849"/>
      <c r="AV97" s="849"/>
      <c r="AW97" s="849"/>
      <c r="AX97" s="849"/>
      <c r="AY97" s="849"/>
      <c r="AZ97" s="849"/>
    </row>
    <row r="98" spans="1:52" ht="18.600000000000001" customHeight="1">
      <c r="A98" s="919"/>
      <c r="B98" s="870" t="s">
        <v>830</v>
      </c>
      <c r="C98" s="871"/>
      <c r="D98" s="872"/>
      <c r="E98" s="873"/>
      <c r="F98" s="873"/>
      <c r="G98" s="885"/>
      <c r="H98" s="886"/>
      <c r="I98" s="849"/>
      <c r="J98" s="854"/>
      <c r="K98" s="854"/>
      <c r="L98" s="854"/>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c r="AJ98" s="849"/>
      <c r="AK98" s="849"/>
      <c r="AL98" s="849"/>
      <c r="AM98" s="849"/>
      <c r="AN98" s="849"/>
      <c r="AO98" s="849"/>
      <c r="AP98" s="849"/>
      <c r="AQ98" s="849"/>
      <c r="AR98" s="849"/>
      <c r="AS98" s="849"/>
      <c r="AT98" s="849"/>
      <c r="AU98" s="849"/>
      <c r="AV98" s="849"/>
      <c r="AW98" s="849"/>
      <c r="AX98" s="849"/>
      <c r="AY98" s="849"/>
      <c r="AZ98" s="849"/>
    </row>
    <row r="99" spans="1:52" ht="18.600000000000001" customHeight="1">
      <c r="A99" s="878" t="s">
        <v>855</v>
      </c>
      <c r="B99" s="887" t="s">
        <v>681</v>
      </c>
      <c r="C99" s="880">
        <v>3</v>
      </c>
      <c r="D99" s="881" t="s">
        <v>714</v>
      </c>
      <c r="E99" s="882"/>
      <c r="F99" s="882"/>
      <c r="G99" s="883"/>
      <c r="H99" s="884"/>
      <c r="I99" s="922"/>
      <c r="J99" s="854"/>
      <c r="K99" s="854"/>
      <c r="L99" s="854"/>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row>
    <row r="100" spans="1:52" ht="18.600000000000001" customHeight="1">
      <c r="A100" s="919"/>
      <c r="B100" s="870" t="s">
        <v>830</v>
      </c>
      <c r="C100" s="871"/>
      <c r="D100" s="872"/>
      <c r="E100" s="873"/>
      <c r="F100" s="873"/>
      <c r="G100" s="885"/>
      <c r="H100" s="886"/>
      <c r="I100" s="849"/>
      <c r="J100" s="854"/>
      <c r="K100" s="854"/>
      <c r="L100" s="854"/>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row>
    <row r="101" spans="1:52" ht="18.600000000000001" customHeight="1">
      <c r="A101" s="878" t="s">
        <v>855</v>
      </c>
      <c r="B101" s="887" t="s">
        <v>721</v>
      </c>
      <c r="C101" s="880">
        <v>1</v>
      </c>
      <c r="D101" s="881" t="s">
        <v>714</v>
      </c>
      <c r="E101" s="882"/>
      <c r="F101" s="882"/>
      <c r="G101" s="883"/>
      <c r="H101" s="884"/>
      <c r="I101" s="850"/>
      <c r="J101" s="854"/>
      <c r="K101" s="854"/>
      <c r="L101" s="854"/>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row>
    <row r="102" spans="1:52" ht="18.600000000000001" customHeight="1">
      <c r="A102" s="919"/>
      <c r="B102" s="870" t="s">
        <v>830</v>
      </c>
      <c r="C102" s="871"/>
      <c r="D102" s="872"/>
      <c r="E102" s="873"/>
      <c r="F102" s="873"/>
      <c r="G102" s="885"/>
      <c r="H102" s="886"/>
      <c r="I102" s="849"/>
      <c r="J102" s="854"/>
      <c r="K102" s="854"/>
      <c r="L102" s="854"/>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c r="AJ102" s="849"/>
      <c r="AK102" s="849"/>
      <c r="AL102" s="849"/>
      <c r="AM102" s="849"/>
      <c r="AN102" s="849"/>
      <c r="AO102" s="849"/>
      <c r="AP102" s="849"/>
      <c r="AQ102" s="849"/>
      <c r="AR102" s="849"/>
      <c r="AS102" s="849"/>
      <c r="AT102" s="849"/>
      <c r="AU102" s="849"/>
      <c r="AV102" s="849"/>
      <c r="AW102" s="849"/>
      <c r="AX102" s="849"/>
      <c r="AY102" s="849"/>
      <c r="AZ102" s="849"/>
    </row>
    <row r="103" spans="1:52" ht="18.600000000000001" customHeight="1">
      <c r="A103" s="878" t="s">
        <v>701</v>
      </c>
      <c r="B103" s="879" t="s">
        <v>723</v>
      </c>
      <c r="C103" s="880">
        <v>2</v>
      </c>
      <c r="D103" s="881" t="s">
        <v>714</v>
      </c>
      <c r="E103" s="882"/>
      <c r="F103" s="882"/>
      <c r="G103" s="883"/>
      <c r="H103" s="884"/>
      <c r="I103" s="922"/>
      <c r="J103" s="854"/>
      <c r="K103" s="854"/>
      <c r="L103" s="854"/>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row>
    <row r="104" spans="1:52" ht="18.600000000000001" customHeight="1">
      <c r="A104" s="919"/>
      <c r="B104" s="870"/>
      <c r="C104" s="871"/>
      <c r="D104" s="872"/>
      <c r="E104" s="873"/>
      <c r="F104" s="873"/>
      <c r="G104" s="885"/>
      <c r="H104" s="886"/>
      <c r="I104" s="849"/>
      <c r="J104" s="854"/>
      <c r="K104" s="854"/>
      <c r="L104" s="854"/>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row>
    <row r="105" spans="1:52" ht="18.600000000000001" customHeight="1">
      <c r="A105" s="878" t="s">
        <v>898</v>
      </c>
      <c r="B105" s="879" t="s">
        <v>895</v>
      </c>
      <c r="C105" s="880">
        <v>4</v>
      </c>
      <c r="D105" s="881" t="s">
        <v>714</v>
      </c>
      <c r="E105" s="882"/>
      <c r="F105" s="882"/>
      <c r="G105" s="883"/>
      <c r="H105" s="884"/>
      <c r="I105" s="850"/>
      <c r="J105" s="854"/>
      <c r="K105" s="854"/>
      <c r="L105" s="854"/>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row>
    <row r="106" spans="1:52" ht="18.600000000000001" customHeight="1">
      <c r="A106" s="919"/>
      <c r="B106" s="870"/>
      <c r="C106" s="871"/>
      <c r="D106" s="872"/>
      <c r="E106" s="873"/>
      <c r="F106" s="873"/>
      <c r="G106" s="885"/>
      <c r="H106" s="886"/>
      <c r="I106" s="849"/>
      <c r="J106" s="854"/>
      <c r="K106" s="854"/>
      <c r="L106" s="854"/>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row>
    <row r="107" spans="1:52" ht="18.600000000000001" customHeight="1">
      <c r="A107" s="878"/>
      <c r="B107" s="887"/>
      <c r="C107" s="880"/>
      <c r="D107" s="881"/>
      <c r="E107" s="882"/>
      <c r="F107" s="882">
        <f t="shared" ref="F107" si="2">ROUND(C107*E107,0)</f>
        <v>0</v>
      </c>
      <c r="G107" s="883"/>
      <c r="H107" s="884"/>
      <c r="I107" s="922"/>
      <c r="J107" s="854"/>
      <c r="K107" s="854"/>
      <c r="L107" s="854"/>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c r="AJ107" s="849"/>
      <c r="AK107" s="849"/>
      <c r="AL107" s="849"/>
      <c r="AM107" s="849"/>
      <c r="AN107" s="849"/>
      <c r="AO107" s="849"/>
      <c r="AP107" s="849"/>
      <c r="AQ107" s="849"/>
      <c r="AR107" s="849"/>
      <c r="AS107" s="849"/>
      <c r="AT107" s="849"/>
      <c r="AU107" s="849"/>
      <c r="AV107" s="849"/>
      <c r="AW107" s="849"/>
      <c r="AX107" s="849"/>
      <c r="AY107" s="849"/>
      <c r="AZ107" s="849"/>
    </row>
    <row r="108" spans="1:52" ht="18.600000000000001" customHeight="1">
      <c r="A108" s="919"/>
      <c r="B108" s="870"/>
      <c r="C108" s="871"/>
      <c r="D108" s="872"/>
      <c r="E108" s="873"/>
      <c r="F108" s="873"/>
      <c r="G108" s="885"/>
      <c r="H108" s="886"/>
      <c r="I108" s="849"/>
      <c r="J108" s="854"/>
      <c r="K108" s="854"/>
      <c r="L108" s="854"/>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49"/>
      <c r="AY108" s="849"/>
      <c r="AZ108" s="849"/>
    </row>
    <row r="109" spans="1:52" ht="18.600000000000001" customHeight="1">
      <c r="A109" s="878"/>
      <c r="B109" s="887"/>
      <c r="C109" s="880"/>
      <c r="D109" s="881"/>
      <c r="E109" s="882"/>
      <c r="F109" s="882"/>
      <c r="G109" s="883"/>
      <c r="H109" s="884"/>
      <c r="I109" s="922"/>
      <c r="J109" s="854"/>
      <c r="K109" s="854"/>
      <c r="L109" s="854"/>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c r="AJ109" s="849"/>
      <c r="AK109" s="849"/>
      <c r="AL109" s="849"/>
      <c r="AM109" s="849"/>
      <c r="AN109" s="849"/>
      <c r="AO109" s="849"/>
      <c r="AP109" s="849"/>
      <c r="AQ109" s="849"/>
      <c r="AR109" s="849"/>
      <c r="AS109" s="849"/>
      <c r="AT109" s="849"/>
      <c r="AU109" s="849"/>
      <c r="AV109" s="849"/>
      <c r="AW109" s="849"/>
      <c r="AX109" s="849"/>
      <c r="AY109" s="849"/>
      <c r="AZ109" s="849"/>
    </row>
    <row r="110" spans="1:52" ht="18.600000000000001" customHeight="1">
      <c r="A110" s="919"/>
      <c r="B110" s="870"/>
      <c r="C110" s="871"/>
      <c r="D110" s="872"/>
      <c r="E110" s="873"/>
      <c r="F110" s="873"/>
      <c r="G110" s="885"/>
      <c r="H110" s="886"/>
      <c r="I110" s="849"/>
      <c r="J110" s="854"/>
      <c r="K110" s="854"/>
      <c r="L110" s="854"/>
      <c r="M110" s="849"/>
      <c r="N110" s="849"/>
      <c r="O110" s="849"/>
      <c r="P110" s="849"/>
      <c r="Q110" s="849"/>
      <c r="R110" s="849"/>
      <c r="S110" s="849"/>
      <c r="T110" s="849"/>
      <c r="U110" s="849"/>
      <c r="V110" s="849"/>
      <c r="W110" s="849"/>
      <c r="X110" s="849"/>
      <c r="Y110" s="849"/>
      <c r="Z110" s="849"/>
      <c r="AA110" s="849"/>
      <c r="AB110" s="849"/>
      <c r="AC110" s="849"/>
      <c r="AD110" s="849"/>
      <c r="AE110" s="849"/>
      <c r="AF110" s="849"/>
      <c r="AG110" s="849"/>
      <c r="AH110" s="849"/>
      <c r="AI110" s="849"/>
      <c r="AJ110" s="849"/>
      <c r="AK110" s="849"/>
      <c r="AL110" s="849"/>
      <c r="AM110" s="849"/>
      <c r="AN110" s="849"/>
      <c r="AO110" s="849"/>
      <c r="AP110" s="849"/>
      <c r="AQ110" s="849"/>
      <c r="AR110" s="849"/>
      <c r="AS110" s="849"/>
      <c r="AT110" s="849"/>
      <c r="AU110" s="849"/>
      <c r="AV110" s="849"/>
      <c r="AW110" s="849"/>
      <c r="AX110" s="849"/>
      <c r="AY110" s="849"/>
      <c r="AZ110" s="849"/>
    </row>
    <row r="111" spans="1:52" ht="18.600000000000001" customHeight="1">
      <c r="A111" s="878"/>
      <c r="B111" s="887"/>
      <c r="C111" s="880"/>
      <c r="D111" s="881"/>
      <c r="E111" s="882"/>
      <c r="F111" s="882"/>
      <c r="G111" s="883"/>
      <c r="H111" s="884"/>
      <c r="I111" s="922"/>
      <c r="J111" s="854"/>
      <c r="K111" s="854"/>
      <c r="L111" s="854"/>
      <c r="M111" s="849"/>
      <c r="N111" s="849"/>
      <c r="O111" s="849"/>
      <c r="P111" s="849"/>
      <c r="Q111" s="849"/>
      <c r="R111" s="849"/>
      <c r="S111" s="849"/>
      <c r="T111" s="849"/>
      <c r="U111" s="849"/>
      <c r="V111" s="849"/>
      <c r="W111" s="849"/>
      <c r="X111" s="849"/>
      <c r="Y111" s="849"/>
      <c r="Z111" s="849"/>
      <c r="AA111" s="849"/>
      <c r="AB111" s="849"/>
      <c r="AC111" s="849"/>
      <c r="AD111" s="849"/>
      <c r="AE111" s="849"/>
      <c r="AF111" s="849"/>
      <c r="AG111" s="849"/>
      <c r="AH111" s="849"/>
      <c r="AI111" s="849"/>
      <c r="AJ111" s="849"/>
      <c r="AK111" s="849"/>
      <c r="AL111" s="849"/>
      <c r="AM111" s="849"/>
      <c r="AN111" s="849"/>
      <c r="AO111" s="849"/>
      <c r="AP111" s="849"/>
      <c r="AQ111" s="849"/>
      <c r="AR111" s="849"/>
      <c r="AS111" s="849"/>
      <c r="AT111" s="849"/>
      <c r="AU111" s="849"/>
      <c r="AV111" s="849"/>
      <c r="AW111" s="849"/>
      <c r="AX111" s="849"/>
      <c r="AY111" s="849"/>
      <c r="AZ111" s="849"/>
    </row>
    <row r="112" spans="1:52" ht="18.600000000000001" customHeight="1">
      <c r="A112" s="919"/>
      <c r="B112" s="870"/>
      <c r="C112" s="871"/>
      <c r="D112" s="872"/>
      <c r="E112" s="873"/>
      <c r="F112" s="873"/>
      <c r="G112" s="885"/>
      <c r="H112" s="886"/>
      <c r="I112" s="849"/>
      <c r="J112" s="854"/>
      <c r="K112" s="854"/>
      <c r="L112" s="854"/>
      <c r="M112" s="849"/>
      <c r="N112" s="849"/>
      <c r="O112" s="849"/>
      <c r="P112" s="849"/>
      <c r="Q112" s="849"/>
      <c r="R112" s="849"/>
      <c r="S112" s="849"/>
      <c r="T112" s="849"/>
      <c r="U112" s="849"/>
      <c r="V112" s="849"/>
      <c r="W112" s="849"/>
      <c r="X112" s="849"/>
      <c r="Y112" s="849"/>
      <c r="Z112" s="849"/>
      <c r="AA112" s="849"/>
      <c r="AB112" s="849"/>
      <c r="AC112" s="849"/>
      <c r="AD112" s="849"/>
      <c r="AE112" s="849"/>
      <c r="AF112" s="849"/>
      <c r="AG112" s="849"/>
      <c r="AH112" s="849"/>
      <c r="AI112" s="849"/>
      <c r="AJ112" s="849"/>
      <c r="AK112" s="849"/>
      <c r="AL112" s="849"/>
      <c r="AM112" s="849"/>
      <c r="AN112" s="849"/>
      <c r="AO112" s="849"/>
      <c r="AP112" s="849"/>
      <c r="AQ112" s="849"/>
      <c r="AR112" s="849"/>
      <c r="AS112" s="849"/>
      <c r="AT112" s="849"/>
      <c r="AU112" s="849"/>
      <c r="AV112" s="849"/>
      <c r="AW112" s="849"/>
      <c r="AX112" s="849"/>
      <c r="AY112" s="849"/>
      <c r="AZ112" s="849"/>
    </row>
    <row r="113" spans="1:52" ht="18.600000000000001" customHeight="1">
      <c r="A113" s="878"/>
      <c r="B113" s="887"/>
      <c r="C113" s="880"/>
      <c r="D113" s="881"/>
      <c r="E113" s="882"/>
      <c r="F113" s="882"/>
      <c r="G113" s="883"/>
      <c r="H113" s="884"/>
      <c r="I113" s="922"/>
      <c r="J113" s="854"/>
      <c r="K113" s="854"/>
      <c r="L113" s="854"/>
      <c r="M113" s="849"/>
      <c r="N113" s="849"/>
      <c r="O113" s="849"/>
      <c r="P113" s="849"/>
      <c r="Q113" s="849"/>
      <c r="R113" s="849"/>
      <c r="S113" s="849"/>
      <c r="T113" s="849"/>
      <c r="U113" s="849"/>
      <c r="V113" s="849"/>
      <c r="W113" s="849"/>
      <c r="X113" s="849"/>
      <c r="Y113" s="849"/>
      <c r="Z113" s="849"/>
      <c r="AA113" s="849"/>
      <c r="AB113" s="849"/>
      <c r="AC113" s="849"/>
      <c r="AD113" s="849"/>
      <c r="AE113" s="849"/>
      <c r="AF113" s="849"/>
      <c r="AG113" s="849"/>
      <c r="AH113" s="849"/>
      <c r="AI113" s="849"/>
      <c r="AJ113" s="849"/>
      <c r="AK113" s="849"/>
      <c r="AL113" s="849"/>
      <c r="AM113" s="849"/>
      <c r="AN113" s="849"/>
      <c r="AO113" s="849"/>
      <c r="AP113" s="849"/>
      <c r="AQ113" s="849"/>
      <c r="AR113" s="849"/>
      <c r="AS113" s="849"/>
      <c r="AT113" s="849"/>
      <c r="AU113" s="849"/>
      <c r="AV113" s="849"/>
      <c r="AW113" s="849"/>
      <c r="AX113" s="849"/>
      <c r="AY113" s="849"/>
      <c r="AZ113" s="849"/>
    </row>
    <row r="114" spans="1:52" ht="18.600000000000001" customHeight="1">
      <c r="A114" s="919"/>
      <c r="B114" s="870"/>
      <c r="C114" s="871"/>
      <c r="D114" s="872"/>
      <c r="E114" s="873"/>
      <c r="F114" s="873"/>
      <c r="G114" s="885"/>
      <c r="H114" s="886"/>
      <c r="I114" s="849"/>
      <c r="J114" s="854"/>
      <c r="K114" s="854"/>
      <c r="L114" s="854"/>
      <c r="M114" s="849"/>
      <c r="N114" s="849"/>
      <c r="O114" s="849"/>
      <c r="P114" s="849"/>
      <c r="Q114" s="849"/>
      <c r="R114" s="849"/>
      <c r="S114" s="849"/>
      <c r="T114" s="849"/>
      <c r="U114" s="849"/>
      <c r="V114" s="849"/>
      <c r="W114" s="849"/>
      <c r="X114" s="849"/>
      <c r="Y114" s="849"/>
      <c r="Z114" s="849"/>
      <c r="AA114" s="849"/>
      <c r="AB114" s="849"/>
      <c r="AC114" s="849"/>
      <c r="AD114" s="849"/>
      <c r="AE114" s="849"/>
      <c r="AF114" s="849"/>
      <c r="AG114" s="849"/>
      <c r="AH114" s="849"/>
      <c r="AI114" s="849"/>
      <c r="AJ114" s="849"/>
      <c r="AK114" s="849"/>
      <c r="AL114" s="849"/>
      <c r="AM114" s="849"/>
      <c r="AN114" s="849"/>
      <c r="AO114" s="849"/>
      <c r="AP114" s="849"/>
      <c r="AQ114" s="849"/>
      <c r="AR114" s="849"/>
      <c r="AS114" s="849"/>
      <c r="AT114" s="849"/>
      <c r="AU114" s="849"/>
      <c r="AV114" s="849"/>
      <c r="AW114" s="849"/>
      <c r="AX114" s="849"/>
      <c r="AY114" s="849"/>
      <c r="AZ114" s="849"/>
    </row>
    <row r="115" spans="1:52" ht="18.600000000000001" customHeight="1">
      <c r="A115" s="878"/>
      <c r="B115" s="887"/>
      <c r="C115" s="880"/>
      <c r="D115" s="881"/>
      <c r="E115" s="882"/>
      <c r="F115" s="882"/>
      <c r="G115" s="883"/>
      <c r="H115" s="884"/>
      <c r="I115" s="922"/>
      <c r="J115" s="854"/>
      <c r="K115" s="854"/>
      <c r="L115" s="854"/>
      <c r="M115" s="849"/>
      <c r="N115" s="849"/>
      <c r="O115" s="849"/>
      <c r="P115" s="849"/>
      <c r="Q115" s="849"/>
      <c r="R115" s="849"/>
      <c r="S115" s="849"/>
      <c r="T115" s="849"/>
      <c r="U115" s="849"/>
      <c r="V115" s="849"/>
      <c r="W115" s="849"/>
      <c r="X115" s="849"/>
      <c r="Y115" s="849"/>
      <c r="Z115" s="849"/>
      <c r="AA115" s="849"/>
      <c r="AB115" s="849"/>
      <c r="AC115" s="849"/>
      <c r="AD115" s="849"/>
      <c r="AE115" s="849"/>
      <c r="AF115" s="849"/>
      <c r="AG115" s="849"/>
      <c r="AH115" s="849"/>
      <c r="AI115" s="849"/>
      <c r="AJ115" s="849"/>
      <c r="AK115" s="849"/>
      <c r="AL115" s="849"/>
      <c r="AM115" s="849"/>
      <c r="AN115" s="849"/>
      <c r="AO115" s="849"/>
      <c r="AP115" s="849"/>
      <c r="AQ115" s="849"/>
      <c r="AR115" s="849"/>
      <c r="AS115" s="849"/>
      <c r="AT115" s="849"/>
      <c r="AU115" s="849"/>
      <c r="AV115" s="849"/>
      <c r="AW115" s="849"/>
      <c r="AX115" s="849"/>
      <c r="AY115" s="849"/>
      <c r="AZ115" s="849"/>
    </row>
    <row r="116" spans="1:52" ht="18.600000000000001" customHeight="1">
      <c r="A116" s="919"/>
      <c r="B116" s="870"/>
      <c r="C116" s="871"/>
      <c r="D116" s="872"/>
      <c r="E116" s="873"/>
      <c r="F116" s="873"/>
      <c r="G116" s="885"/>
      <c r="H116" s="886"/>
      <c r="I116" s="849"/>
      <c r="J116" s="854"/>
      <c r="K116" s="854"/>
      <c r="L116" s="854"/>
      <c r="M116" s="849"/>
      <c r="N116" s="849"/>
      <c r="O116" s="849"/>
      <c r="P116" s="849"/>
      <c r="Q116" s="849"/>
      <c r="R116" s="849"/>
      <c r="S116" s="849"/>
      <c r="T116" s="849"/>
      <c r="U116" s="849"/>
      <c r="V116" s="849"/>
      <c r="W116" s="849"/>
      <c r="X116" s="849"/>
      <c r="Y116" s="849"/>
      <c r="Z116" s="849"/>
      <c r="AA116" s="849"/>
      <c r="AB116" s="849"/>
      <c r="AC116" s="849"/>
      <c r="AD116" s="849"/>
      <c r="AE116" s="849"/>
      <c r="AF116" s="849"/>
      <c r="AG116" s="849"/>
      <c r="AH116" s="849"/>
      <c r="AI116" s="849"/>
      <c r="AJ116" s="849"/>
      <c r="AK116" s="849"/>
      <c r="AL116" s="849"/>
      <c r="AM116" s="849"/>
      <c r="AN116" s="849"/>
      <c r="AO116" s="849"/>
      <c r="AP116" s="849"/>
      <c r="AQ116" s="849"/>
      <c r="AR116" s="849"/>
      <c r="AS116" s="849"/>
      <c r="AT116" s="849"/>
      <c r="AU116" s="849"/>
      <c r="AV116" s="849"/>
      <c r="AW116" s="849"/>
      <c r="AX116" s="849"/>
      <c r="AY116" s="849"/>
      <c r="AZ116" s="849"/>
    </row>
    <row r="117" spans="1:52" ht="18.600000000000001" customHeight="1">
      <c r="A117" s="878"/>
      <c r="B117" s="887"/>
      <c r="C117" s="880"/>
      <c r="D117" s="881"/>
      <c r="E117" s="882"/>
      <c r="F117" s="882"/>
      <c r="G117" s="883"/>
      <c r="H117" s="884"/>
      <c r="I117" s="922"/>
      <c r="J117" s="854"/>
      <c r="K117" s="854"/>
      <c r="L117" s="854"/>
      <c r="M117" s="849"/>
      <c r="N117" s="849"/>
      <c r="O117" s="849"/>
      <c r="P117" s="849"/>
      <c r="Q117" s="849"/>
      <c r="R117" s="849"/>
      <c r="S117" s="849"/>
      <c r="T117" s="849"/>
      <c r="U117" s="849"/>
      <c r="V117" s="849"/>
      <c r="W117" s="849"/>
      <c r="X117" s="849"/>
      <c r="Y117" s="849"/>
      <c r="Z117" s="849"/>
      <c r="AA117" s="849"/>
      <c r="AB117" s="849"/>
      <c r="AC117" s="849"/>
      <c r="AD117" s="849"/>
      <c r="AE117" s="849"/>
      <c r="AF117" s="849"/>
      <c r="AG117" s="849"/>
      <c r="AH117" s="849"/>
      <c r="AI117" s="849"/>
      <c r="AJ117" s="849"/>
      <c r="AK117" s="849"/>
      <c r="AL117" s="849"/>
      <c r="AM117" s="849"/>
      <c r="AN117" s="849"/>
      <c r="AO117" s="849"/>
      <c r="AP117" s="849"/>
      <c r="AQ117" s="849"/>
      <c r="AR117" s="849"/>
      <c r="AS117" s="849"/>
      <c r="AT117" s="849"/>
      <c r="AU117" s="849"/>
      <c r="AV117" s="849"/>
      <c r="AW117" s="849"/>
      <c r="AX117" s="849"/>
      <c r="AY117" s="849"/>
      <c r="AZ117" s="849"/>
    </row>
    <row r="118" spans="1:52" ht="18.600000000000001" customHeight="1">
      <c r="A118" s="919"/>
      <c r="B118" s="870"/>
      <c r="C118" s="871"/>
      <c r="D118" s="872"/>
      <c r="E118" s="873"/>
      <c r="F118" s="873"/>
      <c r="G118" s="885"/>
      <c r="H118" s="886"/>
      <c r="I118" s="849"/>
      <c r="J118" s="854"/>
      <c r="K118" s="854"/>
      <c r="L118" s="854"/>
      <c r="M118" s="849"/>
      <c r="N118" s="849"/>
      <c r="O118" s="849"/>
      <c r="P118" s="849"/>
      <c r="Q118" s="849"/>
      <c r="R118" s="849"/>
      <c r="S118" s="849"/>
      <c r="T118" s="849"/>
      <c r="U118" s="849"/>
      <c r="V118" s="849"/>
      <c r="W118" s="849"/>
      <c r="X118" s="849"/>
      <c r="Y118" s="849"/>
      <c r="Z118" s="849"/>
      <c r="AA118" s="849"/>
      <c r="AB118" s="849"/>
      <c r="AC118" s="849"/>
      <c r="AD118" s="849"/>
      <c r="AE118" s="849"/>
      <c r="AF118" s="849"/>
      <c r="AG118" s="849"/>
      <c r="AH118" s="849"/>
      <c r="AI118" s="849"/>
      <c r="AJ118" s="849"/>
      <c r="AK118" s="849"/>
      <c r="AL118" s="849"/>
      <c r="AM118" s="849"/>
      <c r="AN118" s="849"/>
      <c r="AO118" s="849"/>
      <c r="AP118" s="849"/>
      <c r="AQ118" s="849"/>
      <c r="AR118" s="849"/>
      <c r="AS118" s="849"/>
      <c r="AT118" s="849"/>
      <c r="AU118" s="849"/>
      <c r="AV118" s="849"/>
      <c r="AW118" s="849"/>
      <c r="AX118" s="849"/>
      <c r="AY118" s="849"/>
      <c r="AZ118" s="849"/>
    </row>
    <row r="119" spans="1:52" ht="18.600000000000001" customHeight="1">
      <c r="A119" s="878"/>
      <c r="B119" s="887"/>
      <c r="C119" s="880"/>
      <c r="D119" s="881"/>
      <c r="E119" s="882"/>
      <c r="F119" s="882"/>
      <c r="G119" s="883"/>
      <c r="H119" s="884"/>
      <c r="I119" s="849"/>
      <c r="J119" s="854"/>
      <c r="K119" s="854"/>
      <c r="L119" s="854"/>
      <c r="M119" s="849"/>
      <c r="N119" s="849"/>
      <c r="O119" s="849"/>
      <c r="P119" s="849"/>
      <c r="Q119" s="849"/>
      <c r="R119" s="849"/>
      <c r="S119" s="849"/>
      <c r="T119" s="849"/>
      <c r="U119" s="849"/>
      <c r="V119" s="849"/>
      <c r="W119" s="849"/>
      <c r="X119" s="849"/>
      <c r="Y119" s="849"/>
      <c r="Z119" s="849"/>
      <c r="AA119" s="849"/>
      <c r="AB119" s="849"/>
      <c r="AC119" s="849"/>
      <c r="AD119" s="849"/>
      <c r="AE119" s="849"/>
      <c r="AF119" s="849"/>
      <c r="AG119" s="849"/>
      <c r="AH119" s="849"/>
      <c r="AI119" s="849"/>
      <c r="AJ119" s="849"/>
      <c r="AK119" s="849"/>
      <c r="AL119" s="849"/>
      <c r="AM119" s="849"/>
      <c r="AN119" s="849"/>
      <c r="AO119" s="849"/>
      <c r="AP119" s="849"/>
      <c r="AQ119" s="849"/>
      <c r="AR119" s="849"/>
      <c r="AS119" s="849"/>
      <c r="AT119" s="849"/>
      <c r="AU119" s="849"/>
      <c r="AV119" s="849"/>
      <c r="AW119" s="849"/>
      <c r="AX119" s="849"/>
      <c r="AY119" s="849"/>
      <c r="AZ119" s="849"/>
    </row>
    <row r="120" spans="1:52" ht="18.600000000000001" customHeight="1">
      <c r="A120" s="919"/>
      <c r="B120" s="870"/>
      <c r="C120" s="871"/>
      <c r="D120" s="872"/>
      <c r="E120" s="873"/>
      <c r="F120" s="873"/>
      <c r="G120" s="885"/>
      <c r="H120" s="886"/>
      <c r="I120" s="849"/>
      <c r="J120" s="854"/>
      <c r="K120" s="854"/>
      <c r="L120" s="854"/>
      <c r="M120" s="849"/>
      <c r="N120" s="849"/>
      <c r="O120" s="849"/>
      <c r="P120" s="849"/>
      <c r="Q120" s="849"/>
      <c r="R120" s="849"/>
      <c r="S120" s="849"/>
      <c r="T120" s="849"/>
      <c r="U120" s="849"/>
      <c r="V120" s="849"/>
      <c r="W120" s="849"/>
      <c r="X120" s="849"/>
      <c r="Y120" s="849"/>
      <c r="Z120" s="849"/>
      <c r="AA120" s="849"/>
      <c r="AB120" s="849"/>
      <c r="AC120" s="849"/>
      <c r="AD120" s="849"/>
      <c r="AE120" s="849"/>
      <c r="AF120" s="849"/>
      <c r="AG120" s="849"/>
      <c r="AH120" s="849"/>
      <c r="AI120" s="849"/>
      <c r="AJ120" s="849"/>
      <c r="AK120" s="849"/>
      <c r="AL120" s="849"/>
      <c r="AM120" s="849"/>
      <c r="AN120" s="849"/>
      <c r="AO120" s="849"/>
      <c r="AP120" s="849"/>
      <c r="AQ120" s="849"/>
      <c r="AR120" s="849"/>
      <c r="AS120" s="849"/>
      <c r="AT120" s="849"/>
      <c r="AU120" s="849"/>
      <c r="AV120" s="849"/>
      <c r="AW120" s="849"/>
      <c r="AX120" s="849"/>
      <c r="AY120" s="849"/>
      <c r="AZ120" s="849"/>
    </row>
    <row r="121" spans="1:52" ht="18.600000000000001" customHeight="1">
      <c r="A121" s="889" t="s">
        <v>794</v>
      </c>
      <c r="B121" s="887"/>
      <c r="C121" s="880"/>
      <c r="D121" s="881"/>
      <c r="E121" s="882"/>
      <c r="F121" s="882">
        <f>SUM(F88:F119)</f>
        <v>0</v>
      </c>
      <c r="G121" s="883"/>
      <c r="H121" s="884"/>
      <c r="I121" s="849"/>
      <c r="J121" s="854"/>
      <c r="K121" s="854"/>
      <c r="L121" s="854"/>
      <c r="M121" s="849"/>
      <c r="N121" s="849"/>
      <c r="O121" s="849"/>
      <c r="P121" s="849"/>
      <c r="Q121" s="849"/>
      <c r="R121" s="849"/>
      <c r="S121" s="849"/>
      <c r="T121" s="849"/>
      <c r="U121" s="849"/>
      <c r="V121" s="849"/>
      <c r="W121" s="849"/>
      <c r="X121" s="849"/>
      <c r="Y121" s="849"/>
      <c r="Z121" s="849"/>
      <c r="AA121" s="849"/>
      <c r="AB121" s="849"/>
      <c r="AC121" s="849"/>
      <c r="AD121" s="849"/>
      <c r="AE121" s="849"/>
      <c r="AF121" s="849"/>
      <c r="AG121" s="849"/>
      <c r="AH121" s="849"/>
      <c r="AI121" s="849"/>
      <c r="AJ121" s="849"/>
      <c r="AK121" s="849"/>
      <c r="AL121" s="849"/>
      <c r="AM121" s="849"/>
      <c r="AN121" s="849"/>
      <c r="AO121" s="849"/>
      <c r="AP121" s="849"/>
      <c r="AQ121" s="849"/>
      <c r="AR121" s="849"/>
      <c r="AS121" s="849"/>
      <c r="AT121" s="849"/>
      <c r="AU121" s="849"/>
      <c r="AV121" s="849"/>
      <c r="AW121" s="849"/>
      <c r="AX121" s="849"/>
      <c r="AY121" s="849"/>
      <c r="AZ121" s="849"/>
    </row>
    <row r="122" spans="1:52" ht="18.600000000000001" customHeight="1">
      <c r="A122" s="919"/>
      <c r="B122" s="870"/>
      <c r="C122" s="871"/>
      <c r="D122" s="872"/>
      <c r="E122" s="873"/>
      <c r="F122" s="873"/>
      <c r="G122" s="885"/>
      <c r="H122" s="886"/>
      <c r="I122" s="849"/>
      <c r="J122" s="854"/>
      <c r="K122" s="854"/>
      <c r="L122" s="854"/>
      <c r="M122" s="849"/>
      <c r="N122" s="849"/>
      <c r="O122" s="849"/>
      <c r="P122" s="849"/>
      <c r="Q122" s="849"/>
      <c r="R122" s="849"/>
      <c r="S122" s="849"/>
      <c r="T122" s="849"/>
      <c r="U122" s="849"/>
      <c r="V122" s="849"/>
      <c r="W122" s="849"/>
      <c r="X122" s="849"/>
      <c r="Y122" s="849"/>
      <c r="Z122" s="849"/>
      <c r="AA122" s="849"/>
      <c r="AB122" s="849"/>
      <c r="AC122" s="849"/>
      <c r="AD122" s="849"/>
      <c r="AE122" s="849"/>
      <c r="AF122" s="849"/>
      <c r="AG122" s="849"/>
      <c r="AH122" s="849"/>
      <c r="AI122" s="849"/>
      <c r="AJ122" s="849"/>
      <c r="AK122" s="849"/>
      <c r="AL122" s="849"/>
      <c r="AM122" s="849"/>
      <c r="AN122" s="849"/>
      <c r="AO122" s="849"/>
      <c r="AP122" s="849"/>
      <c r="AQ122" s="849"/>
      <c r="AR122" s="849"/>
      <c r="AS122" s="849"/>
      <c r="AT122" s="849"/>
      <c r="AU122" s="849"/>
      <c r="AV122" s="849"/>
      <c r="AW122" s="849"/>
      <c r="AX122" s="849"/>
      <c r="AY122" s="849"/>
      <c r="AZ122" s="849"/>
    </row>
    <row r="123" spans="1:52" ht="18.600000000000001" customHeight="1">
      <c r="A123" s="923"/>
      <c r="B123" s="924"/>
      <c r="C123" s="893"/>
      <c r="D123" s="894"/>
      <c r="E123" s="895"/>
      <c r="F123" s="895"/>
      <c r="G123" s="896"/>
      <c r="H123" s="897"/>
      <c r="I123" s="849"/>
      <c r="J123" s="854"/>
      <c r="K123" s="854"/>
      <c r="L123" s="854"/>
      <c r="M123" s="849"/>
      <c r="N123" s="849"/>
      <c r="O123" s="849"/>
      <c r="P123" s="849"/>
      <c r="Q123" s="849"/>
      <c r="R123" s="849"/>
      <c r="S123" s="849"/>
      <c r="T123" s="849"/>
      <c r="U123" s="849"/>
      <c r="V123" s="849"/>
      <c r="W123" s="849"/>
      <c r="X123" s="849"/>
      <c r="Y123" s="849"/>
      <c r="Z123" s="849"/>
      <c r="AA123" s="849"/>
      <c r="AB123" s="849"/>
      <c r="AC123" s="849"/>
      <c r="AD123" s="849"/>
      <c r="AE123" s="849"/>
      <c r="AF123" s="849"/>
      <c r="AG123" s="849"/>
      <c r="AH123" s="849"/>
      <c r="AI123" s="849"/>
      <c r="AJ123" s="849"/>
      <c r="AK123" s="849"/>
      <c r="AL123" s="849"/>
      <c r="AM123" s="849"/>
      <c r="AN123" s="849"/>
      <c r="AO123" s="849"/>
      <c r="AP123" s="849"/>
      <c r="AQ123" s="849"/>
      <c r="AR123" s="849"/>
      <c r="AS123" s="849"/>
      <c r="AT123" s="849"/>
      <c r="AU123" s="849"/>
      <c r="AV123" s="849"/>
      <c r="AW123" s="849"/>
      <c r="AX123" s="849"/>
      <c r="AY123" s="849"/>
      <c r="AZ12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1" orientation="portrait" r:id="rId1"/>
  <headerFooter alignWithMargins="0">
    <oddFooter>&amp;C八　雲　町</oddFooter>
  </headerFooter>
  <rowBreaks count="2" manualBreakCount="2">
    <brk id="43" max="7" man="1"/>
    <brk id="83"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5BA2A-2417-415B-A0D3-F2F43F3C50AC}">
  <sheetPr>
    <tabColor rgb="FF00B050"/>
  </sheetPr>
  <dimension ref="A1:AZ123"/>
  <sheetViews>
    <sheetView showGridLines="0" showZeros="0" view="pageBreakPreview" zoomScaleNormal="100" zoomScaleSheetLayoutView="100" workbookViewId="0">
      <pane ySplit="3" topLeftCell="A106" activePane="bottomLeft" state="frozen"/>
      <selection activeCell="J25" sqref="J25"/>
      <selection pane="bottomLeft" activeCell="J25" sqref="J25"/>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3.75" style="877" customWidth="1"/>
    <col min="8" max="8" width="13.75" style="877" customWidth="1"/>
    <col min="9" max="9" width="8.75" style="877"/>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J1" s="854"/>
      <c r="K1" s="854"/>
      <c r="L1" s="854"/>
    </row>
    <row r="2" spans="1:52" s="849" customFormat="1" ht="18.600000000000001" customHeight="1">
      <c r="A2" s="855"/>
      <c r="B2" s="856"/>
      <c r="C2" s="857"/>
      <c r="D2" s="858"/>
      <c r="E2" s="859"/>
      <c r="F2" s="859"/>
      <c r="G2" s="856"/>
      <c r="H2" s="860"/>
      <c r="J2" s="854"/>
      <c r="K2" s="854"/>
      <c r="L2" s="854"/>
    </row>
    <row r="3" spans="1:52" s="868" customFormat="1" ht="18.600000000000001" customHeight="1">
      <c r="A3" s="861" t="s">
        <v>787</v>
      </c>
      <c r="B3" s="862" t="s">
        <v>788</v>
      </c>
      <c r="C3" s="863" t="s">
        <v>789</v>
      </c>
      <c r="D3" s="864" t="s">
        <v>773</v>
      </c>
      <c r="E3" s="865" t="s">
        <v>790</v>
      </c>
      <c r="F3" s="865" t="s">
        <v>791</v>
      </c>
      <c r="G3" s="864"/>
      <c r="H3" s="866" t="s">
        <v>792</v>
      </c>
      <c r="J3" s="854"/>
      <c r="K3" s="854"/>
      <c r="L3" s="854"/>
    </row>
    <row r="4" spans="1:52" ht="18.600000000000001" customHeight="1">
      <c r="A4" s="919"/>
      <c r="B4" s="870"/>
      <c r="C4" s="871"/>
      <c r="D4" s="872"/>
      <c r="E4" s="873"/>
      <c r="F4" s="874"/>
      <c r="G4" s="875"/>
      <c r="H4" s="876"/>
      <c r="I4" s="849"/>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tr">
        <f>'科目(電気工事)'!A21</f>
        <v>7.拡声設備</v>
      </c>
      <c r="B5" s="879"/>
      <c r="C5" s="880"/>
      <c r="D5" s="881"/>
      <c r="E5" s="882"/>
      <c r="F5" s="882">
        <f t="shared" ref="F5" si="0">ROUND(C5*E5,0)</f>
        <v>0</v>
      </c>
      <c r="G5" s="883"/>
      <c r="H5" s="884"/>
      <c r="I5" s="849"/>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919"/>
      <c r="B6" s="870"/>
      <c r="C6" s="871"/>
      <c r="D6" s="872"/>
      <c r="E6" s="873"/>
      <c r="F6" s="873"/>
      <c r="G6" s="885"/>
      <c r="H6" s="886"/>
      <c r="I6" s="849"/>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878"/>
      <c r="B7" s="879"/>
      <c r="C7" s="880"/>
      <c r="D7" s="881"/>
      <c r="E7" s="882"/>
      <c r="F7" s="882"/>
      <c r="G7" s="883"/>
      <c r="H7" s="884"/>
      <c r="I7" s="849"/>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19"/>
      <c r="B8" s="870"/>
      <c r="C8" s="871"/>
      <c r="D8" s="872"/>
      <c r="E8" s="873"/>
      <c r="F8" s="873"/>
      <c r="G8" s="885"/>
      <c r="H8" s="886"/>
      <c r="I8" s="849"/>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878" t="s">
        <v>795</v>
      </c>
      <c r="B9" s="887"/>
      <c r="C9" s="880">
        <v>1</v>
      </c>
      <c r="D9" s="881" t="s">
        <v>796</v>
      </c>
      <c r="E9" s="882"/>
      <c r="F9" s="882"/>
      <c r="G9" s="883"/>
      <c r="H9" s="884"/>
      <c r="I9" s="849"/>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19"/>
      <c r="B10" s="870"/>
      <c r="C10" s="871"/>
      <c r="D10" s="872"/>
      <c r="E10" s="873"/>
      <c r="F10" s="873"/>
      <c r="G10" s="885"/>
      <c r="H10" s="886"/>
      <c r="I10" s="849"/>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878" t="s">
        <v>797</v>
      </c>
      <c r="B11" s="887"/>
      <c r="C11" s="880">
        <v>1</v>
      </c>
      <c r="D11" s="881" t="s">
        <v>796</v>
      </c>
      <c r="E11" s="882"/>
      <c r="F11" s="882"/>
      <c r="G11" s="883"/>
      <c r="H11" s="884"/>
      <c r="I11" s="849"/>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19"/>
      <c r="B12" s="870"/>
      <c r="C12" s="871"/>
      <c r="D12" s="872"/>
      <c r="E12" s="873"/>
      <c r="F12" s="873"/>
      <c r="G12" s="885"/>
      <c r="H12" s="886"/>
      <c r="I12" s="849"/>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878"/>
      <c r="B13" s="887"/>
      <c r="C13" s="880"/>
      <c r="D13" s="881"/>
      <c r="E13" s="882"/>
      <c r="F13" s="882"/>
      <c r="G13" s="883"/>
      <c r="H13" s="884"/>
      <c r="I13" s="849"/>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19"/>
      <c r="B14" s="870"/>
      <c r="C14" s="871"/>
      <c r="D14" s="872"/>
      <c r="E14" s="873"/>
      <c r="F14" s="873"/>
      <c r="G14" s="885"/>
      <c r="H14" s="886"/>
      <c r="I14" s="849"/>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878"/>
      <c r="B15" s="887"/>
      <c r="C15" s="880"/>
      <c r="D15" s="881"/>
      <c r="E15" s="882"/>
      <c r="F15" s="882"/>
      <c r="G15" s="883"/>
      <c r="H15" s="884"/>
      <c r="I15" s="849"/>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19"/>
      <c r="B16" s="870"/>
      <c r="C16" s="871"/>
      <c r="D16" s="872"/>
      <c r="E16" s="873"/>
      <c r="F16" s="873"/>
      <c r="G16" s="885"/>
      <c r="H16" s="886"/>
      <c r="I16" s="849"/>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878"/>
      <c r="B17" s="887"/>
      <c r="C17" s="880"/>
      <c r="D17" s="881"/>
      <c r="E17" s="882"/>
      <c r="F17" s="882"/>
      <c r="G17" s="883"/>
      <c r="H17" s="884"/>
      <c r="I17" s="849"/>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19"/>
      <c r="B18" s="870"/>
      <c r="C18" s="871"/>
      <c r="D18" s="872"/>
      <c r="E18" s="873"/>
      <c r="F18" s="873"/>
      <c r="G18" s="885"/>
      <c r="H18" s="886"/>
      <c r="I18" s="849"/>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878"/>
      <c r="B19" s="887"/>
      <c r="C19" s="880"/>
      <c r="D19" s="881"/>
      <c r="E19" s="882"/>
      <c r="F19" s="882"/>
      <c r="G19" s="883"/>
      <c r="H19" s="884"/>
      <c r="I19" s="849"/>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19"/>
      <c r="B20" s="870"/>
      <c r="C20" s="871"/>
      <c r="D20" s="872"/>
      <c r="E20" s="873"/>
      <c r="F20" s="873"/>
      <c r="G20" s="885"/>
      <c r="H20" s="886"/>
      <c r="I20" s="849"/>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878"/>
      <c r="B21" s="887"/>
      <c r="C21" s="880"/>
      <c r="D21" s="881"/>
      <c r="E21" s="882"/>
      <c r="F21" s="882"/>
      <c r="G21" s="883"/>
      <c r="H21" s="884"/>
      <c r="I21" s="849"/>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19"/>
      <c r="B22" s="870"/>
      <c r="C22" s="871"/>
      <c r="D22" s="872"/>
      <c r="E22" s="873"/>
      <c r="F22" s="873"/>
      <c r="G22" s="885"/>
      <c r="H22" s="886"/>
      <c r="I22" s="849"/>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878"/>
      <c r="B23" s="887"/>
      <c r="C23" s="880"/>
      <c r="D23" s="881"/>
      <c r="E23" s="882"/>
      <c r="F23" s="882"/>
      <c r="G23" s="883"/>
      <c r="H23" s="884"/>
      <c r="I23" s="849"/>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19"/>
      <c r="B24" s="870"/>
      <c r="C24" s="871"/>
      <c r="D24" s="872"/>
      <c r="E24" s="873"/>
      <c r="F24" s="873"/>
      <c r="G24" s="885"/>
      <c r="H24" s="886"/>
      <c r="I24" s="849"/>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878"/>
      <c r="B25" s="887"/>
      <c r="C25" s="880"/>
      <c r="D25" s="881"/>
      <c r="E25" s="882"/>
      <c r="F25" s="882"/>
      <c r="G25" s="883"/>
      <c r="H25" s="884"/>
      <c r="I25" s="849"/>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919"/>
      <c r="B26" s="870"/>
      <c r="C26" s="871"/>
      <c r="D26" s="872"/>
      <c r="E26" s="873"/>
      <c r="F26" s="873"/>
      <c r="G26" s="885"/>
      <c r="H26" s="886"/>
      <c r="I26" s="849"/>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878"/>
      <c r="B27" s="887"/>
      <c r="C27" s="880"/>
      <c r="D27" s="881"/>
      <c r="E27" s="882"/>
      <c r="F27" s="882"/>
      <c r="G27" s="883"/>
      <c r="H27" s="884"/>
      <c r="I27" s="849"/>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919"/>
      <c r="B28" s="870"/>
      <c r="C28" s="871"/>
      <c r="D28" s="872"/>
      <c r="E28" s="873"/>
      <c r="F28" s="873"/>
      <c r="G28" s="885"/>
      <c r="H28" s="886"/>
      <c r="I28" s="849"/>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878"/>
      <c r="B29" s="887"/>
      <c r="C29" s="880"/>
      <c r="D29" s="881"/>
      <c r="E29" s="882"/>
      <c r="F29" s="882"/>
      <c r="G29" s="883"/>
      <c r="H29" s="884"/>
      <c r="I29" s="849"/>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919"/>
      <c r="B30" s="870"/>
      <c r="C30" s="871"/>
      <c r="D30" s="872"/>
      <c r="E30" s="873"/>
      <c r="F30" s="873"/>
      <c r="G30" s="885"/>
      <c r="H30" s="886"/>
      <c r="I30" s="849"/>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878"/>
      <c r="B31" s="887"/>
      <c r="C31" s="880"/>
      <c r="D31" s="881"/>
      <c r="E31" s="882"/>
      <c r="F31" s="882"/>
      <c r="G31" s="883"/>
      <c r="H31" s="884"/>
      <c r="I31" s="849"/>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919"/>
      <c r="B32" s="870"/>
      <c r="C32" s="871"/>
      <c r="D32" s="872"/>
      <c r="E32" s="873"/>
      <c r="F32" s="873"/>
      <c r="G32" s="885"/>
      <c r="H32" s="886"/>
      <c r="I32" s="849"/>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878"/>
      <c r="B33" s="887"/>
      <c r="C33" s="880"/>
      <c r="D33" s="881"/>
      <c r="E33" s="882"/>
      <c r="F33" s="882"/>
      <c r="G33" s="883"/>
      <c r="H33" s="884"/>
      <c r="I33" s="849"/>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919"/>
      <c r="B34" s="870"/>
      <c r="C34" s="871"/>
      <c r="D34" s="872"/>
      <c r="E34" s="873"/>
      <c r="F34" s="873"/>
      <c r="G34" s="885"/>
      <c r="H34" s="886"/>
      <c r="I34" s="849"/>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878"/>
      <c r="B35" s="887"/>
      <c r="C35" s="880"/>
      <c r="D35" s="881"/>
      <c r="E35" s="882"/>
      <c r="F35" s="882"/>
      <c r="G35" s="883"/>
      <c r="H35" s="884"/>
      <c r="I35" s="849"/>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919"/>
      <c r="B36" s="870"/>
      <c r="C36" s="871"/>
      <c r="D36" s="872"/>
      <c r="E36" s="873"/>
      <c r="F36" s="873"/>
      <c r="G36" s="885"/>
      <c r="H36" s="886"/>
      <c r="I36" s="849"/>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878"/>
      <c r="B37" s="879"/>
      <c r="C37" s="880"/>
      <c r="D37" s="881"/>
      <c r="E37" s="882"/>
      <c r="F37" s="882"/>
      <c r="G37" s="883"/>
      <c r="H37" s="884"/>
      <c r="I37" s="849"/>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919"/>
      <c r="B38" s="870"/>
      <c r="C38" s="871"/>
      <c r="D38" s="872"/>
      <c r="E38" s="873"/>
      <c r="F38" s="873"/>
      <c r="G38" s="885"/>
      <c r="H38" s="886"/>
      <c r="I38" s="849"/>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878"/>
      <c r="B39" s="879"/>
      <c r="C39" s="880"/>
      <c r="D39" s="881"/>
      <c r="E39" s="882"/>
      <c r="F39" s="882">
        <f t="shared" ref="F39:F43" si="1">ROUND(C39*E39,0)</f>
        <v>0</v>
      </c>
      <c r="G39" s="883"/>
      <c r="H39" s="884"/>
      <c r="I39" s="849"/>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919"/>
      <c r="B40" s="870"/>
      <c r="C40" s="871"/>
      <c r="D40" s="872"/>
      <c r="E40" s="873"/>
      <c r="F40" s="873"/>
      <c r="G40" s="885"/>
      <c r="H40" s="886"/>
      <c r="I40" s="849"/>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889" t="s">
        <v>794</v>
      </c>
      <c r="B41" s="879"/>
      <c r="C41" s="880"/>
      <c r="D41" s="881"/>
      <c r="E41" s="882"/>
      <c r="F41" s="882">
        <f>SUM(F8:F39)</f>
        <v>0</v>
      </c>
      <c r="G41" s="883"/>
      <c r="H41" s="884"/>
      <c r="I41" s="849"/>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919"/>
      <c r="B42" s="870"/>
      <c r="C42" s="871"/>
      <c r="D42" s="872"/>
      <c r="E42" s="873"/>
      <c r="F42" s="873"/>
      <c r="G42" s="885"/>
      <c r="H42" s="886"/>
      <c r="I42" s="849"/>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891"/>
      <c r="B43" s="892"/>
      <c r="C43" s="893"/>
      <c r="D43" s="894"/>
      <c r="E43" s="895"/>
      <c r="F43" s="920">
        <f t="shared" si="1"/>
        <v>0</v>
      </c>
      <c r="G43" s="896"/>
      <c r="H43" s="897"/>
      <c r="I43" s="849"/>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row r="44" spans="1:52" ht="18.600000000000001" customHeight="1">
      <c r="A44" s="919"/>
      <c r="B44" s="870"/>
      <c r="C44" s="871"/>
      <c r="D44" s="872"/>
      <c r="E44" s="873"/>
      <c r="F44" s="921"/>
      <c r="G44" s="875"/>
      <c r="H44" s="876"/>
      <c r="I44" s="849"/>
      <c r="J44" s="854"/>
      <c r="K44" s="854"/>
      <c r="L44" s="854"/>
      <c r="M44" s="849"/>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c r="AL44" s="849"/>
      <c r="AM44" s="849"/>
      <c r="AN44" s="849"/>
      <c r="AO44" s="849"/>
      <c r="AP44" s="849"/>
      <c r="AQ44" s="849"/>
      <c r="AR44" s="849"/>
      <c r="AS44" s="849"/>
      <c r="AT44" s="849"/>
      <c r="AU44" s="849"/>
      <c r="AV44" s="849"/>
      <c r="AW44" s="849"/>
      <c r="AX44" s="849"/>
      <c r="AY44" s="849"/>
      <c r="AZ44" s="849"/>
    </row>
    <row r="45" spans="1:52" ht="18.600000000000001" customHeight="1">
      <c r="A45" s="878" t="s">
        <v>795</v>
      </c>
      <c r="B45" s="879"/>
      <c r="C45" s="880"/>
      <c r="D45" s="881"/>
      <c r="E45" s="882"/>
      <c r="F45" s="882">
        <v>0</v>
      </c>
      <c r="G45" s="883"/>
      <c r="H45" s="884"/>
      <c r="I45" s="849"/>
      <c r="J45" s="854"/>
      <c r="K45" s="854"/>
      <c r="L45" s="854"/>
      <c r="M45" s="849"/>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c r="AL45" s="849"/>
      <c r="AM45" s="849"/>
      <c r="AN45" s="849"/>
      <c r="AO45" s="849"/>
      <c r="AP45" s="849"/>
      <c r="AQ45" s="849"/>
      <c r="AR45" s="849"/>
      <c r="AS45" s="849"/>
      <c r="AT45" s="849"/>
      <c r="AU45" s="849"/>
      <c r="AV45" s="849"/>
      <c r="AW45" s="849"/>
      <c r="AX45" s="849"/>
      <c r="AY45" s="849"/>
      <c r="AZ45" s="849"/>
    </row>
    <row r="46" spans="1:52" ht="18.600000000000001" customHeight="1">
      <c r="A46" s="919"/>
      <c r="B46" s="870"/>
      <c r="C46" s="871"/>
      <c r="D46" s="872"/>
      <c r="E46" s="873"/>
      <c r="F46" s="873"/>
      <c r="G46" s="885"/>
      <c r="H46" s="886"/>
      <c r="I46" s="849"/>
      <c r="J46" s="854"/>
      <c r="K46" s="854"/>
      <c r="L46" s="854"/>
      <c r="M46" s="849"/>
      <c r="N46" s="849"/>
      <c r="O46" s="849"/>
      <c r="P46" s="849"/>
      <c r="Q46" s="849"/>
      <c r="R46" s="849"/>
      <c r="S46" s="849"/>
      <c r="T46" s="849"/>
      <c r="U46" s="849"/>
      <c r="V46" s="849"/>
      <c r="W46" s="849"/>
      <c r="X46" s="849"/>
      <c r="Y46" s="849"/>
      <c r="Z46" s="849"/>
      <c r="AA46" s="849"/>
      <c r="AB46" s="849"/>
      <c r="AC46" s="849"/>
      <c r="AD46" s="849"/>
      <c r="AE46" s="849"/>
      <c r="AF46" s="849"/>
      <c r="AG46" s="849"/>
      <c r="AH46" s="849"/>
      <c r="AI46" s="849"/>
      <c r="AJ46" s="849"/>
      <c r="AK46" s="849"/>
      <c r="AL46" s="849"/>
      <c r="AM46" s="849"/>
      <c r="AN46" s="849"/>
      <c r="AO46" s="849"/>
      <c r="AP46" s="849"/>
      <c r="AQ46" s="849"/>
      <c r="AR46" s="849"/>
      <c r="AS46" s="849"/>
      <c r="AT46" s="849"/>
      <c r="AU46" s="849"/>
      <c r="AV46" s="849"/>
      <c r="AW46" s="849"/>
      <c r="AX46" s="849"/>
      <c r="AY46" s="849"/>
      <c r="AZ46" s="849"/>
    </row>
    <row r="47" spans="1:52" ht="18.600000000000001" customHeight="1">
      <c r="A47" s="878"/>
      <c r="B47" s="887"/>
      <c r="C47" s="880"/>
      <c r="D47" s="881"/>
      <c r="E47" s="882"/>
      <c r="F47" s="882">
        <v>0</v>
      </c>
      <c r="G47" s="883"/>
      <c r="H47" s="884"/>
      <c r="I47" s="849"/>
      <c r="J47" s="854"/>
      <c r="K47" s="854"/>
      <c r="L47" s="854"/>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c r="AL47" s="849"/>
      <c r="AM47" s="849"/>
      <c r="AN47" s="849"/>
      <c r="AO47" s="849"/>
      <c r="AP47" s="849"/>
      <c r="AQ47" s="849"/>
      <c r="AR47" s="849"/>
      <c r="AS47" s="849"/>
      <c r="AT47" s="849"/>
      <c r="AU47" s="849"/>
      <c r="AV47" s="849"/>
      <c r="AW47" s="849"/>
      <c r="AX47" s="849"/>
      <c r="AY47" s="849"/>
      <c r="AZ47" s="849"/>
    </row>
    <row r="48" spans="1:52" ht="18.600000000000001" customHeight="1">
      <c r="A48" s="919"/>
      <c r="B48" s="870"/>
      <c r="C48" s="871"/>
      <c r="D48" s="872"/>
      <c r="E48" s="873"/>
      <c r="F48" s="873"/>
      <c r="G48" s="885"/>
      <c r="H48" s="886"/>
      <c r="I48" s="849"/>
      <c r="J48" s="854"/>
      <c r="K48" s="854"/>
      <c r="L48" s="854"/>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row>
    <row r="49" spans="1:52" ht="18.600000000000001" customHeight="1">
      <c r="A49" s="878" t="s">
        <v>798</v>
      </c>
      <c r="B49" s="887" t="s">
        <v>668</v>
      </c>
      <c r="C49" s="880">
        <v>150</v>
      </c>
      <c r="D49" s="881" t="s">
        <v>664</v>
      </c>
      <c r="E49" s="882"/>
      <c r="F49" s="882"/>
      <c r="G49" s="883"/>
      <c r="H49" s="884"/>
      <c r="I49" s="850"/>
      <c r="J49" s="854"/>
      <c r="K49" s="854"/>
      <c r="L49" s="854"/>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c r="AL49" s="849"/>
      <c r="AM49" s="849"/>
      <c r="AN49" s="849"/>
      <c r="AO49" s="849"/>
      <c r="AP49" s="849"/>
      <c r="AQ49" s="849"/>
      <c r="AR49" s="849"/>
      <c r="AS49" s="849"/>
      <c r="AT49" s="849"/>
      <c r="AU49" s="849"/>
      <c r="AV49" s="849"/>
      <c r="AW49" s="849"/>
      <c r="AX49" s="849"/>
      <c r="AY49" s="849"/>
      <c r="AZ49" s="849"/>
    </row>
    <row r="50" spans="1:52" ht="18.600000000000001" customHeight="1">
      <c r="A50" s="919"/>
      <c r="B50" s="870"/>
      <c r="C50" s="871"/>
      <c r="D50" s="872"/>
      <c r="E50" s="873"/>
      <c r="F50" s="873"/>
      <c r="G50" s="885"/>
      <c r="H50" s="886"/>
      <c r="I50" s="849"/>
      <c r="J50" s="854"/>
      <c r="K50" s="854"/>
      <c r="L50" s="854"/>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row>
    <row r="51" spans="1:52" ht="18.600000000000001" customHeight="1">
      <c r="A51" s="878" t="s">
        <v>803</v>
      </c>
      <c r="B51" s="887" t="s">
        <v>899</v>
      </c>
      <c r="C51" s="880">
        <v>17</v>
      </c>
      <c r="D51" s="881" t="s">
        <v>664</v>
      </c>
      <c r="E51" s="882"/>
      <c r="F51" s="882"/>
      <c r="G51" s="883"/>
      <c r="H51" s="884"/>
      <c r="I51" s="922"/>
      <c r="J51" s="854"/>
      <c r="K51" s="854"/>
      <c r="L51" s="854"/>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row>
    <row r="52" spans="1:52" ht="18.600000000000001" customHeight="1">
      <c r="A52" s="919"/>
      <c r="B52" s="870"/>
      <c r="C52" s="871"/>
      <c r="D52" s="872"/>
      <c r="E52" s="873"/>
      <c r="F52" s="873"/>
      <c r="G52" s="885"/>
      <c r="H52" s="886"/>
      <c r="I52" s="849"/>
      <c r="J52" s="854"/>
      <c r="K52" s="854"/>
      <c r="L52" s="854"/>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row>
    <row r="53" spans="1:52" ht="18.600000000000001" customHeight="1">
      <c r="A53" s="878" t="s">
        <v>803</v>
      </c>
      <c r="B53" s="887" t="s">
        <v>900</v>
      </c>
      <c r="C53" s="880">
        <v>89.699999999999989</v>
      </c>
      <c r="D53" s="881" t="s">
        <v>664</v>
      </c>
      <c r="E53" s="882"/>
      <c r="F53" s="882"/>
      <c r="G53" s="883"/>
      <c r="H53" s="884"/>
      <c r="I53" s="850"/>
      <c r="J53" s="854"/>
      <c r="K53" s="854"/>
      <c r="L53" s="854"/>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row>
    <row r="54" spans="1:52" ht="18.600000000000001" customHeight="1">
      <c r="A54" s="919"/>
      <c r="B54" s="870"/>
      <c r="C54" s="871"/>
      <c r="D54" s="872"/>
      <c r="E54" s="873"/>
      <c r="F54" s="873"/>
      <c r="G54" s="885"/>
      <c r="H54" s="886"/>
      <c r="I54" s="849"/>
      <c r="J54" s="854"/>
      <c r="K54" s="854"/>
      <c r="L54" s="854"/>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row>
    <row r="55" spans="1:52" ht="18.600000000000001" customHeight="1">
      <c r="A55" s="878" t="s">
        <v>803</v>
      </c>
      <c r="B55" s="887" t="s">
        <v>901</v>
      </c>
      <c r="C55" s="880">
        <v>21.2</v>
      </c>
      <c r="D55" s="881" t="s">
        <v>664</v>
      </c>
      <c r="E55" s="882"/>
      <c r="F55" s="882"/>
      <c r="G55" s="883"/>
      <c r="H55" s="884"/>
      <c r="I55" s="922"/>
      <c r="J55" s="854"/>
      <c r="K55" s="854"/>
      <c r="L55" s="854"/>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row>
    <row r="56" spans="1:52" ht="18.600000000000001" customHeight="1">
      <c r="A56" s="919"/>
      <c r="B56" s="870"/>
      <c r="C56" s="871"/>
      <c r="D56" s="872"/>
      <c r="E56" s="873"/>
      <c r="F56" s="873"/>
      <c r="G56" s="885"/>
      <c r="H56" s="886"/>
      <c r="I56" s="849"/>
      <c r="J56" s="854"/>
      <c r="K56" s="854"/>
      <c r="L56" s="854"/>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row>
    <row r="57" spans="1:52" ht="18.600000000000001" customHeight="1">
      <c r="A57" s="878" t="s">
        <v>803</v>
      </c>
      <c r="B57" s="887" t="s">
        <v>902</v>
      </c>
      <c r="C57" s="880">
        <v>36.5</v>
      </c>
      <c r="D57" s="881" t="s">
        <v>664</v>
      </c>
      <c r="E57" s="882"/>
      <c r="F57" s="882"/>
      <c r="G57" s="883"/>
      <c r="H57" s="884"/>
      <c r="I57" s="850"/>
      <c r="J57" s="854"/>
      <c r="K57" s="854"/>
      <c r="L57" s="854"/>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row>
    <row r="58" spans="1:52" ht="18.600000000000001" customHeight="1">
      <c r="A58" s="919"/>
      <c r="B58" s="870"/>
      <c r="C58" s="871"/>
      <c r="D58" s="872"/>
      <c r="E58" s="873"/>
      <c r="F58" s="873"/>
      <c r="G58" s="885"/>
      <c r="H58" s="886"/>
      <c r="I58" s="849"/>
      <c r="J58" s="854"/>
      <c r="K58" s="854"/>
      <c r="L58" s="854"/>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row>
    <row r="59" spans="1:52" ht="18.600000000000001" customHeight="1">
      <c r="A59" s="878" t="s">
        <v>803</v>
      </c>
      <c r="B59" s="887" t="s">
        <v>903</v>
      </c>
      <c r="C59" s="880">
        <v>3</v>
      </c>
      <c r="D59" s="881" t="s">
        <v>664</v>
      </c>
      <c r="E59" s="882"/>
      <c r="F59" s="882"/>
      <c r="G59" s="883"/>
      <c r="H59" s="884"/>
      <c r="I59" s="922"/>
      <c r="J59" s="854"/>
      <c r="K59" s="854"/>
      <c r="L59" s="854"/>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row>
    <row r="60" spans="1:52" ht="18.600000000000001" customHeight="1">
      <c r="A60" s="919"/>
      <c r="B60" s="870"/>
      <c r="C60" s="871"/>
      <c r="D60" s="872"/>
      <c r="E60" s="873"/>
      <c r="F60" s="873"/>
      <c r="G60" s="885"/>
      <c r="H60" s="886"/>
      <c r="I60" s="849"/>
      <c r="J60" s="854"/>
      <c r="K60" s="854"/>
      <c r="L60" s="854"/>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49"/>
      <c r="AK60" s="849"/>
      <c r="AL60" s="849"/>
      <c r="AM60" s="849"/>
      <c r="AN60" s="849"/>
      <c r="AO60" s="849"/>
      <c r="AP60" s="849"/>
      <c r="AQ60" s="849"/>
      <c r="AR60" s="849"/>
      <c r="AS60" s="849"/>
      <c r="AT60" s="849"/>
      <c r="AU60" s="849"/>
      <c r="AV60" s="849"/>
      <c r="AW60" s="849"/>
      <c r="AX60" s="849"/>
      <c r="AY60" s="849"/>
      <c r="AZ60" s="849"/>
    </row>
    <row r="61" spans="1:52" ht="18.600000000000001" customHeight="1">
      <c r="A61" s="878" t="s">
        <v>803</v>
      </c>
      <c r="B61" s="887" t="s">
        <v>904</v>
      </c>
      <c r="C61" s="880">
        <v>2</v>
      </c>
      <c r="D61" s="881" t="s">
        <v>664</v>
      </c>
      <c r="E61" s="882"/>
      <c r="F61" s="882"/>
      <c r="G61" s="883"/>
      <c r="H61" s="884"/>
      <c r="I61" s="850"/>
      <c r="J61" s="854"/>
      <c r="K61" s="854"/>
      <c r="L61" s="854"/>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c r="AJ61" s="849"/>
      <c r="AK61" s="849"/>
      <c r="AL61" s="849"/>
      <c r="AM61" s="849"/>
      <c r="AN61" s="849"/>
      <c r="AO61" s="849"/>
      <c r="AP61" s="849"/>
      <c r="AQ61" s="849"/>
      <c r="AR61" s="849"/>
      <c r="AS61" s="849"/>
      <c r="AT61" s="849"/>
      <c r="AU61" s="849"/>
      <c r="AV61" s="849"/>
      <c r="AW61" s="849"/>
      <c r="AX61" s="849"/>
      <c r="AY61" s="849"/>
      <c r="AZ61" s="849"/>
    </row>
    <row r="62" spans="1:52" ht="18.600000000000001" customHeight="1">
      <c r="A62" s="919"/>
      <c r="B62" s="870" t="s">
        <v>830</v>
      </c>
      <c r="C62" s="871"/>
      <c r="D62" s="872"/>
      <c r="E62" s="873"/>
      <c r="F62" s="873"/>
      <c r="G62" s="885"/>
      <c r="H62" s="886"/>
      <c r="I62" s="849"/>
      <c r="J62" s="854"/>
      <c r="K62" s="854"/>
      <c r="L62" s="854"/>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849"/>
      <c r="AM62" s="849"/>
      <c r="AN62" s="849"/>
      <c r="AO62" s="849"/>
      <c r="AP62" s="849"/>
      <c r="AQ62" s="849"/>
      <c r="AR62" s="849"/>
      <c r="AS62" s="849"/>
      <c r="AT62" s="849"/>
      <c r="AU62" s="849"/>
      <c r="AV62" s="849"/>
      <c r="AW62" s="849"/>
      <c r="AX62" s="849"/>
      <c r="AY62" s="849"/>
      <c r="AZ62" s="849"/>
    </row>
    <row r="63" spans="1:52" ht="18.600000000000001" customHeight="1">
      <c r="A63" s="878" t="s">
        <v>831</v>
      </c>
      <c r="B63" s="879" t="s">
        <v>682</v>
      </c>
      <c r="C63" s="880">
        <v>4</v>
      </c>
      <c r="D63" s="881" t="s">
        <v>714</v>
      </c>
      <c r="E63" s="882"/>
      <c r="F63" s="882"/>
      <c r="G63" s="883"/>
      <c r="H63" s="884"/>
      <c r="I63" s="922"/>
      <c r="J63" s="854"/>
      <c r="K63" s="854"/>
      <c r="L63" s="854"/>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c r="AJ63" s="849"/>
      <c r="AK63" s="849"/>
      <c r="AL63" s="849"/>
      <c r="AM63" s="849"/>
      <c r="AN63" s="849"/>
      <c r="AO63" s="849"/>
      <c r="AP63" s="849"/>
      <c r="AQ63" s="849"/>
      <c r="AR63" s="849"/>
      <c r="AS63" s="849"/>
      <c r="AT63" s="849"/>
      <c r="AU63" s="849"/>
      <c r="AV63" s="849"/>
      <c r="AW63" s="849"/>
      <c r="AX63" s="849"/>
      <c r="AY63" s="849"/>
      <c r="AZ63" s="849"/>
    </row>
    <row r="64" spans="1:52" ht="18.600000000000001" customHeight="1">
      <c r="A64" s="919"/>
      <c r="B64" s="870" t="s">
        <v>830</v>
      </c>
      <c r="C64" s="871"/>
      <c r="D64" s="872"/>
      <c r="E64" s="873"/>
      <c r="F64" s="873"/>
      <c r="G64" s="885"/>
      <c r="H64" s="886"/>
      <c r="I64" s="849"/>
      <c r="J64" s="854"/>
      <c r="K64" s="854"/>
      <c r="L64" s="854"/>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c r="AZ64" s="849"/>
    </row>
    <row r="65" spans="1:52" ht="18.600000000000001" customHeight="1">
      <c r="A65" s="878" t="s">
        <v>831</v>
      </c>
      <c r="B65" s="879" t="s">
        <v>725</v>
      </c>
      <c r="C65" s="880">
        <v>1</v>
      </c>
      <c r="D65" s="881" t="s">
        <v>714</v>
      </c>
      <c r="E65" s="882"/>
      <c r="F65" s="882"/>
      <c r="G65" s="883"/>
      <c r="H65" s="884"/>
      <c r="I65" s="850"/>
      <c r="J65" s="854"/>
      <c r="K65" s="854"/>
      <c r="L65" s="854"/>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c r="AZ65" s="849"/>
    </row>
    <row r="66" spans="1:52" ht="18.600000000000001" customHeight="1">
      <c r="A66" s="919"/>
      <c r="B66" s="870" t="s">
        <v>830</v>
      </c>
      <c r="C66" s="871"/>
      <c r="D66" s="872"/>
      <c r="E66" s="873"/>
      <c r="F66" s="873"/>
      <c r="G66" s="885"/>
      <c r="H66" s="886"/>
      <c r="I66" s="849"/>
      <c r="J66" s="854"/>
      <c r="K66" s="854"/>
      <c r="L66" s="854"/>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c r="AZ66" s="849"/>
    </row>
    <row r="67" spans="1:52" ht="18.600000000000001" customHeight="1">
      <c r="A67" s="878" t="s">
        <v>684</v>
      </c>
      <c r="B67" s="887" t="s">
        <v>685</v>
      </c>
      <c r="C67" s="880">
        <v>1</v>
      </c>
      <c r="D67" s="881" t="s">
        <v>714</v>
      </c>
      <c r="E67" s="882"/>
      <c r="F67" s="882"/>
      <c r="G67" s="883"/>
      <c r="H67" s="884"/>
      <c r="I67" s="922"/>
      <c r="J67" s="854"/>
      <c r="K67" s="854"/>
      <c r="L67" s="854"/>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c r="AZ67" s="849"/>
    </row>
    <row r="68" spans="1:52" ht="18.600000000000001" customHeight="1">
      <c r="A68" s="919"/>
      <c r="B68" s="870" t="s">
        <v>905</v>
      </c>
      <c r="C68" s="871"/>
      <c r="D68" s="872"/>
      <c r="E68" s="873"/>
      <c r="F68" s="873"/>
      <c r="G68" s="885"/>
      <c r="H68" s="886"/>
      <c r="I68" s="849"/>
      <c r="J68" s="854"/>
      <c r="K68" s="854"/>
      <c r="L68" s="854"/>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c r="AZ68" s="849"/>
    </row>
    <row r="69" spans="1:52" ht="18.600000000000001" customHeight="1">
      <c r="A69" s="878" t="s">
        <v>726</v>
      </c>
      <c r="B69" s="887" t="s">
        <v>727</v>
      </c>
      <c r="C69" s="880">
        <v>4</v>
      </c>
      <c r="D69" s="881" t="s">
        <v>714</v>
      </c>
      <c r="E69" s="882"/>
      <c r="F69" s="882"/>
      <c r="G69" s="883"/>
      <c r="H69" s="884"/>
      <c r="I69" s="922"/>
      <c r="J69" s="854"/>
      <c r="K69" s="854"/>
      <c r="L69" s="854"/>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c r="AZ69" s="849"/>
    </row>
    <row r="70" spans="1:52" ht="18.600000000000001" customHeight="1">
      <c r="A70" s="919"/>
      <c r="B70" s="870"/>
      <c r="C70" s="871"/>
      <c r="D70" s="872"/>
      <c r="E70" s="873"/>
      <c r="F70" s="873"/>
      <c r="G70" s="885"/>
      <c r="H70" s="886"/>
      <c r="I70" s="849"/>
      <c r="J70" s="854"/>
      <c r="K70" s="854"/>
      <c r="L70" s="854"/>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c r="AZ70" s="849"/>
    </row>
    <row r="71" spans="1:52" ht="18.600000000000001" customHeight="1">
      <c r="A71" s="878" t="s">
        <v>728</v>
      </c>
      <c r="B71" s="887" t="s">
        <v>729</v>
      </c>
      <c r="C71" s="880">
        <v>5</v>
      </c>
      <c r="D71" s="881" t="s">
        <v>714</v>
      </c>
      <c r="E71" s="882"/>
      <c r="F71" s="882"/>
      <c r="G71" s="883"/>
      <c r="H71" s="884"/>
      <c r="I71" s="922"/>
      <c r="J71" s="854"/>
      <c r="K71" s="854"/>
      <c r="L71" s="854"/>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row>
    <row r="72" spans="1:52" ht="18.600000000000001" customHeight="1">
      <c r="A72" s="919"/>
      <c r="B72" s="870"/>
      <c r="C72" s="871"/>
      <c r="D72" s="872"/>
      <c r="E72" s="873"/>
      <c r="F72" s="873"/>
      <c r="G72" s="885"/>
      <c r="H72" s="886"/>
      <c r="I72" s="849"/>
      <c r="J72" s="854"/>
      <c r="K72" s="854"/>
      <c r="L72" s="854"/>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c r="AZ72" s="849"/>
    </row>
    <row r="73" spans="1:52" ht="18.600000000000001" customHeight="1">
      <c r="A73" s="878"/>
      <c r="B73" s="887"/>
      <c r="C73" s="880"/>
      <c r="D73" s="881"/>
      <c r="E73" s="882"/>
      <c r="F73" s="882"/>
      <c r="G73" s="883"/>
      <c r="H73" s="884"/>
      <c r="I73" s="922"/>
      <c r="J73" s="854"/>
      <c r="K73" s="854"/>
      <c r="L73" s="854"/>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c r="AZ73" s="849"/>
    </row>
    <row r="74" spans="1:52" ht="18.600000000000001" customHeight="1">
      <c r="A74" s="919"/>
      <c r="B74" s="870"/>
      <c r="C74" s="871"/>
      <c r="D74" s="872"/>
      <c r="E74" s="873"/>
      <c r="F74" s="873"/>
      <c r="G74" s="885"/>
      <c r="H74" s="886"/>
      <c r="I74" s="849"/>
      <c r="J74" s="854"/>
      <c r="K74" s="854"/>
      <c r="L74" s="854"/>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c r="AZ74" s="849"/>
    </row>
    <row r="75" spans="1:52" ht="18.600000000000001" customHeight="1">
      <c r="A75" s="878"/>
      <c r="B75" s="887"/>
      <c r="C75" s="880"/>
      <c r="D75" s="881"/>
      <c r="E75" s="882"/>
      <c r="F75" s="882">
        <v>0</v>
      </c>
      <c r="G75" s="883"/>
      <c r="H75" s="884"/>
      <c r="I75" s="922"/>
      <c r="J75" s="854"/>
      <c r="K75" s="854"/>
      <c r="L75" s="854"/>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c r="AZ75" s="849"/>
    </row>
    <row r="76" spans="1:52" ht="18.600000000000001" customHeight="1">
      <c r="A76" s="919"/>
      <c r="B76" s="870"/>
      <c r="C76" s="871"/>
      <c r="D76" s="872"/>
      <c r="E76" s="873"/>
      <c r="F76" s="873"/>
      <c r="G76" s="885"/>
      <c r="H76" s="886"/>
      <c r="I76" s="849"/>
      <c r="J76" s="854"/>
      <c r="K76" s="854"/>
      <c r="L76" s="854"/>
      <c r="M76" s="849"/>
      <c r="N76" s="849"/>
      <c r="O76" s="849"/>
      <c r="P76" s="849"/>
      <c r="Q76" s="849"/>
      <c r="R76" s="849"/>
      <c r="S76" s="849"/>
      <c r="T76" s="849"/>
      <c r="U76" s="849"/>
      <c r="V76" s="849"/>
      <c r="W76" s="849"/>
      <c r="X76" s="849"/>
      <c r="Y76" s="849"/>
      <c r="Z76" s="849"/>
      <c r="AA76" s="849"/>
      <c r="AB76" s="849"/>
      <c r="AC76" s="849"/>
      <c r="AD76" s="849"/>
      <c r="AE76" s="849"/>
      <c r="AF76" s="849"/>
      <c r="AG76" s="849"/>
      <c r="AH76" s="849"/>
      <c r="AI76" s="849"/>
      <c r="AJ76" s="849"/>
      <c r="AK76" s="849"/>
      <c r="AL76" s="849"/>
      <c r="AM76" s="849"/>
      <c r="AN76" s="849"/>
      <c r="AO76" s="849"/>
      <c r="AP76" s="849"/>
      <c r="AQ76" s="849"/>
      <c r="AR76" s="849"/>
      <c r="AS76" s="849"/>
      <c r="AT76" s="849"/>
      <c r="AU76" s="849"/>
      <c r="AV76" s="849"/>
      <c r="AW76" s="849"/>
      <c r="AX76" s="849"/>
      <c r="AY76" s="849"/>
      <c r="AZ76" s="849"/>
    </row>
    <row r="77" spans="1:52" ht="18.600000000000001" customHeight="1">
      <c r="A77" s="878"/>
      <c r="B77" s="887"/>
      <c r="C77" s="880"/>
      <c r="D77" s="881"/>
      <c r="E77" s="882"/>
      <c r="F77" s="882"/>
      <c r="G77" s="883"/>
      <c r="H77" s="884"/>
      <c r="I77" s="922"/>
      <c r="J77" s="854"/>
      <c r="K77" s="854"/>
      <c r="L77" s="854"/>
      <c r="M77" s="849"/>
      <c r="N77" s="849"/>
      <c r="O77" s="849"/>
      <c r="P77" s="849"/>
      <c r="Q77" s="849"/>
      <c r="R77" s="849"/>
      <c r="S77" s="849"/>
      <c r="T77" s="849"/>
      <c r="U77" s="849"/>
      <c r="V77" s="849"/>
      <c r="W77" s="849"/>
      <c r="X77" s="849"/>
      <c r="Y77" s="849"/>
      <c r="Z77" s="849"/>
      <c r="AA77" s="849"/>
      <c r="AB77" s="849"/>
      <c r="AC77" s="849"/>
      <c r="AD77" s="849"/>
      <c r="AE77" s="849"/>
      <c r="AF77" s="849"/>
      <c r="AG77" s="849"/>
      <c r="AH77" s="849"/>
      <c r="AI77" s="849"/>
      <c r="AJ77" s="849"/>
      <c r="AK77" s="849"/>
      <c r="AL77" s="849"/>
      <c r="AM77" s="849"/>
      <c r="AN77" s="849"/>
      <c r="AO77" s="849"/>
      <c r="AP77" s="849"/>
      <c r="AQ77" s="849"/>
      <c r="AR77" s="849"/>
      <c r="AS77" s="849"/>
      <c r="AT77" s="849"/>
      <c r="AU77" s="849"/>
      <c r="AV77" s="849"/>
      <c r="AW77" s="849"/>
      <c r="AX77" s="849"/>
      <c r="AY77" s="849"/>
      <c r="AZ77" s="849"/>
    </row>
    <row r="78" spans="1:52" ht="18.600000000000001" customHeight="1">
      <c r="A78" s="919"/>
      <c r="B78" s="870"/>
      <c r="C78" s="871"/>
      <c r="D78" s="872"/>
      <c r="E78" s="873"/>
      <c r="F78" s="873"/>
      <c r="G78" s="885"/>
      <c r="H78" s="886"/>
      <c r="I78" s="849"/>
      <c r="J78" s="854"/>
      <c r="K78" s="854"/>
      <c r="L78" s="854"/>
      <c r="M78" s="849"/>
      <c r="N78" s="849"/>
      <c r="O78" s="849"/>
      <c r="P78" s="849"/>
      <c r="Q78" s="849"/>
      <c r="R78" s="849"/>
      <c r="S78" s="849"/>
      <c r="T78" s="849"/>
      <c r="U78" s="849"/>
      <c r="V78" s="849"/>
      <c r="W78" s="849"/>
      <c r="X78" s="849"/>
      <c r="Y78" s="849"/>
      <c r="Z78" s="849"/>
      <c r="AA78" s="849"/>
      <c r="AB78" s="849"/>
      <c r="AC78" s="849"/>
      <c r="AD78" s="849"/>
      <c r="AE78" s="849"/>
      <c r="AF78" s="849"/>
      <c r="AG78" s="849"/>
      <c r="AH78" s="849"/>
      <c r="AI78" s="849"/>
      <c r="AJ78" s="849"/>
      <c r="AK78" s="849"/>
      <c r="AL78" s="849"/>
      <c r="AM78" s="849"/>
      <c r="AN78" s="849"/>
      <c r="AO78" s="849"/>
      <c r="AP78" s="849"/>
      <c r="AQ78" s="849"/>
      <c r="AR78" s="849"/>
      <c r="AS78" s="849"/>
      <c r="AT78" s="849"/>
      <c r="AU78" s="849"/>
      <c r="AV78" s="849"/>
      <c r="AW78" s="849"/>
      <c r="AX78" s="849"/>
      <c r="AY78" s="849"/>
      <c r="AZ78" s="849"/>
    </row>
    <row r="79" spans="1:52" ht="18.600000000000001" customHeight="1">
      <c r="A79" s="878"/>
      <c r="B79" s="887"/>
      <c r="C79" s="880"/>
      <c r="D79" s="881"/>
      <c r="E79" s="882"/>
      <c r="F79" s="882"/>
      <c r="G79" s="883"/>
      <c r="H79" s="884"/>
      <c r="I79" s="849"/>
      <c r="J79" s="854"/>
      <c r="K79" s="854"/>
      <c r="L79" s="854"/>
      <c r="M79" s="849"/>
      <c r="N79" s="849"/>
      <c r="O79" s="849"/>
      <c r="P79" s="849"/>
      <c r="Q79" s="849"/>
      <c r="R79" s="849"/>
      <c r="S79" s="849"/>
      <c r="T79" s="849"/>
      <c r="U79" s="849"/>
      <c r="V79" s="849"/>
      <c r="W79" s="849"/>
      <c r="X79" s="849"/>
      <c r="Y79" s="849"/>
      <c r="Z79" s="849"/>
      <c r="AA79" s="849"/>
      <c r="AB79" s="849"/>
      <c r="AC79" s="849"/>
      <c r="AD79" s="849"/>
      <c r="AE79" s="849"/>
      <c r="AF79" s="849"/>
      <c r="AG79" s="849"/>
      <c r="AH79" s="849"/>
      <c r="AI79" s="849"/>
      <c r="AJ79" s="849"/>
      <c r="AK79" s="849"/>
      <c r="AL79" s="849"/>
      <c r="AM79" s="849"/>
      <c r="AN79" s="849"/>
      <c r="AO79" s="849"/>
      <c r="AP79" s="849"/>
      <c r="AQ79" s="849"/>
      <c r="AR79" s="849"/>
      <c r="AS79" s="849"/>
      <c r="AT79" s="849"/>
      <c r="AU79" s="849"/>
      <c r="AV79" s="849"/>
      <c r="AW79" s="849"/>
      <c r="AX79" s="849"/>
      <c r="AY79" s="849"/>
      <c r="AZ79" s="849"/>
    </row>
    <row r="80" spans="1:52" ht="18.600000000000001" customHeight="1">
      <c r="A80" s="919"/>
      <c r="B80" s="870"/>
      <c r="C80" s="871"/>
      <c r="D80" s="872"/>
      <c r="E80" s="873"/>
      <c r="F80" s="873"/>
      <c r="G80" s="885"/>
      <c r="H80" s="886"/>
      <c r="I80" s="849"/>
      <c r="J80" s="854"/>
      <c r="K80" s="854"/>
      <c r="L80" s="854"/>
      <c r="M80" s="849"/>
      <c r="N80" s="849"/>
      <c r="O80" s="849"/>
      <c r="P80" s="849"/>
      <c r="Q80" s="849"/>
      <c r="R80" s="849"/>
      <c r="S80" s="849"/>
      <c r="T80" s="849"/>
      <c r="U80" s="849"/>
      <c r="V80" s="849"/>
      <c r="W80" s="849"/>
      <c r="X80" s="849"/>
      <c r="Y80" s="849"/>
      <c r="Z80" s="849"/>
      <c r="AA80" s="849"/>
      <c r="AB80" s="849"/>
      <c r="AC80" s="849"/>
      <c r="AD80" s="849"/>
      <c r="AE80" s="849"/>
      <c r="AF80" s="849"/>
      <c r="AG80" s="849"/>
      <c r="AH80" s="849"/>
      <c r="AI80" s="849"/>
      <c r="AJ80" s="849"/>
      <c r="AK80" s="849"/>
      <c r="AL80" s="849"/>
      <c r="AM80" s="849"/>
      <c r="AN80" s="849"/>
      <c r="AO80" s="849"/>
      <c r="AP80" s="849"/>
      <c r="AQ80" s="849"/>
      <c r="AR80" s="849"/>
      <c r="AS80" s="849"/>
      <c r="AT80" s="849"/>
      <c r="AU80" s="849"/>
      <c r="AV80" s="849"/>
      <c r="AW80" s="849"/>
      <c r="AX80" s="849"/>
      <c r="AY80" s="849"/>
      <c r="AZ80" s="849"/>
    </row>
    <row r="81" spans="1:52" ht="18.600000000000001" customHeight="1">
      <c r="A81" s="889" t="s">
        <v>794</v>
      </c>
      <c r="B81" s="887"/>
      <c r="C81" s="880"/>
      <c r="D81" s="881"/>
      <c r="E81" s="882"/>
      <c r="F81" s="882"/>
      <c r="G81" s="883"/>
      <c r="H81" s="884"/>
      <c r="I81" s="849"/>
      <c r="J81" s="854"/>
      <c r="K81" s="854"/>
      <c r="L81" s="854"/>
      <c r="M81" s="849"/>
      <c r="N81" s="849"/>
      <c r="O81" s="849"/>
      <c r="P81" s="849"/>
      <c r="Q81" s="849"/>
      <c r="R81" s="849"/>
      <c r="S81" s="849"/>
      <c r="T81" s="849"/>
      <c r="U81" s="849"/>
      <c r="V81" s="849"/>
      <c r="W81" s="849"/>
      <c r="X81" s="849"/>
      <c r="Y81" s="849"/>
      <c r="Z81" s="849"/>
      <c r="AA81" s="849"/>
      <c r="AB81" s="849"/>
      <c r="AC81" s="849"/>
      <c r="AD81" s="849"/>
      <c r="AE81" s="849"/>
      <c r="AF81" s="849"/>
      <c r="AG81" s="849"/>
      <c r="AH81" s="849"/>
      <c r="AI81" s="849"/>
      <c r="AJ81" s="849"/>
      <c r="AK81" s="849"/>
      <c r="AL81" s="849"/>
      <c r="AM81" s="849"/>
      <c r="AN81" s="849"/>
      <c r="AO81" s="849"/>
      <c r="AP81" s="849"/>
      <c r="AQ81" s="849"/>
      <c r="AR81" s="849"/>
      <c r="AS81" s="849"/>
      <c r="AT81" s="849"/>
      <c r="AU81" s="849"/>
      <c r="AV81" s="849"/>
      <c r="AW81" s="849"/>
      <c r="AX81" s="849"/>
      <c r="AY81" s="849"/>
      <c r="AZ81" s="849"/>
    </row>
    <row r="82" spans="1:52" ht="18.600000000000001" customHeight="1">
      <c r="A82" s="919"/>
      <c r="B82" s="870"/>
      <c r="C82" s="871"/>
      <c r="D82" s="872"/>
      <c r="E82" s="873"/>
      <c r="F82" s="873"/>
      <c r="G82" s="885"/>
      <c r="H82" s="886"/>
      <c r="I82" s="849"/>
      <c r="J82" s="854"/>
      <c r="K82" s="854"/>
      <c r="L82" s="854"/>
      <c r="M82" s="849"/>
      <c r="N82" s="849"/>
      <c r="O82" s="849"/>
      <c r="P82" s="849"/>
      <c r="Q82" s="849"/>
      <c r="R82" s="849"/>
      <c r="S82" s="849"/>
      <c r="T82" s="849"/>
      <c r="U82" s="849"/>
      <c r="V82" s="849"/>
      <c r="W82" s="849"/>
      <c r="X82" s="849"/>
      <c r="Y82" s="849"/>
      <c r="Z82" s="849"/>
      <c r="AA82" s="849"/>
      <c r="AB82" s="849"/>
      <c r="AC82" s="849"/>
      <c r="AD82" s="849"/>
      <c r="AE82" s="849"/>
      <c r="AF82" s="849"/>
      <c r="AG82" s="849"/>
      <c r="AH82" s="849"/>
      <c r="AI82" s="849"/>
      <c r="AJ82" s="849"/>
      <c r="AK82" s="849"/>
      <c r="AL82" s="849"/>
      <c r="AM82" s="849"/>
      <c r="AN82" s="849"/>
      <c r="AO82" s="849"/>
      <c r="AP82" s="849"/>
      <c r="AQ82" s="849"/>
      <c r="AR82" s="849"/>
      <c r="AS82" s="849"/>
      <c r="AT82" s="849"/>
      <c r="AU82" s="849"/>
      <c r="AV82" s="849"/>
      <c r="AW82" s="849"/>
      <c r="AX82" s="849"/>
      <c r="AY82" s="849"/>
      <c r="AZ82" s="849"/>
    </row>
    <row r="83" spans="1:52" ht="18.600000000000001" customHeight="1">
      <c r="A83" s="923"/>
      <c r="B83" s="924"/>
      <c r="C83" s="893"/>
      <c r="D83" s="894"/>
      <c r="E83" s="895"/>
      <c r="F83" s="895"/>
      <c r="G83" s="896"/>
      <c r="H83" s="897"/>
      <c r="I83" s="849"/>
      <c r="J83" s="854"/>
      <c r="K83" s="854"/>
      <c r="L83" s="854"/>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49"/>
      <c r="AK83" s="849"/>
      <c r="AL83" s="849"/>
      <c r="AM83" s="849"/>
      <c r="AN83" s="849"/>
      <c r="AO83" s="849"/>
      <c r="AP83" s="849"/>
      <c r="AQ83" s="849"/>
      <c r="AR83" s="849"/>
      <c r="AS83" s="849"/>
      <c r="AT83" s="849"/>
      <c r="AU83" s="849"/>
      <c r="AV83" s="849"/>
      <c r="AW83" s="849"/>
      <c r="AX83" s="849"/>
      <c r="AY83" s="849"/>
      <c r="AZ83" s="849"/>
    </row>
    <row r="84" spans="1:52" ht="18.600000000000001" customHeight="1">
      <c r="A84" s="919"/>
      <c r="B84" s="870"/>
      <c r="C84" s="871"/>
      <c r="D84" s="872"/>
      <c r="E84" s="873"/>
      <c r="F84" s="921"/>
      <c r="G84" s="875"/>
      <c r="H84" s="876"/>
      <c r="I84" s="849"/>
      <c r="J84" s="854"/>
      <c r="K84" s="854"/>
      <c r="L84" s="854"/>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c r="AJ84" s="849"/>
      <c r="AK84" s="849"/>
      <c r="AL84" s="849"/>
      <c r="AM84" s="849"/>
      <c r="AN84" s="849"/>
      <c r="AO84" s="849"/>
      <c r="AP84" s="849"/>
      <c r="AQ84" s="849"/>
      <c r="AR84" s="849"/>
      <c r="AS84" s="849"/>
      <c r="AT84" s="849"/>
      <c r="AU84" s="849"/>
      <c r="AV84" s="849"/>
      <c r="AW84" s="849"/>
      <c r="AX84" s="849"/>
      <c r="AY84" s="849"/>
      <c r="AZ84" s="849"/>
    </row>
    <row r="85" spans="1:52" ht="18.600000000000001" customHeight="1">
      <c r="A85" s="878" t="s">
        <v>797</v>
      </c>
      <c r="B85" s="879"/>
      <c r="C85" s="880"/>
      <c r="D85" s="881"/>
      <c r="E85" s="882"/>
      <c r="F85" s="882">
        <v>0</v>
      </c>
      <c r="G85" s="883"/>
      <c r="H85" s="884"/>
      <c r="I85" s="849"/>
      <c r="J85" s="854"/>
      <c r="K85" s="854"/>
      <c r="L85" s="854"/>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c r="AJ85" s="849"/>
      <c r="AK85" s="849"/>
      <c r="AL85" s="849"/>
      <c r="AM85" s="849"/>
      <c r="AN85" s="849"/>
      <c r="AO85" s="849"/>
      <c r="AP85" s="849"/>
      <c r="AQ85" s="849"/>
      <c r="AR85" s="849"/>
      <c r="AS85" s="849"/>
      <c r="AT85" s="849"/>
      <c r="AU85" s="849"/>
      <c r="AV85" s="849"/>
      <c r="AW85" s="849"/>
      <c r="AX85" s="849"/>
      <c r="AY85" s="849"/>
      <c r="AZ85" s="849"/>
    </row>
    <row r="86" spans="1:52" ht="18.600000000000001" customHeight="1">
      <c r="A86" s="919"/>
      <c r="B86" s="870"/>
      <c r="C86" s="871"/>
      <c r="D86" s="872"/>
      <c r="E86" s="873"/>
      <c r="F86" s="873"/>
      <c r="G86" s="885"/>
      <c r="H86" s="886"/>
      <c r="I86" s="849"/>
      <c r="J86" s="854"/>
      <c r="K86" s="854"/>
      <c r="L86" s="854"/>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row>
    <row r="87" spans="1:52" ht="18.600000000000001" customHeight="1">
      <c r="A87" s="878"/>
      <c r="B87" s="887"/>
      <c r="C87" s="880"/>
      <c r="D87" s="881"/>
      <c r="E87" s="882"/>
      <c r="F87" s="882">
        <v>0</v>
      </c>
      <c r="G87" s="883"/>
      <c r="H87" s="884"/>
      <c r="I87" s="849"/>
      <c r="J87" s="854"/>
      <c r="K87" s="854"/>
      <c r="L87" s="854"/>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c r="AJ87" s="849"/>
      <c r="AK87" s="849"/>
      <c r="AL87" s="849"/>
      <c r="AM87" s="849"/>
      <c r="AN87" s="849"/>
      <c r="AO87" s="849"/>
      <c r="AP87" s="849"/>
      <c r="AQ87" s="849"/>
      <c r="AR87" s="849"/>
      <c r="AS87" s="849"/>
      <c r="AT87" s="849"/>
      <c r="AU87" s="849"/>
      <c r="AV87" s="849"/>
      <c r="AW87" s="849"/>
      <c r="AX87" s="849"/>
      <c r="AY87" s="849"/>
      <c r="AZ87" s="849"/>
    </row>
    <row r="88" spans="1:52" ht="18.600000000000001" customHeight="1">
      <c r="A88" s="919"/>
      <c r="B88" s="870"/>
      <c r="C88" s="871"/>
      <c r="D88" s="872"/>
      <c r="E88" s="873"/>
      <c r="F88" s="873"/>
      <c r="G88" s="885"/>
      <c r="H88" s="886"/>
      <c r="I88" s="849"/>
      <c r="J88" s="854"/>
      <c r="K88" s="854"/>
      <c r="L88" s="854"/>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row>
    <row r="89" spans="1:52" ht="18.600000000000001" customHeight="1">
      <c r="A89" s="878" t="s">
        <v>806</v>
      </c>
      <c r="B89" s="887" t="s">
        <v>668</v>
      </c>
      <c r="C89" s="880">
        <v>150</v>
      </c>
      <c r="D89" s="881" t="s">
        <v>664</v>
      </c>
      <c r="E89" s="882"/>
      <c r="F89" s="882"/>
      <c r="G89" s="883"/>
      <c r="H89" s="884"/>
      <c r="I89" s="850"/>
      <c r="J89" s="854"/>
      <c r="K89" s="854"/>
      <c r="L89" s="854"/>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row>
    <row r="90" spans="1:52" ht="18.600000000000001" customHeight="1">
      <c r="A90" s="919"/>
      <c r="B90" s="870"/>
      <c r="C90" s="871"/>
      <c r="D90" s="872"/>
      <c r="E90" s="873"/>
      <c r="F90" s="873"/>
      <c r="G90" s="885"/>
      <c r="H90" s="886"/>
      <c r="I90" s="849"/>
      <c r="J90" s="854"/>
      <c r="K90" s="854"/>
      <c r="L90" s="854"/>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row>
    <row r="91" spans="1:52" ht="18.600000000000001" customHeight="1">
      <c r="A91" s="878" t="s">
        <v>666</v>
      </c>
      <c r="B91" s="887" t="s">
        <v>906</v>
      </c>
      <c r="C91" s="880">
        <v>17</v>
      </c>
      <c r="D91" s="881" t="s">
        <v>664</v>
      </c>
      <c r="E91" s="882"/>
      <c r="F91" s="882"/>
      <c r="G91" s="883"/>
      <c r="H91" s="884"/>
      <c r="I91" s="922"/>
      <c r="J91" s="854"/>
      <c r="K91" s="854"/>
      <c r="L91" s="854"/>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c r="AJ91" s="849"/>
      <c r="AK91" s="849"/>
      <c r="AL91" s="849"/>
      <c r="AM91" s="849"/>
      <c r="AN91" s="849"/>
      <c r="AO91" s="849"/>
      <c r="AP91" s="849"/>
      <c r="AQ91" s="849"/>
      <c r="AR91" s="849"/>
      <c r="AS91" s="849"/>
      <c r="AT91" s="849"/>
      <c r="AU91" s="849"/>
      <c r="AV91" s="849"/>
      <c r="AW91" s="849"/>
      <c r="AX91" s="849"/>
      <c r="AY91" s="849"/>
      <c r="AZ91" s="849"/>
    </row>
    <row r="92" spans="1:52" ht="18.600000000000001" customHeight="1">
      <c r="A92" s="919"/>
      <c r="B92" s="870"/>
      <c r="C92" s="871"/>
      <c r="D92" s="872"/>
      <c r="E92" s="873"/>
      <c r="F92" s="873"/>
      <c r="G92" s="885"/>
      <c r="H92" s="886"/>
      <c r="I92" s="849"/>
      <c r="J92" s="854"/>
      <c r="K92" s="854"/>
      <c r="L92" s="854"/>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c r="AJ92" s="849"/>
      <c r="AK92" s="849"/>
      <c r="AL92" s="849"/>
      <c r="AM92" s="849"/>
      <c r="AN92" s="849"/>
      <c r="AO92" s="849"/>
      <c r="AP92" s="849"/>
      <c r="AQ92" s="849"/>
      <c r="AR92" s="849"/>
      <c r="AS92" s="849"/>
      <c r="AT92" s="849"/>
      <c r="AU92" s="849"/>
      <c r="AV92" s="849"/>
      <c r="AW92" s="849"/>
      <c r="AX92" s="849"/>
      <c r="AY92" s="849"/>
      <c r="AZ92" s="849"/>
    </row>
    <row r="93" spans="1:52" ht="18.600000000000001" customHeight="1">
      <c r="A93" s="878" t="s">
        <v>666</v>
      </c>
      <c r="B93" s="887" t="s">
        <v>907</v>
      </c>
      <c r="C93" s="880">
        <v>89.699999999999989</v>
      </c>
      <c r="D93" s="881" t="s">
        <v>664</v>
      </c>
      <c r="E93" s="882"/>
      <c r="F93" s="882"/>
      <c r="G93" s="883"/>
      <c r="H93" s="884"/>
      <c r="I93" s="850"/>
      <c r="J93" s="854"/>
      <c r="K93" s="854"/>
      <c r="L93" s="854"/>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row>
    <row r="94" spans="1:52" ht="18.600000000000001" customHeight="1">
      <c r="A94" s="919"/>
      <c r="B94" s="870"/>
      <c r="C94" s="871"/>
      <c r="D94" s="872"/>
      <c r="E94" s="873"/>
      <c r="F94" s="873"/>
      <c r="G94" s="885"/>
      <c r="H94" s="886"/>
      <c r="I94" s="849"/>
      <c r="J94" s="854"/>
      <c r="K94" s="854"/>
      <c r="L94" s="854"/>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row>
    <row r="95" spans="1:52" ht="18.600000000000001" customHeight="1">
      <c r="A95" s="878" t="s">
        <v>666</v>
      </c>
      <c r="B95" s="887" t="s">
        <v>908</v>
      </c>
      <c r="C95" s="880">
        <v>2</v>
      </c>
      <c r="D95" s="881" t="s">
        <v>664</v>
      </c>
      <c r="E95" s="882"/>
      <c r="F95" s="882"/>
      <c r="G95" s="883"/>
      <c r="H95" s="884"/>
      <c r="I95" s="922"/>
      <c r="J95" s="854"/>
      <c r="K95" s="854"/>
      <c r="L95" s="854"/>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row>
    <row r="96" spans="1:52" ht="18.600000000000001" customHeight="1">
      <c r="A96" s="919"/>
      <c r="B96" s="870"/>
      <c r="C96" s="871"/>
      <c r="D96" s="872"/>
      <c r="E96" s="873"/>
      <c r="F96" s="873"/>
      <c r="G96" s="885"/>
      <c r="H96" s="886"/>
      <c r="I96" s="849"/>
      <c r="J96" s="854"/>
      <c r="K96" s="854"/>
      <c r="L96" s="854"/>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c r="AJ96" s="849"/>
      <c r="AK96" s="849"/>
      <c r="AL96" s="849"/>
      <c r="AM96" s="849"/>
      <c r="AN96" s="849"/>
      <c r="AO96" s="849"/>
      <c r="AP96" s="849"/>
      <c r="AQ96" s="849"/>
      <c r="AR96" s="849"/>
      <c r="AS96" s="849"/>
      <c r="AT96" s="849"/>
      <c r="AU96" s="849"/>
      <c r="AV96" s="849"/>
      <c r="AW96" s="849"/>
      <c r="AX96" s="849"/>
      <c r="AY96" s="849"/>
      <c r="AZ96" s="849"/>
    </row>
    <row r="97" spans="1:52" ht="18.600000000000001" customHeight="1">
      <c r="A97" s="878" t="s">
        <v>666</v>
      </c>
      <c r="B97" s="887" t="s">
        <v>909</v>
      </c>
      <c r="C97" s="880">
        <v>21.2</v>
      </c>
      <c r="D97" s="881" t="s">
        <v>664</v>
      </c>
      <c r="E97" s="882"/>
      <c r="F97" s="882"/>
      <c r="G97" s="883"/>
      <c r="H97" s="884"/>
      <c r="I97" s="850"/>
      <c r="J97" s="854"/>
      <c r="K97" s="854"/>
      <c r="L97" s="854"/>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c r="AJ97" s="849"/>
      <c r="AK97" s="849"/>
      <c r="AL97" s="849"/>
      <c r="AM97" s="849"/>
      <c r="AN97" s="849"/>
      <c r="AO97" s="849"/>
      <c r="AP97" s="849"/>
      <c r="AQ97" s="849"/>
      <c r="AR97" s="849"/>
      <c r="AS97" s="849"/>
      <c r="AT97" s="849"/>
      <c r="AU97" s="849"/>
      <c r="AV97" s="849"/>
      <c r="AW97" s="849"/>
      <c r="AX97" s="849"/>
      <c r="AY97" s="849"/>
      <c r="AZ97" s="849"/>
    </row>
    <row r="98" spans="1:52" ht="18.600000000000001" customHeight="1">
      <c r="A98" s="919"/>
      <c r="B98" s="870"/>
      <c r="C98" s="871"/>
      <c r="D98" s="872"/>
      <c r="E98" s="873"/>
      <c r="F98" s="873"/>
      <c r="G98" s="885"/>
      <c r="H98" s="886"/>
      <c r="I98" s="849"/>
      <c r="J98" s="854"/>
      <c r="K98" s="854"/>
      <c r="L98" s="854"/>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c r="AJ98" s="849"/>
      <c r="AK98" s="849"/>
      <c r="AL98" s="849"/>
      <c r="AM98" s="849"/>
      <c r="AN98" s="849"/>
      <c r="AO98" s="849"/>
      <c r="AP98" s="849"/>
      <c r="AQ98" s="849"/>
      <c r="AR98" s="849"/>
      <c r="AS98" s="849"/>
      <c r="AT98" s="849"/>
      <c r="AU98" s="849"/>
      <c r="AV98" s="849"/>
      <c r="AW98" s="849"/>
      <c r="AX98" s="849"/>
      <c r="AY98" s="849"/>
      <c r="AZ98" s="849"/>
    </row>
    <row r="99" spans="1:52" ht="18.600000000000001" customHeight="1">
      <c r="A99" s="878" t="s">
        <v>666</v>
      </c>
      <c r="B99" s="887" t="s">
        <v>910</v>
      </c>
      <c r="C99" s="880">
        <v>36.5</v>
      </c>
      <c r="D99" s="881" t="s">
        <v>664</v>
      </c>
      <c r="E99" s="882"/>
      <c r="F99" s="882"/>
      <c r="G99" s="883"/>
      <c r="H99" s="884"/>
      <c r="I99" s="922"/>
      <c r="J99" s="854"/>
      <c r="K99" s="854"/>
      <c r="L99" s="854"/>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row>
    <row r="100" spans="1:52" ht="18.600000000000001" customHeight="1">
      <c r="A100" s="919"/>
      <c r="B100" s="870"/>
      <c r="C100" s="871"/>
      <c r="D100" s="872"/>
      <c r="E100" s="873"/>
      <c r="F100" s="873"/>
      <c r="G100" s="885"/>
      <c r="H100" s="886"/>
      <c r="I100" s="849"/>
      <c r="J100" s="854"/>
      <c r="K100" s="854"/>
      <c r="L100" s="854"/>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row>
    <row r="101" spans="1:52" ht="18.600000000000001" customHeight="1">
      <c r="A101" s="878" t="s">
        <v>666</v>
      </c>
      <c r="B101" s="887" t="s">
        <v>911</v>
      </c>
      <c r="C101" s="880">
        <v>3</v>
      </c>
      <c r="D101" s="881" t="s">
        <v>664</v>
      </c>
      <c r="E101" s="882"/>
      <c r="F101" s="882"/>
      <c r="G101" s="883"/>
      <c r="H101" s="884"/>
      <c r="I101" s="850"/>
      <c r="J101" s="854"/>
      <c r="K101" s="854"/>
      <c r="L101" s="854"/>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row>
    <row r="102" spans="1:52" ht="18.600000000000001" customHeight="1">
      <c r="A102" s="919"/>
      <c r="B102" s="870" t="s">
        <v>830</v>
      </c>
      <c r="C102" s="871"/>
      <c r="D102" s="872"/>
      <c r="E102" s="873"/>
      <c r="F102" s="873"/>
      <c r="G102" s="885"/>
      <c r="H102" s="886"/>
      <c r="I102" s="849"/>
      <c r="J102" s="854"/>
      <c r="K102" s="854"/>
      <c r="L102" s="854"/>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c r="AJ102" s="849"/>
      <c r="AK102" s="849"/>
      <c r="AL102" s="849"/>
      <c r="AM102" s="849"/>
      <c r="AN102" s="849"/>
      <c r="AO102" s="849"/>
      <c r="AP102" s="849"/>
      <c r="AQ102" s="849"/>
      <c r="AR102" s="849"/>
      <c r="AS102" s="849"/>
      <c r="AT102" s="849"/>
      <c r="AU102" s="849"/>
      <c r="AV102" s="849"/>
      <c r="AW102" s="849"/>
      <c r="AX102" s="849"/>
      <c r="AY102" s="849"/>
      <c r="AZ102" s="849"/>
    </row>
    <row r="103" spans="1:52" ht="18.600000000000001" customHeight="1">
      <c r="A103" s="878" t="s">
        <v>855</v>
      </c>
      <c r="B103" s="879" t="s">
        <v>682</v>
      </c>
      <c r="C103" s="880">
        <v>4</v>
      </c>
      <c r="D103" s="881" t="s">
        <v>714</v>
      </c>
      <c r="E103" s="882"/>
      <c r="F103" s="882"/>
      <c r="G103" s="883"/>
      <c r="H103" s="884"/>
      <c r="I103" s="922"/>
      <c r="J103" s="854"/>
      <c r="K103" s="854"/>
      <c r="L103" s="854"/>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row>
    <row r="104" spans="1:52" ht="18.600000000000001" customHeight="1">
      <c r="A104" s="919"/>
      <c r="B104" s="870" t="s">
        <v>830</v>
      </c>
      <c r="C104" s="871"/>
      <c r="D104" s="872"/>
      <c r="E104" s="873"/>
      <c r="F104" s="873"/>
      <c r="G104" s="885"/>
      <c r="H104" s="886"/>
      <c r="I104" s="849"/>
      <c r="J104" s="854"/>
      <c r="K104" s="854"/>
      <c r="L104" s="854"/>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row>
    <row r="105" spans="1:52" ht="18.600000000000001" customHeight="1">
      <c r="A105" s="878" t="s">
        <v>855</v>
      </c>
      <c r="B105" s="879" t="s">
        <v>725</v>
      </c>
      <c r="C105" s="880">
        <v>1</v>
      </c>
      <c r="D105" s="881" t="s">
        <v>714</v>
      </c>
      <c r="E105" s="882"/>
      <c r="F105" s="882"/>
      <c r="G105" s="883"/>
      <c r="H105" s="884"/>
      <c r="I105" s="850"/>
      <c r="J105" s="854"/>
      <c r="K105" s="854"/>
      <c r="L105" s="854"/>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row>
    <row r="106" spans="1:52" ht="18.600000000000001" customHeight="1">
      <c r="A106" s="919"/>
      <c r="B106" s="870" t="s">
        <v>830</v>
      </c>
      <c r="C106" s="871"/>
      <c r="D106" s="872"/>
      <c r="E106" s="873"/>
      <c r="F106" s="873"/>
      <c r="G106" s="885"/>
      <c r="H106" s="886"/>
      <c r="I106" s="849"/>
      <c r="J106" s="854"/>
      <c r="K106" s="854"/>
      <c r="L106" s="854"/>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row>
    <row r="107" spans="1:52" ht="18.600000000000001" customHeight="1">
      <c r="A107" s="878" t="s">
        <v>701</v>
      </c>
      <c r="B107" s="887" t="s">
        <v>685</v>
      </c>
      <c r="C107" s="880">
        <v>1</v>
      </c>
      <c r="D107" s="881" t="s">
        <v>714</v>
      </c>
      <c r="E107" s="882"/>
      <c r="F107" s="882"/>
      <c r="G107" s="883"/>
      <c r="H107" s="884"/>
      <c r="I107" s="922"/>
      <c r="J107" s="854"/>
      <c r="K107" s="854"/>
      <c r="L107" s="854"/>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c r="AJ107" s="849"/>
      <c r="AK107" s="849"/>
      <c r="AL107" s="849"/>
      <c r="AM107" s="849"/>
      <c r="AN107" s="849"/>
      <c r="AO107" s="849"/>
      <c r="AP107" s="849"/>
      <c r="AQ107" s="849"/>
      <c r="AR107" s="849"/>
      <c r="AS107" s="849"/>
      <c r="AT107" s="849"/>
      <c r="AU107" s="849"/>
      <c r="AV107" s="849"/>
      <c r="AW107" s="849"/>
      <c r="AX107" s="849"/>
      <c r="AY107" s="849"/>
      <c r="AZ107" s="849"/>
    </row>
    <row r="108" spans="1:52" ht="18.600000000000001" customHeight="1">
      <c r="A108" s="919"/>
      <c r="B108" s="870" t="s">
        <v>905</v>
      </c>
      <c r="C108" s="871"/>
      <c r="D108" s="872"/>
      <c r="E108" s="873"/>
      <c r="F108" s="873"/>
      <c r="G108" s="885"/>
      <c r="H108" s="886"/>
      <c r="I108" s="849"/>
      <c r="J108" s="854"/>
      <c r="K108" s="854"/>
      <c r="L108" s="854"/>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49"/>
      <c r="AY108" s="849"/>
      <c r="AZ108" s="849"/>
    </row>
    <row r="109" spans="1:52" ht="18.600000000000001" customHeight="1">
      <c r="A109" s="878" t="s">
        <v>730</v>
      </c>
      <c r="B109" s="887" t="s">
        <v>727</v>
      </c>
      <c r="C109" s="880">
        <v>4</v>
      </c>
      <c r="D109" s="881" t="s">
        <v>714</v>
      </c>
      <c r="E109" s="882"/>
      <c r="F109" s="882"/>
      <c r="G109" s="883"/>
      <c r="H109" s="884"/>
      <c r="I109" s="922"/>
      <c r="J109" s="854"/>
      <c r="K109" s="854"/>
      <c r="L109" s="854"/>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c r="AJ109" s="849"/>
      <c r="AK109" s="849"/>
      <c r="AL109" s="849"/>
      <c r="AM109" s="849"/>
      <c r="AN109" s="849"/>
      <c r="AO109" s="849"/>
      <c r="AP109" s="849"/>
      <c r="AQ109" s="849"/>
      <c r="AR109" s="849"/>
      <c r="AS109" s="849"/>
      <c r="AT109" s="849"/>
      <c r="AU109" s="849"/>
      <c r="AV109" s="849"/>
      <c r="AW109" s="849"/>
      <c r="AX109" s="849"/>
      <c r="AY109" s="849"/>
      <c r="AZ109" s="849"/>
    </row>
    <row r="110" spans="1:52" ht="18.600000000000001" customHeight="1">
      <c r="A110" s="919"/>
      <c r="B110" s="870"/>
      <c r="C110" s="871"/>
      <c r="D110" s="872"/>
      <c r="E110" s="873"/>
      <c r="F110" s="873"/>
      <c r="G110" s="885"/>
      <c r="H110" s="886"/>
      <c r="I110" s="849"/>
      <c r="J110" s="854"/>
      <c r="K110" s="854"/>
      <c r="L110" s="854"/>
      <c r="M110" s="849"/>
      <c r="N110" s="849"/>
      <c r="O110" s="849"/>
      <c r="P110" s="849"/>
      <c r="Q110" s="849"/>
      <c r="R110" s="849"/>
      <c r="S110" s="849"/>
      <c r="T110" s="849"/>
      <c r="U110" s="849"/>
      <c r="V110" s="849"/>
      <c r="W110" s="849"/>
      <c r="X110" s="849"/>
      <c r="Y110" s="849"/>
      <c r="Z110" s="849"/>
      <c r="AA110" s="849"/>
      <c r="AB110" s="849"/>
      <c r="AC110" s="849"/>
      <c r="AD110" s="849"/>
      <c r="AE110" s="849"/>
      <c r="AF110" s="849"/>
      <c r="AG110" s="849"/>
      <c r="AH110" s="849"/>
      <c r="AI110" s="849"/>
      <c r="AJ110" s="849"/>
      <c r="AK110" s="849"/>
      <c r="AL110" s="849"/>
      <c r="AM110" s="849"/>
      <c r="AN110" s="849"/>
      <c r="AO110" s="849"/>
      <c r="AP110" s="849"/>
      <c r="AQ110" s="849"/>
      <c r="AR110" s="849"/>
      <c r="AS110" s="849"/>
      <c r="AT110" s="849"/>
      <c r="AU110" s="849"/>
      <c r="AV110" s="849"/>
      <c r="AW110" s="849"/>
      <c r="AX110" s="849"/>
      <c r="AY110" s="849"/>
      <c r="AZ110" s="849"/>
    </row>
    <row r="111" spans="1:52" ht="18.600000000000001" customHeight="1">
      <c r="A111" s="878" t="s">
        <v>731</v>
      </c>
      <c r="B111" s="887" t="s">
        <v>729</v>
      </c>
      <c r="C111" s="880">
        <v>5</v>
      </c>
      <c r="D111" s="881" t="s">
        <v>714</v>
      </c>
      <c r="E111" s="882"/>
      <c r="F111" s="882"/>
      <c r="G111" s="883"/>
      <c r="H111" s="884"/>
      <c r="I111" s="922"/>
      <c r="J111" s="854"/>
      <c r="K111" s="854"/>
      <c r="L111" s="854"/>
      <c r="M111" s="849"/>
      <c r="N111" s="849"/>
      <c r="O111" s="849"/>
      <c r="P111" s="849"/>
      <c r="Q111" s="849"/>
      <c r="R111" s="849"/>
      <c r="S111" s="849"/>
      <c r="T111" s="849"/>
      <c r="U111" s="849"/>
      <c r="V111" s="849"/>
      <c r="W111" s="849"/>
      <c r="X111" s="849"/>
      <c r="Y111" s="849"/>
      <c r="Z111" s="849"/>
      <c r="AA111" s="849"/>
      <c r="AB111" s="849"/>
      <c r="AC111" s="849"/>
      <c r="AD111" s="849"/>
      <c r="AE111" s="849"/>
      <c r="AF111" s="849"/>
      <c r="AG111" s="849"/>
      <c r="AH111" s="849"/>
      <c r="AI111" s="849"/>
      <c r="AJ111" s="849"/>
      <c r="AK111" s="849"/>
      <c r="AL111" s="849"/>
      <c r="AM111" s="849"/>
      <c r="AN111" s="849"/>
      <c r="AO111" s="849"/>
      <c r="AP111" s="849"/>
      <c r="AQ111" s="849"/>
      <c r="AR111" s="849"/>
      <c r="AS111" s="849"/>
      <c r="AT111" s="849"/>
      <c r="AU111" s="849"/>
      <c r="AV111" s="849"/>
      <c r="AW111" s="849"/>
      <c r="AX111" s="849"/>
      <c r="AY111" s="849"/>
      <c r="AZ111" s="849"/>
    </row>
    <row r="112" spans="1:52" ht="18.600000000000001" customHeight="1">
      <c r="A112" s="919"/>
      <c r="B112" s="870"/>
      <c r="C112" s="871"/>
      <c r="D112" s="872"/>
      <c r="E112" s="873"/>
      <c r="F112" s="873"/>
      <c r="G112" s="885"/>
      <c r="H112" s="886"/>
      <c r="I112" s="849"/>
      <c r="J112" s="854"/>
      <c r="K112" s="854"/>
      <c r="L112" s="854"/>
      <c r="M112" s="849"/>
      <c r="N112" s="849"/>
      <c r="O112" s="849"/>
      <c r="P112" s="849"/>
      <c r="Q112" s="849"/>
      <c r="R112" s="849"/>
      <c r="S112" s="849"/>
      <c r="T112" s="849"/>
      <c r="U112" s="849"/>
      <c r="V112" s="849"/>
      <c r="W112" s="849"/>
      <c r="X112" s="849"/>
      <c r="Y112" s="849"/>
      <c r="Z112" s="849"/>
      <c r="AA112" s="849"/>
      <c r="AB112" s="849"/>
      <c r="AC112" s="849"/>
      <c r="AD112" s="849"/>
      <c r="AE112" s="849"/>
      <c r="AF112" s="849"/>
      <c r="AG112" s="849"/>
      <c r="AH112" s="849"/>
      <c r="AI112" s="849"/>
      <c r="AJ112" s="849"/>
      <c r="AK112" s="849"/>
      <c r="AL112" s="849"/>
      <c r="AM112" s="849"/>
      <c r="AN112" s="849"/>
      <c r="AO112" s="849"/>
      <c r="AP112" s="849"/>
      <c r="AQ112" s="849"/>
      <c r="AR112" s="849"/>
      <c r="AS112" s="849"/>
      <c r="AT112" s="849"/>
      <c r="AU112" s="849"/>
      <c r="AV112" s="849"/>
      <c r="AW112" s="849"/>
      <c r="AX112" s="849"/>
      <c r="AY112" s="849"/>
      <c r="AZ112" s="849"/>
    </row>
    <row r="113" spans="1:52" ht="18.600000000000001" customHeight="1">
      <c r="A113" s="878"/>
      <c r="B113" s="887"/>
      <c r="C113" s="880"/>
      <c r="D113" s="881"/>
      <c r="E113" s="882"/>
      <c r="F113" s="882"/>
      <c r="G113" s="883"/>
      <c r="H113" s="884"/>
      <c r="I113" s="922"/>
      <c r="J113" s="854"/>
      <c r="K113" s="854"/>
      <c r="L113" s="854"/>
      <c r="M113" s="849"/>
      <c r="N113" s="849"/>
      <c r="O113" s="849"/>
      <c r="P113" s="849"/>
      <c r="Q113" s="849"/>
      <c r="R113" s="849"/>
      <c r="S113" s="849"/>
      <c r="T113" s="849"/>
      <c r="U113" s="849"/>
      <c r="V113" s="849"/>
      <c r="W113" s="849"/>
      <c r="X113" s="849"/>
      <c r="Y113" s="849"/>
      <c r="Z113" s="849"/>
      <c r="AA113" s="849"/>
      <c r="AB113" s="849"/>
      <c r="AC113" s="849"/>
      <c r="AD113" s="849"/>
      <c r="AE113" s="849"/>
      <c r="AF113" s="849"/>
      <c r="AG113" s="849"/>
      <c r="AH113" s="849"/>
      <c r="AI113" s="849"/>
      <c r="AJ113" s="849"/>
      <c r="AK113" s="849"/>
      <c r="AL113" s="849"/>
      <c r="AM113" s="849"/>
      <c r="AN113" s="849"/>
      <c r="AO113" s="849"/>
      <c r="AP113" s="849"/>
      <c r="AQ113" s="849"/>
      <c r="AR113" s="849"/>
      <c r="AS113" s="849"/>
      <c r="AT113" s="849"/>
      <c r="AU113" s="849"/>
      <c r="AV113" s="849"/>
      <c r="AW113" s="849"/>
      <c r="AX113" s="849"/>
      <c r="AY113" s="849"/>
      <c r="AZ113" s="849"/>
    </row>
    <row r="114" spans="1:52" ht="18.600000000000001" customHeight="1">
      <c r="A114" s="919"/>
      <c r="B114" s="870"/>
      <c r="C114" s="871"/>
      <c r="D114" s="872"/>
      <c r="E114" s="873"/>
      <c r="F114" s="873"/>
      <c r="G114" s="885"/>
      <c r="H114" s="886"/>
      <c r="I114" s="849"/>
      <c r="J114" s="854"/>
      <c r="K114" s="854"/>
      <c r="L114" s="854"/>
      <c r="M114" s="849"/>
      <c r="N114" s="849"/>
      <c r="O114" s="849"/>
      <c r="P114" s="849"/>
      <c r="Q114" s="849"/>
      <c r="R114" s="849"/>
      <c r="S114" s="849"/>
      <c r="T114" s="849"/>
      <c r="U114" s="849"/>
      <c r="V114" s="849"/>
      <c r="W114" s="849"/>
      <c r="X114" s="849"/>
      <c r="Y114" s="849"/>
      <c r="Z114" s="849"/>
      <c r="AA114" s="849"/>
      <c r="AB114" s="849"/>
      <c r="AC114" s="849"/>
      <c r="AD114" s="849"/>
      <c r="AE114" s="849"/>
      <c r="AF114" s="849"/>
      <c r="AG114" s="849"/>
      <c r="AH114" s="849"/>
      <c r="AI114" s="849"/>
      <c r="AJ114" s="849"/>
      <c r="AK114" s="849"/>
      <c r="AL114" s="849"/>
      <c r="AM114" s="849"/>
      <c r="AN114" s="849"/>
      <c r="AO114" s="849"/>
      <c r="AP114" s="849"/>
      <c r="AQ114" s="849"/>
      <c r="AR114" s="849"/>
      <c r="AS114" s="849"/>
      <c r="AT114" s="849"/>
      <c r="AU114" s="849"/>
      <c r="AV114" s="849"/>
      <c r="AW114" s="849"/>
      <c r="AX114" s="849"/>
      <c r="AY114" s="849"/>
      <c r="AZ114" s="849"/>
    </row>
    <row r="115" spans="1:52" ht="18.600000000000001" customHeight="1">
      <c r="A115" s="878"/>
      <c r="B115" s="887"/>
      <c r="C115" s="880"/>
      <c r="D115" s="881"/>
      <c r="E115" s="882"/>
      <c r="F115" s="882"/>
      <c r="G115" s="883"/>
      <c r="H115" s="884"/>
      <c r="I115" s="922"/>
      <c r="J115" s="854"/>
      <c r="K115" s="854"/>
      <c r="L115" s="854"/>
      <c r="M115" s="849"/>
      <c r="N115" s="849"/>
      <c r="O115" s="849"/>
      <c r="P115" s="849"/>
      <c r="Q115" s="849"/>
      <c r="R115" s="849"/>
      <c r="S115" s="849"/>
      <c r="T115" s="849"/>
      <c r="U115" s="849"/>
      <c r="V115" s="849"/>
      <c r="W115" s="849"/>
      <c r="X115" s="849"/>
      <c r="Y115" s="849"/>
      <c r="Z115" s="849"/>
      <c r="AA115" s="849"/>
      <c r="AB115" s="849"/>
      <c r="AC115" s="849"/>
      <c r="AD115" s="849"/>
      <c r="AE115" s="849"/>
      <c r="AF115" s="849"/>
      <c r="AG115" s="849"/>
      <c r="AH115" s="849"/>
      <c r="AI115" s="849"/>
      <c r="AJ115" s="849"/>
      <c r="AK115" s="849"/>
      <c r="AL115" s="849"/>
      <c r="AM115" s="849"/>
      <c r="AN115" s="849"/>
      <c r="AO115" s="849"/>
      <c r="AP115" s="849"/>
      <c r="AQ115" s="849"/>
      <c r="AR115" s="849"/>
      <c r="AS115" s="849"/>
      <c r="AT115" s="849"/>
      <c r="AU115" s="849"/>
      <c r="AV115" s="849"/>
      <c r="AW115" s="849"/>
      <c r="AX115" s="849"/>
      <c r="AY115" s="849"/>
      <c r="AZ115" s="849"/>
    </row>
    <row r="116" spans="1:52" ht="18.600000000000001" customHeight="1">
      <c r="A116" s="919"/>
      <c r="B116" s="870"/>
      <c r="C116" s="871"/>
      <c r="D116" s="872"/>
      <c r="E116" s="873"/>
      <c r="F116" s="873"/>
      <c r="G116" s="885"/>
      <c r="H116" s="886"/>
      <c r="I116" s="849"/>
      <c r="J116" s="854"/>
      <c r="K116" s="854"/>
      <c r="L116" s="854"/>
      <c r="M116" s="849"/>
      <c r="N116" s="849"/>
      <c r="O116" s="849"/>
      <c r="P116" s="849"/>
      <c r="Q116" s="849"/>
      <c r="R116" s="849"/>
      <c r="S116" s="849"/>
      <c r="T116" s="849"/>
      <c r="U116" s="849"/>
      <c r="V116" s="849"/>
      <c r="W116" s="849"/>
      <c r="X116" s="849"/>
      <c r="Y116" s="849"/>
      <c r="Z116" s="849"/>
      <c r="AA116" s="849"/>
      <c r="AB116" s="849"/>
      <c r="AC116" s="849"/>
      <c r="AD116" s="849"/>
      <c r="AE116" s="849"/>
      <c r="AF116" s="849"/>
      <c r="AG116" s="849"/>
      <c r="AH116" s="849"/>
      <c r="AI116" s="849"/>
      <c r="AJ116" s="849"/>
      <c r="AK116" s="849"/>
      <c r="AL116" s="849"/>
      <c r="AM116" s="849"/>
      <c r="AN116" s="849"/>
      <c r="AO116" s="849"/>
      <c r="AP116" s="849"/>
      <c r="AQ116" s="849"/>
      <c r="AR116" s="849"/>
      <c r="AS116" s="849"/>
      <c r="AT116" s="849"/>
      <c r="AU116" s="849"/>
      <c r="AV116" s="849"/>
      <c r="AW116" s="849"/>
      <c r="AX116" s="849"/>
      <c r="AY116" s="849"/>
      <c r="AZ116" s="849"/>
    </row>
    <row r="117" spans="1:52" ht="18.600000000000001" customHeight="1">
      <c r="A117" s="878"/>
      <c r="B117" s="887"/>
      <c r="C117" s="880"/>
      <c r="D117" s="881"/>
      <c r="E117" s="882"/>
      <c r="F117" s="882"/>
      <c r="G117" s="883"/>
      <c r="H117" s="884"/>
      <c r="I117" s="922"/>
      <c r="J117" s="854"/>
      <c r="K117" s="854"/>
      <c r="L117" s="854"/>
      <c r="M117" s="849"/>
      <c r="N117" s="849"/>
      <c r="O117" s="849"/>
      <c r="P117" s="849"/>
      <c r="Q117" s="849"/>
      <c r="R117" s="849"/>
      <c r="S117" s="849"/>
      <c r="T117" s="849"/>
      <c r="U117" s="849"/>
      <c r="V117" s="849"/>
      <c r="W117" s="849"/>
      <c r="X117" s="849"/>
      <c r="Y117" s="849"/>
      <c r="Z117" s="849"/>
      <c r="AA117" s="849"/>
      <c r="AB117" s="849"/>
      <c r="AC117" s="849"/>
      <c r="AD117" s="849"/>
      <c r="AE117" s="849"/>
      <c r="AF117" s="849"/>
      <c r="AG117" s="849"/>
      <c r="AH117" s="849"/>
      <c r="AI117" s="849"/>
      <c r="AJ117" s="849"/>
      <c r="AK117" s="849"/>
      <c r="AL117" s="849"/>
      <c r="AM117" s="849"/>
      <c r="AN117" s="849"/>
      <c r="AO117" s="849"/>
      <c r="AP117" s="849"/>
      <c r="AQ117" s="849"/>
      <c r="AR117" s="849"/>
      <c r="AS117" s="849"/>
      <c r="AT117" s="849"/>
      <c r="AU117" s="849"/>
      <c r="AV117" s="849"/>
      <c r="AW117" s="849"/>
      <c r="AX117" s="849"/>
      <c r="AY117" s="849"/>
      <c r="AZ117" s="849"/>
    </row>
    <row r="118" spans="1:52" ht="18.600000000000001" customHeight="1">
      <c r="A118" s="919"/>
      <c r="B118" s="870"/>
      <c r="C118" s="871"/>
      <c r="D118" s="872"/>
      <c r="E118" s="873"/>
      <c r="F118" s="873"/>
      <c r="G118" s="885"/>
      <c r="H118" s="886"/>
      <c r="I118" s="849"/>
      <c r="J118" s="854"/>
      <c r="K118" s="854"/>
      <c r="L118" s="854"/>
      <c r="M118" s="849"/>
      <c r="N118" s="849"/>
      <c r="O118" s="849"/>
      <c r="P118" s="849"/>
      <c r="Q118" s="849"/>
      <c r="R118" s="849"/>
      <c r="S118" s="849"/>
      <c r="T118" s="849"/>
      <c r="U118" s="849"/>
      <c r="V118" s="849"/>
      <c r="W118" s="849"/>
      <c r="X118" s="849"/>
      <c r="Y118" s="849"/>
      <c r="Z118" s="849"/>
      <c r="AA118" s="849"/>
      <c r="AB118" s="849"/>
      <c r="AC118" s="849"/>
      <c r="AD118" s="849"/>
      <c r="AE118" s="849"/>
      <c r="AF118" s="849"/>
      <c r="AG118" s="849"/>
      <c r="AH118" s="849"/>
      <c r="AI118" s="849"/>
      <c r="AJ118" s="849"/>
      <c r="AK118" s="849"/>
      <c r="AL118" s="849"/>
      <c r="AM118" s="849"/>
      <c r="AN118" s="849"/>
      <c r="AO118" s="849"/>
      <c r="AP118" s="849"/>
      <c r="AQ118" s="849"/>
      <c r="AR118" s="849"/>
      <c r="AS118" s="849"/>
      <c r="AT118" s="849"/>
      <c r="AU118" s="849"/>
      <c r="AV118" s="849"/>
      <c r="AW118" s="849"/>
      <c r="AX118" s="849"/>
      <c r="AY118" s="849"/>
      <c r="AZ118" s="849"/>
    </row>
    <row r="119" spans="1:52" ht="18.600000000000001" customHeight="1">
      <c r="A119" s="878"/>
      <c r="B119" s="887"/>
      <c r="C119" s="880"/>
      <c r="D119" s="881"/>
      <c r="E119" s="882"/>
      <c r="F119" s="882"/>
      <c r="G119" s="883"/>
      <c r="H119" s="884"/>
      <c r="I119" s="849"/>
      <c r="J119" s="854"/>
      <c r="K119" s="854"/>
      <c r="L119" s="854"/>
      <c r="M119" s="849"/>
      <c r="N119" s="849"/>
      <c r="O119" s="849"/>
      <c r="P119" s="849"/>
      <c r="Q119" s="849"/>
      <c r="R119" s="849"/>
      <c r="S119" s="849"/>
      <c r="T119" s="849"/>
      <c r="U119" s="849"/>
      <c r="V119" s="849"/>
      <c r="W119" s="849"/>
      <c r="X119" s="849"/>
      <c r="Y119" s="849"/>
      <c r="Z119" s="849"/>
      <c r="AA119" s="849"/>
      <c r="AB119" s="849"/>
      <c r="AC119" s="849"/>
      <c r="AD119" s="849"/>
      <c r="AE119" s="849"/>
      <c r="AF119" s="849"/>
      <c r="AG119" s="849"/>
      <c r="AH119" s="849"/>
      <c r="AI119" s="849"/>
      <c r="AJ119" s="849"/>
      <c r="AK119" s="849"/>
      <c r="AL119" s="849"/>
      <c r="AM119" s="849"/>
      <c r="AN119" s="849"/>
      <c r="AO119" s="849"/>
      <c r="AP119" s="849"/>
      <c r="AQ119" s="849"/>
      <c r="AR119" s="849"/>
      <c r="AS119" s="849"/>
      <c r="AT119" s="849"/>
      <c r="AU119" s="849"/>
      <c r="AV119" s="849"/>
      <c r="AW119" s="849"/>
      <c r="AX119" s="849"/>
      <c r="AY119" s="849"/>
      <c r="AZ119" s="849"/>
    </row>
    <row r="120" spans="1:52" ht="18.600000000000001" customHeight="1">
      <c r="A120" s="919"/>
      <c r="B120" s="870"/>
      <c r="C120" s="871"/>
      <c r="D120" s="872"/>
      <c r="E120" s="873"/>
      <c r="F120" s="873"/>
      <c r="G120" s="885"/>
      <c r="H120" s="886"/>
      <c r="I120" s="849"/>
      <c r="J120" s="854"/>
      <c r="K120" s="854"/>
      <c r="L120" s="854"/>
      <c r="M120" s="849"/>
      <c r="N120" s="849"/>
      <c r="O120" s="849"/>
      <c r="P120" s="849"/>
      <c r="Q120" s="849"/>
      <c r="R120" s="849"/>
      <c r="S120" s="849"/>
      <c r="T120" s="849"/>
      <c r="U120" s="849"/>
      <c r="V120" s="849"/>
      <c r="W120" s="849"/>
      <c r="X120" s="849"/>
      <c r="Y120" s="849"/>
      <c r="Z120" s="849"/>
      <c r="AA120" s="849"/>
      <c r="AB120" s="849"/>
      <c r="AC120" s="849"/>
      <c r="AD120" s="849"/>
      <c r="AE120" s="849"/>
      <c r="AF120" s="849"/>
      <c r="AG120" s="849"/>
      <c r="AH120" s="849"/>
      <c r="AI120" s="849"/>
      <c r="AJ120" s="849"/>
      <c r="AK120" s="849"/>
      <c r="AL120" s="849"/>
      <c r="AM120" s="849"/>
      <c r="AN120" s="849"/>
      <c r="AO120" s="849"/>
      <c r="AP120" s="849"/>
      <c r="AQ120" s="849"/>
      <c r="AR120" s="849"/>
      <c r="AS120" s="849"/>
      <c r="AT120" s="849"/>
      <c r="AU120" s="849"/>
      <c r="AV120" s="849"/>
      <c r="AW120" s="849"/>
      <c r="AX120" s="849"/>
      <c r="AY120" s="849"/>
      <c r="AZ120" s="849"/>
    </row>
    <row r="121" spans="1:52" ht="18.600000000000001" customHeight="1">
      <c r="A121" s="889" t="s">
        <v>794</v>
      </c>
      <c r="B121" s="887"/>
      <c r="C121" s="880"/>
      <c r="D121" s="881"/>
      <c r="E121" s="882"/>
      <c r="F121" s="882"/>
      <c r="G121" s="883"/>
      <c r="H121" s="884"/>
      <c r="I121" s="849"/>
      <c r="J121" s="854"/>
      <c r="K121" s="854"/>
      <c r="L121" s="854"/>
      <c r="M121" s="849"/>
      <c r="N121" s="849"/>
      <c r="O121" s="849"/>
      <c r="P121" s="849"/>
      <c r="Q121" s="849"/>
      <c r="R121" s="849"/>
      <c r="S121" s="849"/>
      <c r="T121" s="849"/>
      <c r="U121" s="849"/>
      <c r="V121" s="849"/>
      <c r="W121" s="849"/>
      <c r="X121" s="849"/>
      <c r="Y121" s="849"/>
      <c r="Z121" s="849"/>
      <c r="AA121" s="849"/>
      <c r="AB121" s="849"/>
      <c r="AC121" s="849"/>
      <c r="AD121" s="849"/>
      <c r="AE121" s="849"/>
      <c r="AF121" s="849"/>
      <c r="AG121" s="849"/>
      <c r="AH121" s="849"/>
      <c r="AI121" s="849"/>
      <c r="AJ121" s="849"/>
      <c r="AK121" s="849"/>
      <c r="AL121" s="849"/>
      <c r="AM121" s="849"/>
      <c r="AN121" s="849"/>
      <c r="AO121" s="849"/>
      <c r="AP121" s="849"/>
      <c r="AQ121" s="849"/>
      <c r="AR121" s="849"/>
      <c r="AS121" s="849"/>
      <c r="AT121" s="849"/>
      <c r="AU121" s="849"/>
      <c r="AV121" s="849"/>
      <c r="AW121" s="849"/>
      <c r="AX121" s="849"/>
      <c r="AY121" s="849"/>
      <c r="AZ121" s="849"/>
    </row>
    <row r="122" spans="1:52" ht="18.600000000000001" customHeight="1">
      <c r="A122" s="919"/>
      <c r="B122" s="870"/>
      <c r="C122" s="871"/>
      <c r="D122" s="872"/>
      <c r="E122" s="873"/>
      <c r="F122" s="873"/>
      <c r="G122" s="885"/>
      <c r="H122" s="886"/>
      <c r="I122" s="849"/>
      <c r="J122" s="854"/>
      <c r="K122" s="854"/>
      <c r="L122" s="854"/>
      <c r="M122" s="849"/>
      <c r="N122" s="849"/>
      <c r="O122" s="849"/>
      <c r="P122" s="849"/>
      <c r="Q122" s="849"/>
      <c r="R122" s="849"/>
      <c r="S122" s="849"/>
      <c r="T122" s="849"/>
      <c r="U122" s="849"/>
      <c r="V122" s="849"/>
      <c r="W122" s="849"/>
      <c r="X122" s="849"/>
      <c r="Y122" s="849"/>
      <c r="Z122" s="849"/>
      <c r="AA122" s="849"/>
      <c r="AB122" s="849"/>
      <c r="AC122" s="849"/>
      <c r="AD122" s="849"/>
      <c r="AE122" s="849"/>
      <c r="AF122" s="849"/>
      <c r="AG122" s="849"/>
      <c r="AH122" s="849"/>
      <c r="AI122" s="849"/>
      <c r="AJ122" s="849"/>
      <c r="AK122" s="849"/>
      <c r="AL122" s="849"/>
      <c r="AM122" s="849"/>
      <c r="AN122" s="849"/>
      <c r="AO122" s="849"/>
      <c r="AP122" s="849"/>
      <c r="AQ122" s="849"/>
      <c r="AR122" s="849"/>
      <c r="AS122" s="849"/>
      <c r="AT122" s="849"/>
      <c r="AU122" s="849"/>
      <c r="AV122" s="849"/>
      <c r="AW122" s="849"/>
      <c r="AX122" s="849"/>
      <c r="AY122" s="849"/>
      <c r="AZ122" s="849"/>
    </row>
    <row r="123" spans="1:52" ht="18.600000000000001" customHeight="1">
      <c r="A123" s="923"/>
      <c r="B123" s="924"/>
      <c r="C123" s="893"/>
      <c r="D123" s="894"/>
      <c r="E123" s="895"/>
      <c r="F123" s="895"/>
      <c r="G123" s="896"/>
      <c r="H123" s="897"/>
      <c r="I123" s="849"/>
      <c r="J123" s="854"/>
      <c r="K123" s="854"/>
      <c r="L123" s="854"/>
      <c r="M123" s="849"/>
      <c r="N123" s="849"/>
      <c r="O123" s="849"/>
      <c r="P123" s="849"/>
      <c r="Q123" s="849"/>
      <c r="R123" s="849"/>
      <c r="S123" s="849"/>
      <c r="T123" s="849"/>
      <c r="U123" s="849"/>
      <c r="V123" s="849"/>
      <c r="W123" s="849"/>
      <c r="X123" s="849"/>
      <c r="Y123" s="849"/>
      <c r="Z123" s="849"/>
      <c r="AA123" s="849"/>
      <c r="AB123" s="849"/>
      <c r="AC123" s="849"/>
      <c r="AD123" s="849"/>
      <c r="AE123" s="849"/>
      <c r="AF123" s="849"/>
      <c r="AG123" s="849"/>
      <c r="AH123" s="849"/>
      <c r="AI123" s="849"/>
      <c r="AJ123" s="849"/>
      <c r="AK123" s="849"/>
      <c r="AL123" s="849"/>
      <c r="AM123" s="849"/>
      <c r="AN123" s="849"/>
      <c r="AO123" s="849"/>
      <c r="AP123" s="849"/>
      <c r="AQ123" s="849"/>
      <c r="AR123" s="849"/>
      <c r="AS123" s="849"/>
      <c r="AT123" s="849"/>
      <c r="AU123" s="849"/>
      <c r="AV123" s="849"/>
      <c r="AW123" s="849"/>
      <c r="AX123" s="849"/>
      <c r="AY123" s="849"/>
      <c r="AZ12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7" orientation="portrait" r:id="rId1"/>
  <headerFooter alignWithMargins="0">
    <oddFooter>&amp;C八　雲　町</oddFooter>
  </headerFooter>
  <rowBreaks count="2" manualBreakCount="2">
    <brk id="43" max="7" man="1"/>
    <brk id="83"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7DFCA-8AC7-4F04-8D3D-16949861CE17}">
  <sheetPr>
    <tabColor rgb="FF00B050"/>
  </sheetPr>
  <dimension ref="A1:AZ123"/>
  <sheetViews>
    <sheetView showGridLines="0" showZeros="0" view="pageBreakPreview" zoomScaleNormal="100" zoomScaleSheetLayoutView="100" workbookViewId="0">
      <pane ySplit="3" topLeftCell="A106" activePane="bottomLeft" state="frozen"/>
      <selection activeCell="J25" sqref="J25"/>
      <selection pane="bottomLeft" activeCell="J25" sqref="J25"/>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3.75" style="877" customWidth="1"/>
    <col min="8" max="8" width="13.75" style="877" customWidth="1"/>
    <col min="9" max="9" width="8.75" style="877"/>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J1" s="854"/>
      <c r="K1" s="854"/>
      <c r="L1" s="854"/>
    </row>
    <row r="2" spans="1:52" s="849" customFormat="1" ht="18.600000000000001" customHeight="1">
      <c r="A2" s="855"/>
      <c r="B2" s="856"/>
      <c r="C2" s="857"/>
      <c r="D2" s="858"/>
      <c r="E2" s="859"/>
      <c r="F2" s="859"/>
      <c r="G2" s="856"/>
      <c r="H2" s="860"/>
      <c r="J2" s="854"/>
      <c r="K2" s="854"/>
      <c r="L2" s="854"/>
    </row>
    <row r="3" spans="1:52" s="868" customFormat="1" ht="18.600000000000001" customHeight="1">
      <c r="A3" s="861" t="s">
        <v>787</v>
      </c>
      <c r="B3" s="862" t="s">
        <v>788</v>
      </c>
      <c r="C3" s="863" t="s">
        <v>789</v>
      </c>
      <c r="D3" s="864" t="s">
        <v>773</v>
      </c>
      <c r="E3" s="865" t="s">
        <v>790</v>
      </c>
      <c r="F3" s="865" t="s">
        <v>791</v>
      </c>
      <c r="G3" s="864"/>
      <c r="H3" s="866" t="s">
        <v>792</v>
      </c>
      <c r="J3" s="854"/>
      <c r="K3" s="854"/>
      <c r="L3" s="854"/>
    </row>
    <row r="4" spans="1:52" ht="18.600000000000001" customHeight="1">
      <c r="A4" s="919"/>
      <c r="B4" s="870"/>
      <c r="C4" s="871"/>
      <c r="D4" s="872"/>
      <c r="E4" s="873"/>
      <c r="F4" s="874"/>
      <c r="G4" s="875"/>
      <c r="H4" s="876"/>
      <c r="I4" s="849"/>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tr">
        <f>'科目(電気工事)'!A23</f>
        <v>8.テレビ共同受信設備</v>
      </c>
      <c r="B5" s="879"/>
      <c r="C5" s="880"/>
      <c r="D5" s="881"/>
      <c r="E5" s="882"/>
      <c r="F5" s="882">
        <f t="shared" ref="F5" si="0">ROUND(C5*E5,0)</f>
        <v>0</v>
      </c>
      <c r="G5" s="883"/>
      <c r="H5" s="884"/>
      <c r="I5" s="849"/>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919"/>
      <c r="B6" s="870"/>
      <c r="C6" s="871"/>
      <c r="D6" s="872"/>
      <c r="E6" s="873"/>
      <c r="F6" s="873"/>
      <c r="G6" s="885"/>
      <c r="H6" s="886"/>
      <c r="I6" s="849"/>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878"/>
      <c r="B7" s="879"/>
      <c r="C7" s="880"/>
      <c r="D7" s="881"/>
      <c r="E7" s="882"/>
      <c r="F7" s="882"/>
      <c r="G7" s="883"/>
      <c r="H7" s="884"/>
      <c r="I7" s="849"/>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19"/>
      <c r="B8" s="870"/>
      <c r="C8" s="871"/>
      <c r="D8" s="872"/>
      <c r="E8" s="873"/>
      <c r="F8" s="873"/>
      <c r="G8" s="885"/>
      <c r="H8" s="886"/>
      <c r="I8" s="849"/>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878" t="s">
        <v>795</v>
      </c>
      <c r="B9" s="887"/>
      <c r="C9" s="880">
        <v>1</v>
      </c>
      <c r="D9" s="881" t="s">
        <v>796</v>
      </c>
      <c r="E9" s="882"/>
      <c r="F9" s="882"/>
      <c r="G9" s="883"/>
      <c r="H9" s="884"/>
      <c r="I9" s="849"/>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19"/>
      <c r="B10" s="870"/>
      <c r="C10" s="871"/>
      <c r="D10" s="872"/>
      <c r="E10" s="873"/>
      <c r="F10" s="873"/>
      <c r="G10" s="885"/>
      <c r="H10" s="886"/>
      <c r="I10" s="849"/>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878" t="s">
        <v>797</v>
      </c>
      <c r="B11" s="887"/>
      <c r="C11" s="880">
        <v>1</v>
      </c>
      <c r="D11" s="881" t="s">
        <v>796</v>
      </c>
      <c r="E11" s="882"/>
      <c r="F11" s="882"/>
      <c r="G11" s="883"/>
      <c r="H11" s="884"/>
      <c r="I11" s="849"/>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19"/>
      <c r="B12" s="870"/>
      <c r="C12" s="871"/>
      <c r="D12" s="872"/>
      <c r="E12" s="873"/>
      <c r="F12" s="873"/>
      <c r="G12" s="885"/>
      <c r="H12" s="886"/>
      <c r="I12" s="849"/>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878"/>
      <c r="B13" s="887"/>
      <c r="C13" s="880"/>
      <c r="D13" s="881"/>
      <c r="E13" s="882"/>
      <c r="F13" s="882"/>
      <c r="G13" s="883"/>
      <c r="H13" s="884"/>
      <c r="I13" s="849"/>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19"/>
      <c r="B14" s="870"/>
      <c r="C14" s="871"/>
      <c r="D14" s="872"/>
      <c r="E14" s="873"/>
      <c r="F14" s="873"/>
      <c r="G14" s="885"/>
      <c r="H14" s="886"/>
      <c r="I14" s="849"/>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878"/>
      <c r="B15" s="887"/>
      <c r="C15" s="880"/>
      <c r="D15" s="881"/>
      <c r="E15" s="882"/>
      <c r="F15" s="882"/>
      <c r="G15" s="883"/>
      <c r="H15" s="884"/>
      <c r="I15" s="849"/>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19"/>
      <c r="B16" s="870"/>
      <c r="C16" s="871"/>
      <c r="D16" s="872"/>
      <c r="E16" s="873"/>
      <c r="F16" s="873"/>
      <c r="G16" s="885"/>
      <c r="H16" s="886"/>
      <c r="I16" s="849"/>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878"/>
      <c r="B17" s="887"/>
      <c r="C17" s="880"/>
      <c r="D17" s="881"/>
      <c r="E17" s="882"/>
      <c r="F17" s="882"/>
      <c r="G17" s="883"/>
      <c r="H17" s="884"/>
      <c r="I17" s="849"/>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19"/>
      <c r="B18" s="870"/>
      <c r="C18" s="871"/>
      <c r="D18" s="872"/>
      <c r="E18" s="873"/>
      <c r="F18" s="873"/>
      <c r="G18" s="885"/>
      <c r="H18" s="886"/>
      <c r="I18" s="849"/>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878"/>
      <c r="B19" s="887"/>
      <c r="C19" s="880"/>
      <c r="D19" s="881"/>
      <c r="E19" s="882"/>
      <c r="F19" s="882"/>
      <c r="G19" s="883"/>
      <c r="H19" s="884"/>
      <c r="I19" s="849"/>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19"/>
      <c r="B20" s="870"/>
      <c r="C20" s="871"/>
      <c r="D20" s="872"/>
      <c r="E20" s="873"/>
      <c r="F20" s="873"/>
      <c r="G20" s="885"/>
      <c r="H20" s="886"/>
      <c r="I20" s="849"/>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878"/>
      <c r="B21" s="887"/>
      <c r="C21" s="880"/>
      <c r="D21" s="881"/>
      <c r="E21" s="882"/>
      <c r="F21" s="882"/>
      <c r="G21" s="883"/>
      <c r="H21" s="884"/>
      <c r="I21" s="849"/>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19"/>
      <c r="B22" s="870"/>
      <c r="C22" s="871"/>
      <c r="D22" s="872"/>
      <c r="E22" s="873"/>
      <c r="F22" s="873"/>
      <c r="G22" s="885"/>
      <c r="H22" s="886"/>
      <c r="I22" s="849"/>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878"/>
      <c r="B23" s="887"/>
      <c r="C23" s="880"/>
      <c r="D23" s="881"/>
      <c r="E23" s="882"/>
      <c r="F23" s="882"/>
      <c r="G23" s="883"/>
      <c r="H23" s="884"/>
      <c r="I23" s="849"/>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19"/>
      <c r="B24" s="870"/>
      <c r="C24" s="871"/>
      <c r="D24" s="872"/>
      <c r="E24" s="873"/>
      <c r="F24" s="873"/>
      <c r="G24" s="885"/>
      <c r="H24" s="886"/>
      <c r="I24" s="849"/>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878"/>
      <c r="B25" s="887"/>
      <c r="C25" s="880"/>
      <c r="D25" s="881"/>
      <c r="E25" s="882"/>
      <c r="F25" s="882"/>
      <c r="G25" s="883"/>
      <c r="H25" s="884"/>
      <c r="I25" s="849"/>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919"/>
      <c r="B26" s="870"/>
      <c r="C26" s="871"/>
      <c r="D26" s="872"/>
      <c r="E26" s="873"/>
      <c r="F26" s="873"/>
      <c r="G26" s="885"/>
      <c r="H26" s="886"/>
      <c r="I26" s="849"/>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878"/>
      <c r="B27" s="887"/>
      <c r="C27" s="880"/>
      <c r="D27" s="881"/>
      <c r="E27" s="882"/>
      <c r="F27" s="882"/>
      <c r="G27" s="883"/>
      <c r="H27" s="884"/>
      <c r="I27" s="849"/>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919"/>
      <c r="B28" s="870"/>
      <c r="C28" s="871"/>
      <c r="D28" s="872"/>
      <c r="E28" s="873"/>
      <c r="F28" s="873"/>
      <c r="G28" s="885"/>
      <c r="H28" s="886"/>
      <c r="I28" s="849"/>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878"/>
      <c r="B29" s="887"/>
      <c r="C29" s="880"/>
      <c r="D29" s="881"/>
      <c r="E29" s="882"/>
      <c r="F29" s="882"/>
      <c r="G29" s="883"/>
      <c r="H29" s="884"/>
      <c r="I29" s="849"/>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919"/>
      <c r="B30" s="870"/>
      <c r="C30" s="871"/>
      <c r="D30" s="872"/>
      <c r="E30" s="873"/>
      <c r="F30" s="873"/>
      <c r="G30" s="885"/>
      <c r="H30" s="886"/>
      <c r="I30" s="849"/>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878"/>
      <c r="B31" s="887"/>
      <c r="C31" s="880"/>
      <c r="D31" s="881"/>
      <c r="E31" s="882"/>
      <c r="F31" s="882"/>
      <c r="G31" s="883"/>
      <c r="H31" s="884"/>
      <c r="I31" s="849"/>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919"/>
      <c r="B32" s="870"/>
      <c r="C32" s="871"/>
      <c r="D32" s="872"/>
      <c r="E32" s="873"/>
      <c r="F32" s="873"/>
      <c r="G32" s="885"/>
      <c r="H32" s="886"/>
      <c r="I32" s="849"/>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878"/>
      <c r="B33" s="887"/>
      <c r="C33" s="880"/>
      <c r="D33" s="881"/>
      <c r="E33" s="882"/>
      <c r="F33" s="882"/>
      <c r="G33" s="883"/>
      <c r="H33" s="884"/>
      <c r="I33" s="849"/>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919"/>
      <c r="B34" s="870"/>
      <c r="C34" s="871"/>
      <c r="D34" s="872"/>
      <c r="E34" s="873"/>
      <c r="F34" s="873"/>
      <c r="G34" s="885"/>
      <c r="H34" s="886"/>
      <c r="I34" s="849"/>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878"/>
      <c r="B35" s="887"/>
      <c r="C35" s="880"/>
      <c r="D35" s="881"/>
      <c r="E35" s="882"/>
      <c r="F35" s="882"/>
      <c r="G35" s="883"/>
      <c r="H35" s="884"/>
      <c r="I35" s="849"/>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919"/>
      <c r="B36" s="870"/>
      <c r="C36" s="871"/>
      <c r="D36" s="872"/>
      <c r="E36" s="873"/>
      <c r="F36" s="873"/>
      <c r="G36" s="885"/>
      <c r="H36" s="886"/>
      <c r="I36" s="849"/>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878"/>
      <c r="B37" s="879"/>
      <c r="C37" s="880"/>
      <c r="D37" s="881"/>
      <c r="E37" s="882"/>
      <c r="F37" s="882"/>
      <c r="G37" s="883"/>
      <c r="H37" s="884"/>
      <c r="I37" s="849"/>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919"/>
      <c r="B38" s="870"/>
      <c r="C38" s="871"/>
      <c r="D38" s="872"/>
      <c r="E38" s="873"/>
      <c r="F38" s="873"/>
      <c r="G38" s="885"/>
      <c r="H38" s="886"/>
      <c r="I38" s="849"/>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878"/>
      <c r="B39" s="879"/>
      <c r="C39" s="880"/>
      <c r="D39" s="881"/>
      <c r="E39" s="882"/>
      <c r="F39" s="882">
        <f t="shared" ref="F39:F43" si="1">ROUND(C39*E39,0)</f>
        <v>0</v>
      </c>
      <c r="G39" s="883"/>
      <c r="H39" s="884"/>
      <c r="I39" s="849"/>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919"/>
      <c r="B40" s="870"/>
      <c r="C40" s="871"/>
      <c r="D40" s="872"/>
      <c r="E40" s="873"/>
      <c r="F40" s="873"/>
      <c r="G40" s="885"/>
      <c r="H40" s="886"/>
      <c r="I40" s="849"/>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889" t="s">
        <v>794</v>
      </c>
      <c r="B41" s="879"/>
      <c r="C41" s="880"/>
      <c r="D41" s="881"/>
      <c r="E41" s="882"/>
      <c r="F41" s="882">
        <f>SUM(F8:F39)</f>
        <v>0</v>
      </c>
      <c r="G41" s="883"/>
      <c r="H41" s="884"/>
      <c r="I41" s="849"/>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919"/>
      <c r="B42" s="870"/>
      <c r="C42" s="871"/>
      <c r="D42" s="872"/>
      <c r="E42" s="873"/>
      <c r="F42" s="873"/>
      <c r="G42" s="885"/>
      <c r="H42" s="886"/>
      <c r="I42" s="849"/>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891"/>
      <c r="B43" s="892"/>
      <c r="C43" s="893"/>
      <c r="D43" s="894"/>
      <c r="E43" s="895"/>
      <c r="F43" s="920">
        <f t="shared" si="1"/>
        <v>0</v>
      </c>
      <c r="G43" s="896"/>
      <c r="H43" s="897"/>
      <c r="I43" s="849"/>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row r="44" spans="1:52" ht="18.600000000000001" customHeight="1">
      <c r="A44" s="919"/>
      <c r="B44" s="870"/>
      <c r="C44" s="871"/>
      <c r="D44" s="872"/>
      <c r="E44" s="873"/>
      <c r="F44" s="921"/>
      <c r="G44" s="875"/>
      <c r="H44" s="876"/>
      <c r="I44" s="849"/>
      <c r="J44" s="854"/>
      <c r="K44" s="854"/>
      <c r="L44" s="854"/>
      <c r="M44" s="849"/>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c r="AL44" s="849"/>
      <c r="AM44" s="849"/>
      <c r="AN44" s="849"/>
      <c r="AO44" s="849"/>
      <c r="AP44" s="849"/>
      <c r="AQ44" s="849"/>
      <c r="AR44" s="849"/>
      <c r="AS44" s="849"/>
      <c r="AT44" s="849"/>
      <c r="AU44" s="849"/>
      <c r="AV44" s="849"/>
      <c r="AW44" s="849"/>
      <c r="AX44" s="849"/>
      <c r="AY44" s="849"/>
      <c r="AZ44" s="849"/>
    </row>
    <row r="45" spans="1:52" ht="18.600000000000001" customHeight="1">
      <c r="A45" s="878" t="s">
        <v>795</v>
      </c>
      <c r="B45" s="879"/>
      <c r="C45" s="880"/>
      <c r="D45" s="881"/>
      <c r="E45" s="882"/>
      <c r="F45" s="882">
        <v>0</v>
      </c>
      <c r="G45" s="883"/>
      <c r="H45" s="884"/>
      <c r="I45" s="849"/>
      <c r="J45" s="854"/>
      <c r="K45" s="854"/>
      <c r="L45" s="854"/>
      <c r="M45" s="849"/>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c r="AL45" s="849"/>
      <c r="AM45" s="849"/>
      <c r="AN45" s="849"/>
      <c r="AO45" s="849"/>
      <c r="AP45" s="849"/>
      <c r="AQ45" s="849"/>
      <c r="AR45" s="849"/>
      <c r="AS45" s="849"/>
      <c r="AT45" s="849"/>
      <c r="AU45" s="849"/>
      <c r="AV45" s="849"/>
      <c r="AW45" s="849"/>
      <c r="AX45" s="849"/>
      <c r="AY45" s="849"/>
      <c r="AZ45" s="849"/>
    </row>
    <row r="46" spans="1:52" ht="18.600000000000001" customHeight="1">
      <c r="A46" s="919"/>
      <c r="B46" s="870"/>
      <c r="C46" s="871"/>
      <c r="D46" s="872"/>
      <c r="E46" s="873"/>
      <c r="F46" s="873"/>
      <c r="G46" s="885"/>
      <c r="H46" s="886"/>
      <c r="I46" s="849"/>
      <c r="J46" s="854"/>
      <c r="K46" s="854"/>
      <c r="L46" s="854"/>
      <c r="M46" s="849"/>
      <c r="N46" s="849"/>
      <c r="O46" s="849"/>
      <c r="P46" s="849"/>
      <c r="Q46" s="849"/>
      <c r="R46" s="849"/>
      <c r="S46" s="849"/>
      <c r="T46" s="849"/>
      <c r="U46" s="849"/>
      <c r="V46" s="849"/>
      <c r="W46" s="849"/>
      <c r="X46" s="849"/>
      <c r="Y46" s="849"/>
      <c r="Z46" s="849"/>
      <c r="AA46" s="849"/>
      <c r="AB46" s="849"/>
      <c r="AC46" s="849"/>
      <c r="AD46" s="849"/>
      <c r="AE46" s="849"/>
      <c r="AF46" s="849"/>
      <c r="AG46" s="849"/>
      <c r="AH46" s="849"/>
      <c r="AI46" s="849"/>
      <c r="AJ46" s="849"/>
      <c r="AK46" s="849"/>
      <c r="AL46" s="849"/>
      <c r="AM46" s="849"/>
      <c r="AN46" s="849"/>
      <c r="AO46" s="849"/>
      <c r="AP46" s="849"/>
      <c r="AQ46" s="849"/>
      <c r="AR46" s="849"/>
      <c r="AS46" s="849"/>
      <c r="AT46" s="849"/>
      <c r="AU46" s="849"/>
      <c r="AV46" s="849"/>
      <c r="AW46" s="849"/>
      <c r="AX46" s="849"/>
      <c r="AY46" s="849"/>
      <c r="AZ46" s="849"/>
    </row>
    <row r="47" spans="1:52" ht="18.600000000000001" customHeight="1">
      <c r="A47" s="878"/>
      <c r="B47" s="887"/>
      <c r="C47" s="880"/>
      <c r="D47" s="881"/>
      <c r="E47" s="882"/>
      <c r="F47" s="882">
        <v>0</v>
      </c>
      <c r="G47" s="883"/>
      <c r="H47" s="884"/>
      <c r="I47" s="849"/>
      <c r="J47" s="854"/>
      <c r="K47" s="854"/>
      <c r="L47" s="854"/>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c r="AL47" s="849"/>
      <c r="AM47" s="849"/>
      <c r="AN47" s="849"/>
      <c r="AO47" s="849"/>
      <c r="AP47" s="849"/>
      <c r="AQ47" s="849"/>
      <c r="AR47" s="849"/>
      <c r="AS47" s="849"/>
      <c r="AT47" s="849"/>
      <c r="AU47" s="849"/>
      <c r="AV47" s="849"/>
      <c r="AW47" s="849"/>
      <c r="AX47" s="849"/>
      <c r="AY47" s="849"/>
      <c r="AZ47" s="849"/>
    </row>
    <row r="48" spans="1:52" ht="18.600000000000001" customHeight="1">
      <c r="A48" s="919"/>
      <c r="B48" s="870"/>
      <c r="C48" s="871"/>
      <c r="D48" s="872"/>
      <c r="E48" s="873"/>
      <c r="F48" s="873"/>
      <c r="G48" s="885"/>
      <c r="H48" s="886"/>
      <c r="I48" s="849"/>
      <c r="J48" s="854"/>
      <c r="K48" s="854"/>
      <c r="L48" s="854"/>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row>
    <row r="49" spans="1:52" ht="18.600000000000001" customHeight="1">
      <c r="A49" s="878" t="s">
        <v>798</v>
      </c>
      <c r="B49" s="887" t="s">
        <v>668</v>
      </c>
      <c r="C49" s="880">
        <v>10.5</v>
      </c>
      <c r="D49" s="881" t="s">
        <v>664</v>
      </c>
      <c r="E49" s="882"/>
      <c r="F49" s="882"/>
      <c r="G49" s="883"/>
      <c r="H49" s="884"/>
      <c r="I49" s="850"/>
      <c r="J49" s="854"/>
      <c r="K49" s="854"/>
      <c r="L49" s="854"/>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c r="AL49" s="849"/>
      <c r="AM49" s="849"/>
      <c r="AN49" s="849"/>
      <c r="AO49" s="849"/>
      <c r="AP49" s="849"/>
      <c r="AQ49" s="849"/>
      <c r="AR49" s="849"/>
      <c r="AS49" s="849"/>
      <c r="AT49" s="849"/>
      <c r="AU49" s="849"/>
      <c r="AV49" s="849"/>
      <c r="AW49" s="849"/>
      <c r="AX49" s="849"/>
      <c r="AY49" s="849"/>
      <c r="AZ49" s="849"/>
    </row>
    <row r="50" spans="1:52" ht="18.600000000000001" customHeight="1">
      <c r="A50" s="919"/>
      <c r="B50" s="870"/>
      <c r="C50" s="871"/>
      <c r="D50" s="872"/>
      <c r="E50" s="873"/>
      <c r="F50" s="873"/>
      <c r="G50" s="885"/>
      <c r="H50" s="886"/>
      <c r="I50" s="849"/>
      <c r="J50" s="854"/>
      <c r="K50" s="854"/>
      <c r="L50" s="854"/>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row>
    <row r="51" spans="1:52" ht="18.600000000000001" customHeight="1">
      <c r="A51" s="878" t="s">
        <v>803</v>
      </c>
      <c r="B51" s="887" t="s">
        <v>733</v>
      </c>
      <c r="C51" s="880">
        <v>10.5</v>
      </c>
      <c r="D51" s="881" t="s">
        <v>664</v>
      </c>
      <c r="E51" s="882"/>
      <c r="F51" s="882"/>
      <c r="G51" s="883"/>
      <c r="H51" s="884"/>
      <c r="I51" s="922"/>
      <c r="J51" s="854"/>
      <c r="K51" s="854"/>
      <c r="L51" s="854"/>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row>
    <row r="52" spans="1:52" ht="18.600000000000001" customHeight="1">
      <c r="A52" s="919"/>
      <c r="B52" s="870" t="s">
        <v>830</v>
      </c>
      <c r="C52" s="871"/>
      <c r="D52" s="872"/>
      <c r="E52" s="873"/>
      <c r="F52" s="873"/>
      <c r="G52" s="885"/>
      <c r="H52" s="886"/>
      <c r="I52" s="849"/>
      <c r="J52" s="854"/>
      <c r="K52" s="854"/>
      <c r="L52" s="854"/>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row>
    <row r="53" spans="1:52" ht="18.600000000000001" customHeight="1">
      <c r="A53" s="878" t="s">
        <v>831</v>
      </c>
      <c r="B53" s="887" t="s">
        <v>681</v>
      </c>
      <c r="C53" s="880">
        <v>2</v>
      </c>
      <c r="D53" s="881" t="s">
        <v>714</v>
      </c>
      <c r="E53" s="882"/>
      <c r="F53" s="882"/>
      <c r="G53" s="883"/>
      <c r="H53" s="884"/>
      <c r="I53" s="850"/>
      <c r="J53" s="854"/>
      <c r="K53" s="854"/>
      <c r="L53" s="854"/>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row>
    <row r="54" spans="1:52" ht="18.600000000000001" customHeight="1">
      <c r="A54" s="919"/>
      <c r="B54" s="870"/>
      <c r="C54" s="871"/>
      <c r="D54" s="872"/>
      <c r="E54" s="873"/>
      <c r="F54" s="873"/>
      <c r="G54" s="885"/>
      <c r="H54" s="886"/>
      <c r="I54" s="849"/>
      <c r="J54" s="854"/>
      <c r="K54" s="854"/>
      <c r="L54" s="854"/>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row>
    <row r="55" spans="1:52" ht="18.600000000000001" customHeight="1">
      <c r="A55" s="878"/>
      <c r="B55" s="887"/>
      <c r="C55" s="880"/>
      <c r="D55" s="881"/>
      <c r="E55" s="882"/>
      <c r="F55" s="882"/>
      <c r="G55" s="883"/>
      <c r="H55" s="884"/>
      <c r="I55" s="922"/>
      <c r="J55" s="854"/>
      <c r="K55" s="854"/>
      <c r="L55" s="854"/>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row>
    <row r="56" spans="1:52" ht="18.600000000000001" customHeight="1">
      <c r="A56" s="919"/>
      <c r="B56" s="870"/>
      <c r="C56" s="871"/>
      <c r="D56" s="872"/>
      <c r="E56" s="873"/>
      <c r="F56" s="873"/>
      <c r="G56" s="885"/>
      <c r="H56" s="886"/>
      <c r="I56" s="849"/>
      <c r="J56" s="854"/>
      <c r="K56" s="854"/>
      <c r="L56" s="854"/>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row>
    <row r="57" spans="1:52" ht="18.600000000000001" customHeight="1">
      <c r="A57" s="878"/>
      <c r="B57" s="887"/>
      <c r="C57" s="880"/>
      <c r="D57" s="881"/>
      <c r="E57" s="882"/>
      <c r="F57" s="882"/>
      <c r="G57" s="883"/>
      <c r="H57" s="884"/>
      <c r="I57" s="850"/>
      <c r="J57" s="854"/>
      <c r="K57" s="854"/>
      <c r="L57" s="854"/>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row>
    <row r="58" spans="1:52" ht="18.600000000000001" customHeight="1">
      <c r="A58" s="919"/>
      <c r="B58" s="870"/>
      <c r="C58" s="871"/>
      <c r="D58" s="872"/>
      <c r="E58" s="873"/>
      <c r="F58" s="873"/>
      <c r="G58" s="885"/>
      <c r="H58" s="886"/>
      <c r="I58" s="849"/>
      <c r="J58" s="854"/>
      <c r="K58" s="854"/>
      <c r="L58" s="854"/>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row>
    <row r="59" spans="1:52" ht="18.600000000000001" customHeight="1">
      <c r="A59" s="878"/>
      <c r="B59" s="887"/>
      <c r="C59" s="880"/>
      <c r="D59" s="881"/>
      <c r="E59" s="882"/>
      <c r="F59" s="882"/>
      <c r="G59" s="883"/>
      <c r="H59" s="884"/>
      <c r="I59" s="922"/>
      <c r="J59" s="854"/>
      <c r="K59" s="854"/>
      <c r="L59" s="854"/>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row>
    <row r="60" spans="1:52" ht="18.600000000000001" customHeight="1">
      <c r="A60" s="919"/>
      <c r="B60" s="870"/>
      <c r="C60" s="871"/>
      <c r="D60" s="872"/>
      <c r="E60" s="873"/>
      <c r="F60" s="873"/>
      <c r="G60" s="885"/>
      <c r="H60" s="886"/>
      <c r="I60" s="849"/>
      <c r="J60" s="854"/>
      <c r="K60" s="854"/>
      <c r="L60" s="854"/>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49"/>
      <c r="AK60" s="849"/>
      <c r="AL60" s="849"/>
      <c r="AM60" s="849"/>
      <c r="AN60" s="849"/>
      <c r="AO60" s="849"/>
      <c r="AP60" s="849"/>
      <c r="AQ60" s="849"/>
      <c r="AR60" s="849"/>
      <c r="AS60" s="849"/>
      <c r="AT60" s="849"/>
      <c r="AU60" s="849"/>
      <c r="AV60" s="849"/>
      <c r="AW60" s="849"/>
      <c r="AX60" s="849"/>
      <c r="AY60" s="849"/>
      <c r="AZ60" s="849"/>
    </row>
    <row r="61" spans="1:52" ht="18.600000000000001" customHeight="1">
      <c r="A61" s="878"/>
      <c r="B61" s="887"/>
      <c r="C61" s="880"/>
      <c r="D61" s="881"/>
      <c r="E61" s="882"/>
      <c r="F61" s="882"/>
      <c r="G61" s="883"/>
      <c r="H61" s="884"/>
      <c r="I61" s="850"/>
      <c r="J61" s="854"/>
      <c r="K61" s="854"/>
      <c r="L61" s="854"/>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c r="AJ61" s="849"/>
      <c r="AK61" s="849"/>
      <c r="AL61" s="849"/>
      <c r="AM61" s="849"/>
      <c r="AN61" s="849"/>
      <c r="AO61" s="849"/>
      <c r="AP61" s="849"/>
      <c r="AQ61" s="849"/>
      <c r="AR61" s="849"/>
      <c r="AS61" s="849"/>
      <c r="AT61" s="849"/>
      <c r="AU61" s="849"/>
      <c r="AV61" s="849"/>
      <c r="AW61" s="849"/>
      <c r="AX61" s="849"/>
      <c r="AY61" s="849"/>
      <c r="AZ61" s="849"/>
    </row>
    <row r="62" spans="1:52" ht="18.600000000000001" customHeight="1">
      <c r="A62" s="919"/>
      <c r="B62" s="870"/>
      <c r="C62" s="871"/>
      <c r="D62" s="872"/>
      <c r="E62" s="873"/>
      <c r="F62" s="873"/>
      <c r="G62" s="885"/>
      <c r="H62" s="886"/>
      <c r="I62" s="849"/>
      <c r="J62" s="854"/>
      <c r="K62" s="854"/>
      <c r="L62" s="854"/>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849"/>
      <c r="AM62" s="849"/>
      <c r="AN62" s="849"/>
      <c r="AO62" s="849"/>
      <c r="AP62" s="849"/>
      <c r="AQ62" s="849"/>
      <c r="AR62" s="849"/>
      <c r="AS62" s="849"/>
      <c r="AT62" s="849"/>
      <c r="AU62" s="849"/>
      <c r="AV62" s="849"/>
      <c r="AW62" s="849"/>
      <c r="AX62" s="849"/>
      <c r="AY62" s="849"/>
      <c r="AZ62" s="849"/>
    </row>
    <row r="63" spans="1:52" ht="18.600000000000001" customHeight="1">
      <c r="A63" s="878"/>
      <c r="B63" s="879"/>
      <c r="C63" s="880"/>
      <c r="D63" s="881"/>
      <c r="E63" s="882"/>
      <c r="F63" s="882"/>
      <c r="G63" s="883"/>
      <c r="H63" s="884"/>
      <c r="I63" s="922"/>
      <c r="J63" s="854"/>
      <c r="K63" s="854"/>
      <c r="L63" s="854"/>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c r="AJ63" s="849"/>
      <c r="AK63" s="849"/>
      <c r="AL63" s="849"/>
      <c r="AM63" s="849"/>
      <c r="AN63" s="849"/>
      <c r="AO63" s="849"/>
      <c r="AP63" s="849"/>
      <c r="AQ63" s="849"/>
      <c r="AR63" s="849"/>
      <c r="AS63" s="849"/>
      <c r="AT63" s="849"/>
      <c r="AU63" s="849"/>
      <c r="AV63" s="849"/>
      <c r="AW63" s="849"/>
      <c r="AX63" s="849"/>
      <c r="AY63" s="849"/>
      <c r="AZ63" s="849"/>
    </row>
    <row r="64" spans="1:52" ht="18.600000000000001" customHeight="1">
      <c r="A64" s="919"/>
      <c r="B64" s="870"/>
      <c r="C64" s="871"/>
      <c r="D64" s="872"/>
      <c r="E64" s="873"/>
      <c r="F64" s="873"/>
      <c r="G64" s="885"/>
      <c r="H64" s="886"/>
      <c r="I64" s="849"/>
      <c r="J64" s="854"/>
      <c r="K64" s="854"/>
      <c r="L64" s="854"/>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c r="AZ64" s="849"/>
    </row>
    <row r="65" spans="1:52" ht="18.600000000000001" customHeight="1">
      <c r="A65" s="878"/>
      <c r="B65" s="879"/>
      <c r="C65" s="880"/>
      <c r="D65" s="881"/>
      <c r="E65" s="882"/>
      <c r="F65" s="882"/>
      <c r="G65" s="883"/>
      <c r="H65" s="884"/>
      <c r="I65" s="850"/>
      <c r="J65" s="854"/>
      <c r="K65" s="854"/>
      <c r="L65" s="854"/>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c r="AZ65" s="849"/>
    </row>
    <row r="66" spans="1:52" ht="18.600000000000001" customHeight="1">
      <c r="A66" s="919"/>
      <c r="B66" s="870"/>
      <c r="C66" s="871"/>
      <c r="D66" s="872"/>
      <c r="E66" s="873"/>
      <c r="F66" s="873"/>
      <c r="G66" s="885"/>
      <c r="H66" s="886"/>
      <c r="I66" s="849"/>
      <c r="J66" s="854"/>
      <c r="K66" s="854"/>
      <c r="L66" s="854"/>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c r="AZ66" s="849"/>
    </row>
    <row r="67" spans="1:52" ht="18.600000000000001" customHeight="1">
      <c r="A67" s="878"/>
      <c r="B67" s="887"/>
      <c r="C67" s="880"/>
      <c r="D67" s="881"/>
      <c r="E67" s="882"/>
      <c r="F67" s="882"/>
      <c r="G67" s="883"/>
      <c r="H67" s="884"/>
      <c r="I67" s="922"/>
      <c r="J67" s="854"/>
      <c r="K67" s="854"/>
      <c r="L67" s="854"/>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c r="AZ67" s="849"/>
    </row>
    <row r="68" spans="1:52" ht="18.600000000000001" customHeight="1">
      <c r="A68" s="919"/>
      <c r="B68" s="870"/>
      <c r="C68" s="871"/>
      <c r="D68" s="872"/>
      <c r="E68" s="873"/>
      <c r="F68" s="873"/>
      <c r="G68" s="885"/>
      <c r="H68" s="886"/>
      <c r="I68" s="849"/>
      <c r="J68" s="854"/>
      <c r="K68" s="854"/>
      <c r="L68" s="854"/>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c r="AZ68" s="849"/>
    </row>
    <row r="69" spans="1:52" ht="18.600000000000001" customHeight="1">
      <c r="A69" s="878"/>
      <c r="B69" s="887"/>
      <c r="C69" s="880"/>
      <c r="D69" s="881"/>
      <c r="E69" s="882"/>
      <c r="F69" s="882"/>
      <c r="G69" s="883"/>
      <c r="H69" s="884"/>
      <c r="I69" s="922"/>
      <c r="J69" s="854"/>
      <c r="K69" s="854"/>
      <c r="L69" s="854"/>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c r="AZ69" s="849"/>
    </row>
    <row r="70" spans="1:52" ht="18.600000000000001" customHeight="1">
      <c r="A70" s="919"/>
      <c r="B70" s="870"/>
      <c r="C70" s="871"/>
      <c r="D70" s="872"/>
      <c r="E70" s="873"/>
      <c r="F70" s="873"/>
      <c r="G70" s="885"/>
      <c r="H70" s="886"/>
      <c r="I70" s="849"/>
      <c r="J70" s="854"/>
      <c r="K70" s="854"/>
      <c r="L70" s="854"/>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c r="AZ70" s="849"/>
    </row>
    <row r="71" spans="1:52" ht="18.600000000000001" customHeight="1">
      <c r="A71" s="878"/>
      <c r="B71" s="887"/>
      <c r="C71" s="880"/>
      <c r="D71" s="881"/>
      <c r="E71" s="882"/>
      <c r="F71" s="882"/>
      <c r="G71" s="883"/>
      <c r="H71" s="884"/>
      <c r="I71" s="922"/>
      <c r="J71" s="854"/>
      <c r="K71" s="854"/>
      <c r="L71" s="854"/>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row>
    <row r="72" spans="1:52" ht="18.600000000000001" customHeight="1">
      <c r="A72" s="919"/>
      <c r="B72" s="870"/>
      <c r="C72" s="871"/>
      <c r="D72" s="872"/>
      <c r="E72" s="873"/>
      <c r="F72" s="873"/>
      <c r="G72" s="885"/>
      <c r="H72" s="886"/>
      <c r="I72" s="849"/>
      <c r="J72" s="854"/>
      <c r="K72" s="854"/>
      <c r="L72" s="854"/>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c r="AZ72" s="849"/>
    </row>
    <row r="73" spans="1:52" ht="18.600000000000001" customHeight="1">
      <c r="A73" s="878"/>
      <c r="B73" s="887"/>
      <c r="C73" s="880"/>
      <c r="D73" s="881"/>
      <c r="E73" s="882"/>
      <c r="F73" s="882"/>
      <c r="G73" s="883"/>
      <c r="H73" s="884"/>
      <c r="I73" s="922"/>
      <c r="J73" s="854"/>
      <c r="K73" s="854"/>
      <c r="L73" s="854"/>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c r="AZ73" s="849"/>
    </row>
    <row r="74" spans="1:52" ht="18.600000000000001" customHeight="1">
      <c r="A74" s="919"/>
      <c r="B74" s="870"/>
      <c r="C74" s="871"/>
      <c r="D74" s="872"/>
      <c r="E74" s="873"/>
      <c r="F74" s="873"/>
      <c r="G74" s="885"/>
      <c r="H74" s="886"/>
      <c r="I74" s="849"/>
      <c r="J74" s="854"/>
      <c r="K74" s="854"/>
      <c r="L74" s="854"/>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c r="AZ74" s="849"/>
    </row>
    <row r="75" spans="1:52" ht="18.600000000000001" customHeight="1">
      <c r="A75" s="878"/>
      <c r="B75" s="887"/>
      <c r="C75" s="880"/>
      <c r="D75" s="881"/>
      <c r="E75" s="882"/>
      <c r="F75" s="882">
        <v>0</v>
      </c>
      <c r="G75" s="883"/>
      <c r="H75" s="884"/>
      <c r="I75" s="922"/>
      <c r="J75" s="854"/>
      <c r="K75" s="854"/>
      <c r="L75" s="854"/>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c r="AZ75" s="849"/>
    </row>
    <row r="76" spans="1:52" ht="18.600000000000001" customHeight="1">
      <c r="A76" s="919"/>
      <c r="B76" s="870"/>
      <c r="C76" s="871"/>
      <c r="D76" s="872"/>
      <c r="E76" s="873"/>
      <c r="F76" s="873"/>
      <c r="G76" s="885"/>
      <c r="H76" s="886"/>
      <c r="I76" s="849"/>
      <c r="J76" s="854"/>
      <c r="K76" s="854"/>
      <c r="L76" s="854"/>
      <c r="M76" s="849"/>
      <c r="N76" s="849"/>
      <c r="O76" s="849"/>
      <c r="P76" s="849"/>
      <c r="Q76" s="849"/>
      <c r="R76" s="849"/>
      <c r="S76" s="849"/>
      <c r="T76" s="849"/>
      <c r="U76" s="849"/>
      <c r="V76" s="849"/>
      <c r="W76" s="849"/>
      <c r="X76" s="849"/>
      <c r="Y76" s="849"/>
      <c r="Z76" s="849"/>
      <c r="AA76" s="849"/>
      <c r="AB76" s="849"/>
      <c r="AC76" s="849"/>
      <c r="AD76" s="849"/>
      <c r="AE76" s="849"/>
      <c r="AF76" s="849"/>
      <c r="AG76" s="849"/>
      <c r="AH76" s="849"/>
      <c r="AI76" s="849"/>
      <c r="AJ76" s="849"/>
      <c r="AK76" s="849"/>
      <c r="AL76" s="849"/>
      <c r="AM76" s="849"/>
      <c r="AN76" s="849"/>
      <c r="AO76" s="849"/>
      <c r="AP76" s="849"/>
      <c r="AQ76" s="849"/>
      <c r="AR76" s="849"/>
      <c r="AS76" s="849"/>
      <c r="AT76" s="849"/>
      <c r="AU76" s="849"/>
      <c r="AV76" s="849"/>
      <c r="AW76" s="849"/>
      <c r="AX76" s="849"/>
      <c r="AY76" s="849"/>
      <c r="AZ76" s="849"/>
    </row>
    <row r="77" spans="1:52" ht="18.600000000000001" customHeight="1">
      <c r="A77" s="878"/>
      <c r="B77" s="887"/>
      <c r="C77" s="880"/>
      <c r="D77" s="881"/>
      <c r="E77" s="882"/>
      <c r="F77" s="882"/>
      <c r="G77" s="883"/>
      <c r="H77" s="884"/>
      <c r="I77" s="922"/>
      <c r="J77" s="854"/>
      <c r="K77" s="854"/>
      <c r="L77" s="854"/>
      <c r="M77" s="849"/>
      <c r="N77" s="849"/>
      <c r="O77" s="849"/>
      <c r="P77" s="849"/>
      <c r="Q77" s="849"/>
      <c r="R77" s="849"/>
      <c r="S77" s="849"/>
      <c r="T77" s="849"/>
      <c r="U77" s="849"/>
      <c r="V77" s="849"/>
      <c r="W77" s="849"/>
      <c r="X77" s="849"/>
      <c r="Y77" s="849"/>
      <c r="Z77" s="849"/>
      <c r="AA77" s="849"/>
      <c r="AB77" s="849"/>
      <c r="AC77" s="849"/>
      <c r="AD77" s="849"/>
      <c r="AE77" s="849"/>
      <c r="AF77" s="849"/>
      <c r="AG77" s="849"/>
      <c r="AH77" s="849"/>
      <c r="AI77" s="849"/>
      <c r="AJ77" s="849"/>
      <c r="AK77" s="849"/>
      <c r="AL77" s="849"/>
      <c r="AM77" s="849"/>
      <c r="AN77" s="849"/>
      <c r="AO77" s="849"/>
      <c r="AP77" s="849"/>
      <c r="AQ77" s="849"/>
      <c r="AR77" s="849"/>
      <c r="AS77" s="849"/>
      <c r="AT77" s="849"/>
      <c r="AU77" s="849"/>
      <c r="AV77" s="849"/>
      <c r="AW77" s="849"/>
      <c r="AX77" s="849"/>
      <c r="AY77" s="849"/>
      <c r="AZ77" s="849"/>
    </row>
    <row r="78" spans="1:52" ht="18.600000000000001" customHeight="1">
      <c r="A78" s="919"/>
      <c r="B78" s="870"/>
      <c r="C78" s="871"/>
      <c r="D78" s="872"/>
      <c r="E78" s="873"/>
      <c r="F78" s="873"/>
      <c r="G78" s="885"/>
      <c r="H78" s="886"/>
      <c r="I78" s="849"/>
      <c r="J78" s="854"/>
      <c r="K78" s="854"/>
      <c r="L78" s="854"/>
      <c r="M78" s="849"/>
      <c r="N78" s="849"/>
      <c r="O78" s="849"/>
      <c r="P78" s="849"/>
      <c r="Q78" s="849"/>
      <c r="R78" s="849"/>
      <c r="S78" s="849"/>
      <c r="T78" s="849"/>
      <c r="U78" s="849"/>
      <c r="V78" s="849"/>
      <c r="W78" s="849"/>
      <c r="X78" s="849"/>
      <c r="Y78" s="849"/>
      <c r="Z78" s="849"/>
      <c r="AA78" s="849"/>
      <c r="AB78" s="849"/>
      <c r="AC78" s="849"/>
      <c r="AD78" s="849"/>
      <c r="AE78" s="849"/>
      <c r="AF78" s="849"/>
      <c r="AG78" s="849"/>
      <c r="AH78" s="849"/>
      <c r="AI78" s="849"/>
      <c r="AJ78" s="849"/>
      <c r="AK78" s="849"/>
      <c r="AL78" s="849"/>
      <c r="AM78" s="849"/>
      <c r="AN78" s="849"/>
      <c r="AO78" s="849"/>
      <c r="AP78" s="849"/>
      <c r="AQ78" s="849"/>
      <c r="AR78" s="849"/>
      <c r="AS78" s="849"/>
      <c r="AT78" s="849"/>
      <c r="AU78" s="849"/>
      <c r="AV78" s="849"/>
      <c r="AW78" s="849"/>
      <c r="AX78" s="849"/>
      <c r="AY78" s="849"/>
      <c r="AZ78" s="849"/>
    </row>
    <row r="79" spans="1:52" ht="18.600000000000001" customHeight="1">
      <c r="A79" s="878"/>
      <c r="B79" s="887"/>
      <c r="C79" s="880"/>
      <c r="D79" s="881"/>
      <c r="E79" s="882"/>
      <c r="F79" s="882"/>
      <c r="G79" s="883"/>
      <c r="H79" s="884"/>
      <c r="I79" s="849"/>
      <c r="J79" s="854"/>
      <c r="K79" s="854"/>
      <c r="L79" s="854"/>
      <c r="M79" s="849"/>
      <c r="N79" s="849"/>
      <c r="O79" s="849"/>
      <c r="P79" s="849"/>
      <c r="Q79" s="849"/>
      <c r="R79" s="849"/>
      <c r="S79" s="849"/>
      <c r="T79" s="849"/>
      <c r="U79" s="849"/>
      <c r="V79" s="849"/>
      <c r="W79" s="849"/>
      <c r="X79" s="849"/>
      <c r="Y79" s="849"/>
      <c r="Z79" s="849"/>
      <c r="AA79" s="849"/>
      <c r="AB79" s="849"/>
      <c r="AC79" s="849"/>
      <c r="AD79" s="849"/>
      <c r="AE79" s="849"/>
      <c r="AF79" s="849"/>
      <c r="AG79" s="849"/>
      <c r="AH79" s="849"/>
      <c r="AI79" s="849"/>
      <c r="AJ79" s="849"/>
      <c r="AK79" s="849"/>
      <c r="AL79" s="849"/>
      <c r="AM79" s="849"/>
      <c r="AN79" s="849"/>
      <c r="AO79" s="849"/>
      <c r="AP79" s="849"/>
      <c r="AQ79" s="849"/>
      <c r="AR79" s="849"/>
      <c r="AS79" s="849"/>
      <c r="AT79" s="849"/>
      <c r="AU79" s="849"/>
      <c r="AV79" s="849"/>
      <c r="AW79" s="849"/>
      <c r="AX79" s="849"/>
      <c r="AY79" s="849"/>
      <c r="AZ79" s="849"/>
    </row>
    <row r="80" spans="1:52" ht="18.600000000000001" customHeight="1">
      <c r="A80" s="919"/>
      <c r="B80" s="870"/>
      <c r="C80" s="871"/>
      <c r="D80" s="872"/>
      <c r="E80" s="873"/>
      <c r="F80" s="873"/>
      <c r="G80" s="885"/>
      <c r="H80" s="886"/>
      <c r="I80" s="849"/>
      <c r="J80" s="854"/>
      <c r="K80" s="854"/>
      <c r="L80" s="854"/>
      <c r="M80" s="849"/>
      <c r="N80" s="849"/>
      <c r="O80" s="849"/>
      <c r="P80" s="849"/>
      <c r="Q80" s="849"/>
      <c r="R80" s="849"/>
      <c r="S80" s="849"/>
      <c r="T80" s="849"/>
      <c r="U80" s="849"/>
      <c r="V80" s="849"/>
      <c r="W80" s="849"/>
      <c r="X80" s="849"/>
      <c r="Y80" s="849"/>
      <c r="Z80" s="849"/>
      <c r="AA80" s="849"/>
      <c r="AB80" s="849"/>
      <c r="AC80" s="849"/>
      <c r="AD80" s="849"/>
      <c r="AE80" s="849"/>
      <c r="AF80" s="849"/>
      <c r="AG80" s="849"/>
      <c r="AH80" s="849"/>
      <c r="AI80" s="849"/>
      <c r="AJ80" s="849"/>
      <c r="AK80" s="849"/>
      <c r="AL80" s="849"/>
      <c r="AM80" s="849"/>
      <c r="AN80" s="849"/>
      <c r="AO80" s="849"/>
      <c r="AP80" s="849"/>
      <c r="AQ80" s="849"/>
      <c r="AR80" s="849"/>
      <c r="AS80" s="849"/>
      <c r="AT80" s="849"/>
      <c r="AU80" s="849"/>
      <c r="AV80" s="849"/>
      <c r="AW80" s="849"/>
      <c r="AX80" s="849"/>
      <c r="AY80" s="849"/>
      <c r="AZ80" s="849"/>
    </row>
    <row r="81" spans="1:52" ht="18.600000000000001" customHeight="1">
      <c r="A81" s="889" t="s">
        <v>794</v>
      </c>
      <c r="B81" s="887"/>
      <c r="C81" s="880"/>
      <c r="D81" s="881"/>
      <c r="E81" s="882"/>
      <c r="F81" s="882"/>
      <c r="G81" s="883"/>
      <c r="H81" s="884"/>
      <c r="I81" s="849"/>
      <c r="J81" s="854"/>
      <c r="K81" s="854"/>
      <c r="L81" s="854"/>
      <c r="M81" s="849"/>
      <c r="N81" s="849"/>
      <c r="O81" s="849"/>
      <c r="P81" s="849"/>
      <c r="Q81" s="849"/>
      <c r="R81" s="849"/>
      <c r="S81" s="849"/>
      <c r="T81" s="849"/>
      <c r="U81" s="849"/>
      <c r="V81" s="849"/>
      <c r="W81" s="849"/>
      <c r="X81" s="849"/>
      <c r="Y81" s="849"/>
      <c r="Z81" s="849"/>
      <c r="AA81" s="849"/>
      <c r="AB81" s="849"/>
      <c r="AC81" s="849"/>
      <c r="AD81" s="849"/>
      <c r="AE81" s="849"/>
      <c r="AF81" s="849"/>
      <c r="AG81" s="849"/>
      <c r="AH81" s="849"/>
      <c r="AI81" s="849"/>
      <c r="AJ81" s="849"/>
      <c r="AK81" s="849"/>
      <c r="AL81" s="849"/>
      <c r="AM81" s="849"/>
      <c r="AN81" s="849"/>
      <c r="AO81" s="849"/>
      <c r="AP81" s="849"/>
      <c r="AQ81" s="849"/>
      <c r="AR81" s="849"/>
      <c r="AS81" s="849"/>
      <c r="AT81" s="849"/>
      <c r="AU81" s="849"/>
      <c r="AV81" s="849"/>
      <c r="AW81" s="849"/>
      <c r="AX81" s="849"/>
      <c r="AY81" s="849"/>
      <c r="AZ81" s="849"/>
    </row>
    <row r="82" spans="1:52" ht="18.600000000000001" customHeight="1">
      <c r="A82" s="919"/>
      <c r="B82" s="870"/>
      <c r="C82" s="871"/>
      <c r="D82" s="872"/>
      <c r="E82" s="873"/>
      <c r="F82" s="873"/>
      <c r="G82" s="885"/>
      <c r="H82" s="886"/>
      <c r="I82" s="849"/>
      <c r="J82" s="854"/>
      <c r="K82" s="854"/>
      <c r="L82" s="854"/>
      <c r="M82" s="849"/>
      <c r="N82" s="849"/>
      <c r="O82" s="849"/>
      <c r="P82" s="849"/>
      <c r="Q82" s="849"/>
      <c r="R82" s="849"/>
      <c r="S82" s="849"/>
      <c r="T82" s="849"/>
      <c r="U82" s="849"/>
      <c r="V82" s="849"/>
      <c r="W82" s="849"/>
      <c r="X82" s="849"/>
      <c r="Y82" s="849"/>
      <c r="Z82" s="849"/>
      <c r="AA82" s="849"/>
      <c r="AB82" s="849"/>
      <c r="AC82" s="849"/>
      <c r="AD82" s="849"/>
      <c r="AE82" s="849"/>
      <c r="AF82" s="849"/>
      <c r="AG82" s="849"/>
      <c r="AH82" s="849"/>
      <c r="AI82" s="849"/>
      <c r="AJ82" s="849"/>
      <c r="AK82" s="849"/>
      <c r="AL82" s="849"/>
      <c r="AM82" s="849"/>
      <c r="AN82" s="849"/>
      <c r="AO82" s="849"/>
      <c r="AP82" s="849"/>
      <c r="AQ82" s="849"/>
      <c r="AR82" s="849"/>
      <c r="AS82" s="849"/>
      <c r="AT82" s="849"/>
      <c r="AU82" s="849"/>
      <c r="AV82" s="849"/>
      <c r="AW82" s="849"/>
      <c r="AX82" s="849"/>
      <c r="AY82" s="849"/>
      <c r="AZ82" s="849"/>
    </row>
    <row r="83" spans="1:52" ht="18.600000000000001" customHeight="1">
      <c r="A83" s="923"/>
      <c r="B83" s="924"/>
      <c r="C83" s="893"/>
      <c r="D83" s="894"/>
      <c r="E83" s="895"/>
      <c r="F83" s="895"/>
      <c r="G83" s="896"/>
      <c r="H83" s="897"/>
      <c r="I83" s="849"/>
      <c r="J83" s="854"/>
      <c r="K83" s="854"/>
      <c r="L83" s="854"/>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49"/>
      <c r="AK83" s="849"/>
      <c r="AL83" s="849"/>
      <c r="AM83" s="849"/>
      <c r="AN83" s="849"/>
      <c r="AO83" s="849"/>
      <c r="AP83" s="849"/>
      <c r="AQ83" s="849"/>
      <c r="AR83" s="849"/>
      <c r="AS83" s="849"/>
      <c r="AT83" s="849"/>
      <c r="AU83" s="849"/>
      <c r="AV83" s="849"/>
      <c r="AW83" s="849"/>
      <c r="AX83" s="849"/>
      <c r="AY83" s="849"/>
      <c r="AZ83" s="849"/>
    </row>
    <row r="84" spans="1:52" ht="18.600000000000001" customHeight="1">
      <c r="A84" s="919"/>
      <c r="B84" s="870"/>
      <c r="C84" s="871"/>
      <c r="D84" s="872"/>
      <c r="E84" s="873"/>
      <c r="F84" s="921"/>
      <c r="G84" s="875"/>
      <c r="H84" s="876"/>
      <c r="I84" s="849"/>
      <c r="J84" s="854"/>
      <c r="K84" s="854"/>
      <c r="L84" s="854"/>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c r="AJ84" s="849"/>
      <c r="AK84" s="849"/>
      <c r="AL84" s="849"/>
      <c r="AM84" s="849"/>
      <c r="AN84" s="849"/>
      <c r="AO84" s="849"/>
      <c r="AP84" s="849"/>
      <c r="AQ84" s="849"/>
      <c r="AR84" s="849"/>
      <c r="AS84" s="849"/>
      <c r="AT84" s="849"/>
      <c r="AU84" s="849"/>
      <c r="AV84" s="849"/>
      <c r="AW84" s="849"/>
      <c r="AX84" s="849"/>
      <c r="AY84" s="849"/>
      <c r="AZ84" s="849"/>
    </row>
    <row r="85" spans="1:52" ht="18.600000000000001" customHeight="1">
      <c r="A85" s="878" t="s">
        <v>797</v>
      </c>
      <c r="B85" s="879"/>
      <c r="C85" s="880"/>
      <c r="D85" s="881"/>
      <c r="E85" s="882"/>
      <c r="F85" s="882">
        <v>0</v>
      </c>
      <c r="G85" s="883"/>
      <c r="H85" s="884"/>
      <c r="I85" s="849"/>
      <c r="J85" s="854"/>
      <c r="K85" s="854"/>
      <c r="L85" s="854"/>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c r="AJ85" s="849"/>
      <c r="AK85" s="849"/>
      <c r="AL85" s="849"/>
      <c r="AM85" s="849"/>
      <c r="AN85" s="849"/>
      <c r="AO85" s="849"/>
      <c r="AP85" s="849"/>
      <c r="AQ85" s="849"/>
      <c r="AR85" s="849"/>
      <c r="AS85" s="849"/>
      <c r="AT85" s="849"/>
      <c r="AU85" s="849"/>
      <c r="AV85" s="849"/>
      <c r="AW85" s="849"/>
      <c r="AX85" s="849"/>
      <c r="AY85" s="849"/>
      <c r="AZ85" s="849"/>
    </row>
    <row r="86" spans="1:52" ht="18.600000000000001" customHeight="1">
      <c r="A86" s="919"/>
      <c r="B86" s="870"/>
      <c r="C86" s="871"/>
      <c r="D86" s="872"/>
      <c r="E86" s="873"/>
      <c r="F86" s="873"/>
      <c r="G86" s="885"/>
      <c r="H86" s="886"/>
      <c r="I86" s="849"/>
      <c r="J86" s="854"/>
      <c r="K86" s="854"/>
      <c r="L86" s="854"/>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row>
    <row r="87" spans="1:52" ht="18.600000000000001" customHeight="1">
      <c r="A87" s="878"/>
      <c r="B87" s="887"/>
      <c r="C87" s="880"/>
      <c r="D87" s="881"/>
      <c r="E87" s="882"/>
      <c r="F87" s="882">
        <v>0</v>
      </c>
      <c r="G87" s="883"/>
      <c r="H87" s="884"/>
      <c r="I87" s="849"/>
      <c r="J87" s="854"/>
      <c r="K87" s="854"/>
      <c r="L87" s="854"/>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c r="AJ87" s="849"/>
      <c r="AK87" s="849"/>
      <c r="AL87" s="849"/>
      <c r="AM87" s="849"/>
      <c r="AN87" s="849"/>
      <c r="AO87" s="849"/>
      <c r="AP87" s="849"/>
      <c r="AQ87" s="849"/>
      <c r="AR87" s="849"/>
      <c r="AS87" s="849"/>
      <c r="AT87" s="849"/>
      <c r="AU87" s="849"/>
      <c r="AV87" s="849"/>
      <c r="AW87" s="849"/>
      <c r="AX87" s="849"/>
      <c r="AY87" s="849"/>
      <c r="AZ87" s="849"/>
    </row>
    <row r="88" spans="1:52" ht="18.600000000000001" customHeight="1">
      <c r="A88" s="919"/>
      <c r="B88" s="870"/>
      <c r="C88" s="871"/>
      <c r="D88" s="872"/>
      <c r="E88" s="873"/>
      <c r="F88" s="873"/>
      <c r="G88" s="885"/>
      <c r="H88" s="886"/>
      <c r="I88" s="849"/>
      <c r="J88" s="854"/>
      <c r="K88" s="854"/>
      <c r="L88" s="854"/>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row>
    <row r="89" spans="1:52" ht="18.600000000000001" customHeight="1">
      <c r="A89" s="878" t="s">
        <v>806</v>
      </c>
      <c r="B89" s="887" t="s">
        <v>668</v>
      </c>
      <c r="C89" s="880">
        <v>10.5</v>
      </c>
      <c r="D89" s="881" t="s">
        <v>664</v>
      </c>
      <c r="E89" s="882"/>
      <c r="F89" s="882"/>
      <c r="G89" s="883"/>
      <c r="H89" s="884"/>
      <c r="I89" s="850"/>
      <c r="J89" s="854"/>
      <c r="K89" s="854"/>
      <c r="L89" s="854"/>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row>
    <row r="90" spans="1:52" ht="18.600000000000001" customHeight="1">
      <c r="A90" s="919"/>
      <c r="B90" s="870"/>
      <c r="C90" s="871"/>
      <c r="D90" s="872"/>
      <c r="E90" s="873"/>
      <c r="F90" s="873"/>
      <c r="G90" s="885"/>
      <c r="H90" s="886"/>
      <c r="I90" s="849"/>
      <c r="J90" s="854"/>
      <c r="K90" s="854"/>
      <c r="L90" s="854"/>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row>
    <row r="91" spans="1:52" ht="18.600000000000001" customHeight="1">
      <c r="A91" s="878" t="s">
        <v>666</v>
      </c>
      <c r="B91" s="887" t="s">
        <v>732</v>
      </c>
      <c r="C91" s="880">
        <v>10.5</v>
      </c>
      <c r="D91" s="881" t="s">
        <v>664</v>
      </c>
      <c r="E91" s="882"/>
      <c r="F91" s="882"/>
      <c r="G91" s="883"/>
      <c r="H91" s="884"/>
      <c r="I91" s="922"/>
      <c r="J91" s="854"/>
      <c r="K91" s="854"/>
      <c r="L91" s="854"/>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c r="AJ91" s="849"/>
      <c r="AK91" s="849"/>
      <c r="AL91" s="849"/>
      <c r="AM91" s="849"/>
      <c r="AN91" s="849"/>
      <c r="AO91" s="849"/>
      <c r="AP91" s="849"/>
      <c r="AQ91" s="849"/>
      <c r="AR91" s="849"/>
      <c r="AS91" s="849"/>
      <c r="AT91" s="849"/>
      <c r="AU91" s="849"/>
      <c r="AV91" s="849"/>
      <c r="AW91" s="849"/>
      <c r="AX91" s="849"/>
      <c r="AY91" s="849"/>
      <c r="AZ91" s="849"/>
    </row>
    <row r="92" spans="1:52" ht="18.600000000000001" customHeight="1">
      <c r="A92" s="919"/>
      <c r="B92" s="870" t="s">
        <v>830</v>
      </c>
      <c r="C92" s="871"/>
      <c r="D92" s="872"/>
      <c r="E92" s="873"/>
      <c r="F92" s="873"/>
      <c r="G92" s="885"/>
      <c r="H92" s="886"/>
      <c r="I92" s="849"/>
      <c r="J92" s="854"/>
      <c r="K92" s="854"/>
      <c r="L92" s="854"/>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c r="AJ92" s="849"/>
      <c r="AK92" s="849"/>
      <c r="AL92" s="849"/>
      <c r="AM92" s="849"/>
      <c r="AN92" s="849"/>
      <c r="AO92" s="849"/>
      <c r="AP92" s="849"/>
      <c r="AQ92" s="849"/>
      <c r="AR92" s="849"/>
      <c r="AS92" s="849"/>
      <c r="AT92" s="849"/>
      <c r="AU92" s="849"/>
      <c r="AV92" s="849"/>
      <c r="AW92" s="849"/>
      <c r="AX92" s="849"/>
      <c r="AY92" s="849"/>
      <c r="AZ92" s="849"/>
    </row>
    <row r="93" spans="1:52" ht="18.600000000000001" customHeight="1">
      <c r="A93" s="878" t="s">
        <v>855</v>
      </c>
      <c r="B93" s="887" t="s">
        <v>681</v>
      </c>
      <c r="C93" s="880">
        <v>2</v>
      </c>
      <c r="D93" s="881" t="s">
        <v>714</v>
      </c>
      <c r="E93" s="882"/>
      <c r="F93" s="882"/>
      <c r="G93" s="883"/>
      <c r="H93" s="884"/>
      <c r="I93" s="850"/>
      <c r="J93" s="854"/>
      <c r="K93" s="854"/>
      <c r="L93" s="854"/>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row>
    <row r="94" spans="1:52" ht="18.600000000000001" customHeight="1">
      <c r="A94" s="919"/>
      <c r="B94" s="870"/>
      <c r="C94" s="871"/>
      <c r="D94" s="872"/>
      <c r="E94" s="873"/>
      <c r="F94" s="873"/>
      <c r="G94" s="885"/>
      <c r="H94" s="886"/>
      <c r="I94" s="849"/>
      <c r="J94" s="854"/>
      <c r="K94" s="854"/>
      <c r="L94" s="854"/>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row>
    <row r="95" spans="1:52" ht="18.600000000000001" customHeight="1">
      <c r="A95" s="878"/>
      <c r="B95" s="887"/>
      <c r="C95" s="880"/>
      <c r="D95" s="881"/>
      <c r="E95" s="882"/>
      <c r="F95" s="882"/>
      <c r="G95" s="883"/>
      <c r="H95" s="884"/>
      <c r="I95" s="922"/>
      <c r="J95" s="854"/>
      <c r="K95" s="854"/>
      <c r="L95" s="854"/>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row>
    <row r="96" spans="1:52" ht="18.600000000000001" customHeight="1">
      <c r="A96" s="919"/>
      <c r="B96" s="870"/>
      <c r="C96" s="871"/>
      <c r="D96" s="872"/>
      <c r="E96" s="873"/>
      <c r="F96" s="873"/>
      <c r="G96" s="885"/>
      <c r="H96" s="886"/>
      <c r="I96" s="849"/>
      <c r="J96" s="854"/>
      <c r="K96" s="854"/>
      <c r="L96" s="854"/>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c r="AJ96" s="849"/>
      <c r="AK96" s="849"/>
      <c r="AL96" s="849"/>
      <c r="AM96" s="849"/>
      <c r="AN96" s="849"/>
      <c r="AO96" s="849"/>
      <c r="AP96" s="849"/>
      <c r="AQ96" s="849"/>
      <c r="AR96" s="849"/>
      <c r="AS96" s="849"/>
      <c r="AT96" s="849"/>
      <c r="AU96" s="849"/>
      <c r="AV96" s="849"/>
      <c r="AW96" s="849"/>
      <c r="AX96" s="849"/>
      <c r="AY96" s="849"/>
      <c r="AZ96" s="849"/>
    </row>
    <row r="97" spans="1:52" ht="18.600000000000001" customHeight="1">
      <c r="A97" s="878"/>
      <c r="B97" s="887"/>
      <c r="C97" s="880"/>
      <c r="D97" s="881"/>
      <c r="E97" s="882"/>
      <c r="F97" s="882">
        <f t="shared" ref="F97" si="2">ROUND(C97*E97,0)</f>
        <v>0</v>
      </c>
      <c r="G97" s="883"/>
      <c r="H97" s="884"/>
      <c r="I97" s="850"/>
      <c r="J97" s="854"/>
      <c r="K97" s="854"/>
      <c r="L97" s="854"/>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c r="AJ97" s="849"/>
      <c r="AK97" s="849"/>
      <c r="AL97" s="849"/>
      <c r="AM97" s="849"/>
      <c r="AN97" s="849"/>
      <c r="AO97" s="849"/>
      <c r="AP97" s="849"/>
      <c r="AQ97" s="849"/>
      <c r="AR97" s="849"/>
      <c r="AS97" s="849"/>
      <c r="AT97" s="849"/>
      <c r="AU97" s="849"/>
      <c r="AV97" s="849"/>
      <c r="AW97" s="849"/>
      <c r="AX97" s="849"/>
      <c r="AY97" s="849"/>
      <c r="AZ97" s="849"/>
    </row>
    <row r="98" spans="1:52" ht="18.600000000000001" customHeight="1">
      <c r="A98" s="919"/>
      <c r="B98" s="870"/>
      <c r="C98" s="871"/>
      <c r="D98" s="872"/>
      <c r="E98" s="873"/>
      <c r="F98" s="873"/>
      <c r="G98" s="885"/>
      <c r="H98" s="886"/>
      <c r="I98" s="849"/>
      <c r="J98" s="854"/>
      <c r="K98" s="854"/>
      <c r="L98" s="854"/>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c r="AJ98" s="849"/>
      <c r="AK98" s="849"/>
      <c r="AL98" s="849"/>
      <c r="AM98" s="849"/>
      <c r="AN98" s="849"/>
      <c r="AO98" s="849"/>
      <c r="AP98" s="849"/>
      <c r="AQ98" s="849"/>
      <c r="AR98" s="849"/>
      <c r="AS98" s="849"/>
      <c r="AT98" s="849"/>
      <c r="AU98" s="849"/>
      <c r="AV98" s="849"/>
      <c r="AW98" s="849"/>
      <c r="AX98" s="849"/>
      <c r="AY98" s="849"/>
      <c r="AZ98" s="849"/>
    </row>
    <row r="99" spans="1:52" ht="18.600000000000001" customHeight="1">
      <c r="A99" s="878"/>
      <c r="B99" s="887"/>
      <c r="C99" s="880"/>
      <c r="D99" s="881"/>
      <c r="E99" s="882"/>
      <c r="F99" s="882"/>
      <c r="G99" s="883"/>
      <c r="H99" s="884"/>
      <c r="I99" s="922"/>
      <c r="J99" s="854"/>
      <c r="K99" s="854"/>
      <c r="L99" s="854"/>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row>
    <row r="100" spans="1:52" ht="18.600000000000001" customHeight="1">
      <c r="A100" s="919"/>
      <c r="B100" s="870"/>
      <c r="C100" s="871"/>
      <c r="D100" s="872"/>
      <c r="E100" s="873"/>
      <c r="F100" s="873"/>
      <c r="G100" s="885"/>
      <c r="H100" s="886"/>
      <c r="I100" s="849"/>
      <c r="J100" s="854"/>
      <c r="K100" s="854"/>
      <c r="L100" s="854"/>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row>
    <row r="101" spans="1:52" ht="18.600000000000001" customHeight="1">
      <c r="A101" s="878"/>
      <c r="B101" s="887"/>
      <c r="C101" s="880"/>
      <c r="D101" s="881"/>
      <c r="E101" s="882"/>
      <c r="F101" s="882"/>
      <c r="G101" s="883"/>
      <c r="H101" s="884"/>
      <c r="I101" s="850"/>
      <c r="J101" s="854"/>
      <c r="K101" s="854"/>
      <c r="L101" s="854"/>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row>
    <row r="102" spans="1:52" ht="18.600000000000001" customHeight="1">
      <c r="A102" s="919"/>
      <c r="B102" s="870"/>
      <c r="C102" s="871"/>
      <c r="D102" s="872"/>
      <c r="E102" s="873"/>
      <c r="F102" s="873"/>
      <c r="G102" s="885"/>
      <c r="H102" s="886"/>
      <c r="I102" s="849"/>
      <c r="J102" s="854"/>
      <c r="K102" s="854"/>
      <c r="L102" s="854"/>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c r="AJ102" s="849"/>
      <c r="AK102" s="849"/>
      <c r="AL102" s="849"/>
      <c r="AM102" s="849"/>
      <c r="AN102" s="849"/>
      <c r="AO102" s="849"/>
      <c r="AP102" s="849"/>
      <c r="AQ102" s="849"/>
      <c r="AR102" s="849"/>
      <c r="AS102" s="849"/>
      <c r="AT102" s="849"/>
      <c r="AU102" s="849"/>
      <c r="AV102" s="849"/>
      <c r="AW102" s="849"/>
      <c r="AX102" s="849"/>
      <c r="AY102" s="849"/>
      <c r="AZ102" s="849"/>
    </row>
    <row r="103" spans="1:52" ht="18.600000000000001" customHeight="1">
      <c r="A103" s="878"/>
      <c r="B103" s="879"/>
      <c r="C103" s="880"/>
      <c r="D103" s="881"/>
      <c r="E103" s="882"/>
      <c r="F103" s="882"/>
      <c r="G103" s="883"/>
      <c r="H103" s="884"/>
      <c r="I103" s="922"/>
      <c r="J103" s="854"/>
      <c r="K103" s="854"/>
      <c r="L103" s="854"/>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row>
    <row r="104" spans="1:52" ht="18.600000000000001" customHeight="1">
      <c r="A104" s="919"/>
      <c r="B104" s="870"/>
      <c r="C104" s="871"/>
      <c r="D104" s="872"/>
      <c r="E104" s="873"/>
      <c r="F104" s="873"/>
      <c r="G104" s="885"/>
      <c r="H104" s="886"/>
      <c r="I104" s="849"/>
      <c r="J104" s="854"/>
      <c r="K104" s="854"/>
      <c r="L104" s="854"/>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row>
    <row r="105" spans="1:52" ht="18.600000000000001" customHeight="1">
      <c r="A105" s="878"/>
      <c r="B105" s="879"/>
      <c r="C105" s="880"/>
      <c r="D105" s="881"/>
      <c r="E105" s="882"/>
      <c r="F105" s="882"/>
      <c r="G105" s="883"/>
      <c r="H105" s="884"/>
      <c r="I105" s="850"/>
      <c r="J105" s="854"/>
      <c r="K105" s="854"/>
      <c r="L105" s="854"/>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row>
    <row r="106" spans="1:52" ht="18.600000000000001" customHeight="1">
      <c r="A106" s="919"/>
      <c r="B106" s="870"/>
      <c r="C106" s="871"/>
      <c r="D106" s="872"/>
      <c r="E106" s="873"/>
      <c r="F106" s="873"/>
      <c r="G106" s="885"/>
      <c r="H106" s="886"/>
      <c r="I106" s="849"/>
      <c r="J106" s="854"/>
      <c r="K106" s="854"/>
      <c r="L106" s="854"/>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row>
    <row r="107" spans="1:52" ht="18.600000000000001" customHeight="1">
      <c r="A107" s="878"/>
      <c r="B107" s="887"/>
      <c r="C107" s="880"/>
      <c r="D107" s="881"/>
      <c r="E107" s="882"/>
      <c r="F107" s="882"/>
      <c r="G107" s="883"/>
      <c r="H107" s="884"/>
      <c r="I107" s="922"/>
      <c r="J107" s="854"/>
      <c r="K107" s="854"/>
      <c r="L107" s="854"/>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c r="AJ107" s="849"/>
      <c r="AK107" s="849"/>
      <c r="AL107" s="849"/>
      <c r="AM107" s="849"/>
      <c r="AN107" s="849"/>
      <c r="AO107" s="849"/>
      <c r="AP107" s="849"/>
      <c r="AQ107" s="849"/>
      <c r="AR107" s="849"/>
      <c r="AS107" s="849"/>
      <c r="AT107" s="849"/>
      <c r="AU107" s="849"/>
      <c r="AV107" s="849"/>
      <c r="AW107" s="849"/>
      <c r="AX107" s="849"/>
      <c r="AY107" s="849"/>
      <c r="AZ107" s="849"/>
    </row>
    <row r="108" spans="1:52" ht="18.600000000000001" customHeight="1">
      <c r="A108" s="919"/>
      <c r="B108" s="870"/>
      <c r="C108" s="871"/>
      <c r="D108" s="872"/>
      <c r="E108" s="873"/>
      <c r="F108" s="873"/>
      <c r="G108" s="885"/>
      <c r="H108" s="886"/>
      <c r="I108" s="849"/>
      <c r="J108" s="854"/>
      <c r="K108" s="854"/>
      <c r="L108" s="854"/>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49"/>
      <c r="AY108" s="849"/>
      <c r="AZ108" s="849"/>
    </row>
    <row r="109" spans="1:52" ht="18.600000000000001" customHeight="1">
      <c r="A109" s="878"/>
      <c r="B109" s="887"/>
      <c r="C109" s="880"/>
      <c r="D109" s="881"/>
      <c r="E109" s="882"/>
      <c r="F109" s="882"/>
      <c r="G109" s="883"/>
      <c r="H109" s="884"/>
      <c r="I109" s="922"/>
      <c r="J109" s="854"/>
      <c r="K109" s="854"/>
      <c r="L109" s="854"/>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c r="AJ109" s="849"/>
      <c r="AK109" s="849"/>
      <c r="AL109" s="849"/>
      <c r="AM109" s="849"/>
      <c r="AN109" s="849"/>
      <c r="AO109" s="849"/>
      <c r="AP109" s="849"/>
      <c r="AQ109" s="849"/>
      <c r="AR109" s="849"/>
      <c r="AS109" s="849"/>
      <c r="AT109" s="849"/>
      <c r="AU109" s="849"/>
      <c r="AV109" s="849"/>
      <c r="AW109" s="849"/>
      <c r="AX109" s="849"/>
      <c r="AY109" s="849"/>
      <c r="AZ109" s="849"/>
    </row>
    <row r="110" spans="1:52" ht="18.600000000000001" customHeight="1">
      <c r="A110" s="919"/>
      <c r="B110" s="870"/>
      <c r="C110" s="871"/>
      <c r="D110" s="872"/>
      <c r="E110" s="873"/>
      <c r="F110" s="873"/>
      <c r="G110" s="885"/>
      <c r="H110" s="886"/>
      <c r="I110" s="849"/>
      <c r="J110" s="854"/>
      <c r="K110" s="854"/>
      <c r="L110" s="854"/>
      <c r="M110" s="849"/>
      <c r="N110" s="849"/>
      <c r="O110" s="849"/>
      <c r="P110" s="849"/>
      <c r="Q110" s="849"/>
      <c r="R110" s="849"/>
      <c r="S110" s="849"/>
      <c r="T110" s="849"/>
      <c r="U110" s="849"/>
      <c r="V110" s="849"/>
      <c r="W110" s="849"/>
      <c r="X110" s="849"/>
      <c r="Y110" s="849"/>
      <c r="Z110" s="849"/>
      <c r="AA110" s="849"/>
      <c r="AB110" s="849"/>
      <c r="AC110" s="849"/>
      <c r="AD110" s="849"/>
      <c r="AE110" s="849"/>
      <c r="AF110" s="849"/>
      <c r="AG110" s="849"/>
      <c r="AH110" s="849"/>
      <c r="AI110" s="849"/>
      <c r="AJ110" s="849"/>
      <c r="AK110" s="849"/>
      <c r="AL110" s="849"/>
      <c r="AM110" s="849"/>
      <c r="AN110" s="849"/>
      <c r="AO110" s="849"/>
      <c r="AP110" s="849"/>
      <c r="AQ110" s="849"/>
      <c r="AR110" s="849"/>
      <c r="AS110" s="849"/>
      <c r="AT110" s="849"/>
      <c r="AU110" s="849"/>
      <c r="AV110" s="849"/>
      <c r="AW110" s="849"/>
      <c r="AX110" s="849"/>
      <c r="AY110" s="849"/>
      <c r="AZ110" s="849"/>
    </row>
    <row r="111" spans="1:52" ht="18.600000000000001" customHeight="1">
      <c r="A111" s="878"/>
      <c r="B111" s="887"/>
      <c r="C111" s="880"/>
      <c r="D111" s="881"/>
      <c r="E111" s="882"/>
      <c r="F111" s="882"/>
      <c r="G111" s="883"/>
      <c r="H111" s="884"/>
      <c r="I111" s="922"/>
      <c r="J111" s="854"/>
      <c r="K111" s="854"/>
      <c r="L111" s="854"/>
      <c r="M111" s="849"/>
      <c r="N111" s="849"/>
      <c r="O111" s="849"/>
      <c r="P111" s="849"/>
      <c r="Q111" s="849"/>
      <c r="R111" s="849"/>
      <c r="S111" s="849"/>
      <c r="T111" s="849"/>
      <c r="U111" s="849"/>
      <c r="V111" s="849"/>
      <c r="W111" s="849"/>
      <c r="X111" s="849"/>
      <c r="Y111" s="849"/>
      <c r="Z111" s="849"/>
      <c r="AA111" s="849"/>
      <c r="AB111" s="849"/>
      <c r="AC111" s="849"/>
      <c r="AD111" s="849"/>
      <c r="AE111" s="849"/>
      <c r="AF111" s="849"/>
      <c r="AG111" s="849"/>
      <c r="AH111" s="849"/>
      <c r="AI111" s="849"/>
      <c r="AJ111" s="849"/>
      <c r="AK111" s="849"/>
      <c r="AL111" s="849"/>
      <c r="AM111" s="849"/>
      <c r="AN111" s="849"/>
      <c r="AO111" s="849"/>
      <c r="AP111" s="849"/>
      <c r="AQ111" s="849"/>
      <c r="AR111" s="849"/>
      <c r="AS111" s="849"/>
      <c r="AT111" s="849"/>
      <c r="AU111" s="849"/>
      <c r="AV111" s="849"/>
      <c r="AW111" s="849"/>
      <c r="AX111" s="849"/>
      <c r="AY111" s="849"/>
      <c r="AZ111" s="849"/>
    </row>
    <row r="112" spans="1:52" ht="18.600000000000001" customHeight="1">
      <c r="A112" s="919"/>
      <c r="B112" s="870"/>
      <c r="C112" s="871"/>
      <c r="D112" s="872"/>
      <c r="E112" s="873"/>
      <c r="F112" s="873"/>
      <c r="G112" s="885"/>
      <c r="H112" s="886"/>
      <c r="I112" s="849"/>
      <c r="J112" s="854"/>
      <c r="K112" s="854"/>
      <c r="L112" s="854"/>
      <c r="M112" s="849"/>
      <c r="N112" s="849"/>
      <c r="O112" s="849"/>
      <c r="P112" s="849"/>
      <c r="Q112" s="849"/>
      <c r="R112" s="849"/>
      <c r="S112" s="849"/>
      <c r="T112" s="849"/>
      <c r="U112" s="849"/>
      <c r="V112" s="849"/>
      <c r="W112" s="849"/>
      <c r="X112" s="849"/>
      <c r="Y112" s="849"/>
      <c r="Z112" s="849"/>
      <c r="AA112" s="849"/>
      <c r="AB112" s="849"/>
      <c r="AC112" s="849"/>
      <c r="AD112" s="849"/>
      <c r="AE112" s="849"/>
      <c r="AF112" s="849"/>
      <c r="AG112" s="849"/>
      <c r="AH112" s="849"/>
      <c r="AI112" s="849"/>
      <c r="AJ112" s="849"/>
      <c r="AK112" s="849"/>
      <c r="AL112" s="849"/>
      <c r="AM112" s="849"/>
      <c r="AN112" s="849"/>
      <c r="AO112" s="849"/>
      <c r="AP112" s="849"/>
      <c r="AQ112" s="849"/>
      <c r="AR112" s="849"/>
      <c r="AS112" s="849"/>
      <c r="AT112" s="849"/>
      <c r="AU112" s="849"/>
      <c r="AV112" s="849"/>
      <c r="AW112" s="849"/>
      <c r="AX112" s="849"/>
      <c r="AY112" s="849"/>
      <c r="AZ112" s="849"/>
    </row>
    <row r="113" spans="1:52" ht="18.600000000000001" customHeight="1">
      <c r="A113" s="878"/>
      <c r="B113" s="887"/>
      <c r="C113" s="880"/>
      <c r="D113" s="881"/>
      <c r="E113" s="882"/>
      <c r="F113" s="882"/>
      <c r="G113" s="883"/>
      <c r="H113" s="884"/>
      <c r="I113" s="922"/>
      <c r="J113" s="854"/>
      <c r="K113" s="854"/>
      <c r="L113" s="854"/>
      <c r="M113" s="849"/>
      <c r="N113" s="849"/>
      <c r="O113" s="849"/>
      <c r="P113" s="849"/>
      <c r="Q113" s="849"/>
      <c r="R113" s="849"/>
      <c r="S113" s="849"/>
      <c r="T113" s="849"/>
      <c r="U113" s="849"/>
      <c r="V113" s="849"/>
      <c r="W113" s="849"/>
      <c r="X113" s="849"/>
      <c r="Y113" s="849"/>
      <c r="Z113" s="849"/>
      <c r="AA113" s="849"/>
      <c r="AB113" s="849"/>
      <c r="AC113" s="849"/>
      <c r="AD113" s="849"/>
      <c r="AE113" s="849"/>
      <c r="AF113" s="849"/>
      <c r="AG113" s="849"/>
      <c r="AH113" s="849"/>
      <c r="AI113" s="849"/>
      <c r="AJ113" s="849"/>
      <c r="AK113" s="849"/>
      <c r="AL113" s="849"/>
      <c r="AM113" s="849"/>
      <c r="AN113" s="849"/>
      <c r="AO113" s="849"/>
      <c r="AP113" s="849"/>
      <c r="AQ113" s="849"/>
      <c r="AR113" s="849"/>
      <c r="AS113" s="849"/>
      <c r="AT113" s="849"/>
      <c r="AU113" s="849"/>
      <c r="AV113" s="849"/>
      <c r="AW113" s="849"/>
      <c r="AX113" s="849"/>
      <c r="AY113" s="849"/>
      <c r="AZ113" s="849"/>
    </row>
    <row r="114" spans="1:52" ht="18.600000000000001" customHeight="1">
      <c r="A114" s="919"/>
      <c r="B114" s="870"/>
      <c r="C114" s="871"/>
      <c r="D114" s="872"/>
      <c r="E114" s="873"/>
      <c r="F114" s="873"/>
      <c r="G114" s="885"/>
      <c r="H114" s="886"/>
      <c r="I114" s="849"/>
      <c r="J114" s="854"/>
      <c r="K114" s="854"/>
      <c r="L114" s="854"/>
      <c r="M114" s="849"/>
      <c r="N114" s="849"/>
      <c r="O114" s="849"/>
      <c r="P114" s="849"/>
      <c r="Q114" s="849"/>
      <c r="R114" s="849"/>
      <c r="S114" s="849"/>
      <c r="T114" s="849"/>
      <c r="U114" s="849"/>
      <c r="V114" s="849"/>
      <c r="W114" s="849"/>
      <c r="X114" s="849"/>
      <c r="Y114" s="849"/>
      <c r="Z114" s="849"/>
      <c r="AA114" s="849"/>
      <c r="AB114" s="849"/>
      <c r="AC114" s="849"/>
      <c r="AD114" s="849"/>
      <c r="AE114" s="849"/>
      <c r="AF114" s="849"/>
      <c r="AG114" s="849"/>
      <c r="AH114" s="849"/>
      <c r="AI114" s="849"/>
      <c r="AJ114" s="849"/>
      <c r="AK114" s="849"/>
      <c r="AL114" s="849"/>
      <c r="AM114" s="849"/>
      <c r="AN114" s="849"/>
      <c r="AO114" s="849"/>
      <c r="AP114" s="849"/>
      <c r="AQ114" s="849"/>
      <c r="AR114" s="849"/>
      <c r="AS114" s="849"/>
      <c r="AT114" s="849"/>
      <c r="AU114" s="849"/>
      <c r="AV114" s="849"/>
      <c r="AW114" s="849"/>
      <c r="AX114" s="849"/>
      <c r="AY114" s="849"/>
      <c r="AZ114" s="849"/>
    </row>
    <row r="115" spans="1:52" ht="18.600000000000001" customHeight="1">
      <c r="A115" s="878"/>
      <c r="B115" s="887"/>
      <c r="C115" s="880"/>
      <c r="D115" s="881"/>
      <c r="E115" s="882"/>
      <c r="F115" s="882"/>
      <c r="G115" s="883"/>
      <c r="H115" s="884"/>
      <c r="I115" s="922"/>
      <c r="J115" s="854"/>
      <c r="K115" s="854"/>
      <c r="L115" s="854"/>
      <c r="M115" s="849"/>
      <c r="N115" s="849"/>
      <c r="O115" s="849"/>
      <c r="P115" s="849"/>
      <c r="Q115" s="849"/>
      <c r="R115" s="849"/>
      <c r="S115" s="849"/>
      <c r="T115" s="849"/>
      <c r="U115" s="849"/>
      <c r="V115" s="849"/>
      <c r="W115" s="849"/>
      <c r="X115" s="849"/>
      <c r="Y115" s="849"/>
      <c r="Z115" s="849"/>
      <c r="AA115" s="849"/>
      <c r="AB115" s="849"/>
      <c r="AC115" s="849"/>
      <c r="AD115" s="849"/>
      <c r="AE115" s="849"/>
      <c r="AF115" s="849"/>
      <c r="AG115" s="849"/>
      <c r="AH115" s="849"/>
      <c r="AI115" s="849"/>
      <c r="AJ115" s="849"/>
      <c r="AK115" s="849"/>
      <c r="AL115" s="849"/>
      <c r="AM115" s="849"/>
      <c r="AN115" s="849"/>
      <c r="AO115" s="849"/>
      <c r="AP115" s="849"/>
      <c r="AQ115" s="849"/>
      <c r="AR115" s="849"/>
      <c r="AS115" s="849"/>
      <c r="AT115" s="849"/>
      <c r="AU115" s="849"/>
      <c r="AV115" s="849"/>
      <c r="AW115" s="849"/>
      <c r="AX115" s="849"/>
      <c r="AY115" s="849"/>
      <c r="AZ115" s="849"/>
    </row>
    <row r="116" spans="1:52" ht="18.600000000000001" customHeight="1">
      <c r="A116" s="919"/>
      <c r="B116" s="870"/>
      <c r="C116" s="871"/>
      <c r="D116" s="872"/>
      <c r="E116" s="873"/>
      <c r="F116" s="873"/>
      <c r="G116" s="885"/>
      <c r="H116" s="886"/>
      <c r="I116" s="849"/>
      <c r="J116" s="854"/>
      <c r="K116" s="854"/>
      <c r="L116" s="854"/>
      <c r="M116" s="849"/>
      <c r="N116" s="849"/>
      <c r="O116" s="849"/>
      <c r="P116" s="849"/>
      <c r="Q116" s="849"/>
      <c r="R116" s="849"/>
      <c r="S116" s="849"/>
      <c r="T116" s="849"/>
      <c r="U116" s="849"/>
      <c r="V116" s="849"/>
      <c r="W116" s="849"/>
      <c r="X116" s="849"/>
      <c r="Y116" s="849"/>
      <c r="Z116" s="849"/>
      <c r="AA116" s="849"/>
      <c r="AB116" s="849"/>
      <c r="AC116" s="849"/>
      <c r="AD116" s="849"/>
      <c r="AE116" s="849"/>
      <c r="AF116" s="849"/>
      <c r="AG116" s="849"/>
      <c r="AH116" s="849"/>
      <c r="AI116" s="849"/>
      <c r="AJ116" s="849"/>
      <c r="AK116" s="849"/>
      <c r="AL116" s="849"/>
      <c r="AM116" s="849"/>
      <c r="AN116" s="849"/>
      <c r="AO116" s="849"/>
      <c r="AP116" s="849"/>
      <c r="AQ116" s="849"/>
      <c r="AR116" s="849"/>
      <c r="AS116" s="849"/>
      <c r="AT116" s="849"/>
      <c r="AU116" s="849"/>
      <c r="AV116" s="849"/>
      <c r="AW116" s="849"/>
      <c r="AX116" s="849"/>
      <c r="AY116" s="849"/>
      <c r="AZ116" s="849"/>
    </row>
    <row r="117" spans="1:52" ht="18.600000000000001" customHeight="1">
      <c r="A117" s="878"/>
      <c r="B117" s="887"/>
      <c r="C117" s="880"/>
      <c r="D117" s="881"/>
      <c r="E117" s="882"/>
      <c r="F117" s="882"/>
      <c r="G117" s="883"/>
      <c r="H117" s="884"/>
      <c r="I117" s="922"/>
      <c r="J117" s="854"/>
      <c r="K117" s="854"/>
      <c r="L117" s="854"/>
      <c r="M117" s="849"/>
      <c r="N117" s="849"/>
      <c r="O117" s="849"/>
      <c r="P117" s="849"/>
      <c r="Q117" s="849"/>
      <c r="R117" s="849"/>
      <c r="S117" s="849"/>
      <c r="T117" s="849"/>
      <c r="U117" s="849"/>
      <c r="V117" s="849"/>
      <c r="W117" s="849"/>
      <c r="X117" s="849"/>
      <c r="Y117" s="849"/>
      <c r="Z117" s="849"/>
      <c r="AA117" s="849"/>
      <c r="AB117" s="849"/>
      <c r="AC117" s="849"/>
      <c r="AD117" s="849"/>
      <c r="AE117" s="849"/>
      <c r="AF117" s="849"/>
      <c r="AG117" s="849"/>
      <c r="AH117" s="849"/>
      <c r="AI117" s="849"/>
      <c r="AJ117" s="849"/>
      <c r="AK117" s="849"/>
      <c r="AL117" s="849"/>
      <c r="AM117" s="849"/>
      <c r="AN117" s="849"/>
      <c r="AO117" s="849"/>
      <c r="AP117" s="849"/>
      <c r="AQ117" s="849"/>
      <c r="AR117" s="849"/>
      <c r="AS117" s="849"/>
      <c r="AT117" s="849"/>
      <c r="AU117" s="849"/>
      <c r="AV117" s="849"/>
      <c r="AW117" s="849"/>
      <c r="AX117" s="849"/>
      <c r="AY117" s="849"/>
      <c r="AZ117" s="849"/>
    </row>
    <row r="118" spans="1:52" ht="18.600000000000001" customHeight="1">
      <c r="A118" s="919"/>
      <c r="B118" s="870"/>
      <c r="C118" s="871"/>
      <c r="D118" s="872"/>
      <c r="E118" s="873"/>
      <c r="F118" s="873"/>
      <c r="G118" s="885"/>
      <c r="H118" s="886"/>
      <c r="I118" s="849"/>
      <c r="J118" s="854"/>
      <c r="K118" s="854"/>
      <c r="L118" s="854"/>
      <c r="M118" s="849"/>
      <c r="N118" s="849"/>
      <c r="O118" s="849"/>
      <c r="P118" s="849"/>
      <c r="Q118" s="849"/>
      <c r="R118" s="849"/>
      <c r="S118" s="849"/>
      <c r="T118" s="849"/>
      <c r="U118" s="849"/>
      <c r="V118" s="849"/>
      <c r="W118" s="849"/>
      <c r="X118" s="849"/>
      <c r="Y118" s="849"/>
      <c r="Z118" s="849"/>
      <c r="AA118" s="849"/>
      <c r="AB118" s="849"/>
      <c r="AC118" s="849"/>
      <c r="AD118" s="849"/>
      <c r="AE118" s="849"/>
      <c r="AF118" s="849"/>
      <c r="AG118" s="849"/>
      <c r="AH118" s="849"/>
      <c r="AI118" s="849"/>
      <c r="AJ118" s="849"/>
      <c r="AK118" s="849"/>
      <c r="AL118" s="849"/>
      <c r="AM118" s="849"/>
      <c r="AN118" s="849"/>
      <c r="AO118" s="849"/>
      <c r="AP118" s="849"/>
      <c r="AQ118" s="849"/>
      <c r="AR118" s="849"/>
      <c r="AS118" s="849"/>
      <c r="AT118" s="849"/>
      <c r="AU118" s="849"/>
      <c r="AV118" s="849"/>
      <c r="AW118" s="849"/>
      <c r="AX118" s="849"/>
      <c r="AY118" s="849"/>
      <c r="AZ118" s="849"/>
    </row>
    <row r="119" spans="1:52" ht="18.600000000000001" customHeight="1">
      <c r="A119" s="878"/>
      <c r="B119" s="887"/>
      <c r="C119" s="880"/>
      <c r="D119" s="881"/>
      <c r="E119" s="882"/>
      <c r="F119" s="882"/>
      <c r="G119" s="883"/>
      <c r="H119" s="884"/>
      <c r="I119" s="849"/>
      <c r="J119" s="854"/>
      <c r="K119" s="854"/>
      <c r="L119" s="854"/>
      <c r="M119" s="849"/>
      <c r="N119" s="849"/>
      <c r="O119" s="849"/>
      <c r="P119" s="849"/>
      <c r="Q119" s="849"/>
      <c r="R119" s="849"/>
      <c r="S119" s="849"/>
      <c r="T119" s="849"/>
      <c r="U119" s="849"/>
      <c r="V119" s="849"/>
      <c r="W119" s="849"/>
      <c r="X119" s="849"/>
      <c r="Y119" s="849"/>
      <c r="Z119" s="849"/>
      <c r="AA119" s="849"/>
      <c r="AB119" s="849"/>
      <c r="AC119" s="849"/>
      <c r="AD119" s="849"/>
      <c r="AE119" s="849"/>
      <c r="AF119" s="849"/>
      <c r="AG119" s="849"/>
      <c r="AH119" s="849"/>
      <c r="AI119" s="849"/>
      <c r="AJ119" s="849"/>
      <c r="AK119" s="849"/>
      <c r="AL119" s="849"/>
      <c r="AM119" s="849"/>
      <c r="AN119" s="849"/>
      <c r="AO119" s="849"/>
      <c r="AP119" s="849"/>
      <c r="AQ119" s="849"/>
      <c r="AR119" s="849"/>
      <c r="AS119" s="849"/>
      <c r="AT119" s="849"/>
      <c r="AU119" s="849"/>
      <c r="AV119" s="849"/>
      <c r="AW119" s="849"/>
      <c r="AX119" s="849"/>
      <c r="AY119" s="849"/>
      <c r="AZ119" s="849"/>
    </row>
    <row r="120" spans="1:52" ht="18.600000000000001" customHeight="1">
      <c r="A120" s="919"/>
      <c r="B120" s="870"/>
      <c r="C120" s="871"/>
      <c r="D120" s="872"/>
      <c r="E120" s="873"/>
      <c r="F120" s="873"/>
      <c r="G120" s="885"/>
      <c r="H120" s="886"/>
      <c r="I120" s="849"/>
      <c r="J120" s="854"/>
      <c r="K120" s="854"/>
      <c r="L120" s="854"/>
      <c r="M120" s="849"/>
      <c r="N120" s="849"/>
      <c r="O120" s="849"/>
      <c r="P120" s="849"/>
      <c r="Q120" s="849"/>
      <c r="R120" s="849"/>
      <c r="S120" s="849"/>
      <c r="T120" s="849"/>
      <c r="U120" s="849"/>
      <c r="V120" s="849"/>
      <c r="W120" s="849"/>
      <c r="X120" s="849"/>
      <c r="Y120" s="849"/>
      <c r="Z120" s="849"/>
      <c r="AA120" s="849"/>
      <c r="AB120" s="849"/>
      <c r="AC120" s="849"/>
      <c r="AD120" s="849"/>
      <c r="AE120" s="849"/>
      <c r="AF120" s="849"/>
      <c r="AG120" s="849"/>
      <c r="AH120" s="849"/>
      <c r="AI120" s="849"/>
      <c r="AJ120" s="849"/>
      <c r="AK120" s="849"/>
      <c r="AL120" s="849"/>
      <c r="AM120" s="849"/>
      <c r="AN120" s="849"/>
      <c r="AO120" s="849"/>
      <c r="AP120" s="849"/>
      <c r="AQ120" s="849"/>
      <c r="AR120" s="849"/>
      <c r="AS120" s="849"/>
      <c r="AT120" s="849"/>
      <c r="AU120" s="849"/>
      <c r="AV120" s="849"/>
      <c r="AW120" s="849"/>
      <c r="AX120" s="849"/>
      <c r="AY120" s="849"/>
      <c r="AZ120" s="849"/>
    </row>
    <row r="121" spans="1:52" ht="18.600000000000001" customHeight="1">
      <c r="A121" s="889" t="s">
        <v>794</v>
      </c>
      <c r="B121" s="887"/>
      <c r="C121" s="880"/>
      <c r="D121" s="881"/>
      <c r="E121" s="882"/>
      <c r="F121" s="882">
        <f>SUM(F88:F119)</f>
        <v>0</v>
      </c>
      <c r="G121" s="883"/>
      <c r="H121" s="884"/>
      <c r="I121" s="849"/>
      <c r="J121" s="854"/>
      <c r="K121" s="854"/>
      <c r="L121" s="854"/>
      <c r="M121" s="849"/>
      <c r="N121" s="849"/>
      <c r="O121" s="849"/>
      <c r="P121" s="849"/>
      <c r="Q121" s="849"/>
      <c r="R121" s="849"/>
      <c r="S121" s="849"/>
      <c r="T121" s="849"/>
      <c r="U121" s="849"/>
      <c r="V121" s="849"/>
      <c r="W121" s="849"/>
      <c r="X121" s="849"/>
      <c r="Y121" s="849"/>
      <c r="Z121" s="849"/>
      <c r="AA121" s="849"/>
      <c r="AB121" s="849"/>
      <c r="AC121" s="849"/>
      <c r="AD121" s="849"/>
      <c r="AE121" s="849"/>
      <c r="AF121" s="849"/>
      <c r="AG121" s="849"/>
      <c r="AH121" s="849"/>
      <c r="AI121" s="849"/>
      <c r="AJ121" s="849"/>
      <c r="AK121" s="849"/>
      <c r="AL121" s="849"/>
      <c r="AM121" s="849"/>
      <c r="AN121" s="849"/>
      <c r="AO121" s="849"/>
      <c r="AP121" s="849"/>
      <c r="AQ121" s="849"/>
      <c r="AR121" s="849"/>
      <c r="AS121" s="849"/>
      <c r="AT121" s="849"/>
      <c r="AU121" s="849"/>
      <c r="AV121" s="849"/>
      <c r="AW121" s="849"/>
      <c r="AX121" s="849"/>
      <c r="AY121" s="849"/>
      <c r="AZ121" s="849"/>
    </row>
    <row r="122" spans="1:52" ht="18.600000000000001" customHeight="1">
      <c r="A122" s="919"/>
      <c r="B122" s="870"/>
      <c r="C122" s="871"/>
      <c r="D122" s="872"/>
      <c r="E122" s="873"/>
      <c r="F122" s="873"/>
      <c r="G122" s="885"/>
      <c r="H122" s="886"/>
      <c r="I122" s="849"/>
      <c r="J122" s="854"/>
      <c r="K122" s="854"/>
      <c r="L122" s="854"/>
      <c r="M122" s="849"/>
      <c r="N122" s="849"/>
      <c r="O122" s="849"/>
      <c r="P122" s="849"/>
      <c r="Q122" s="849"/>
      <c r="R122" s="849"/>
      <c r="S122" s="849"/>
      <c r="T122" s="849"/>
      <c r="U122" s="849"/>
      <c r="V122" s="849"/>
      <c r="W122" s="849"/>
      <c r="X122" s="849"/>
      <c r="Y122" s="849"/>
      <c r="Z122" s="849"/>
      <c r="AA122" s="849"/>
      <c r="AB122" s="849"/>
      <c r="AC122" s="849"/>
      <c r="AD122" s="849"/>
      <c r="AE122" s="849"/>
      <c r="AF122" s="849"/>
      <c r="AG122" s="849"/>
      <c r="AH122" s="849"/>
      <c r="AI122" s="849"/>
      <c r="AJ122" s="849"/>
      <c r="AK122" s="849"/>
      <c r="AL122" s="849"/>
      <c r="AM122" s="849"/>
      <c r="AN122" s="849"/>
      <c r="AO122" s="849"/>
      <c r="AP122" s="849"/>
      <c r="AQ122" s="849"/>
      <c r="AR122" s="849"/>
      <c r="AS122" s="849"/>
      <c r="AT122" s="849"/>
      <c r="AU122" s="849"/>
      <c r="AV122" s="849"/>
      <c r="AW122" s="849"/>
      <c r="AX122" s="849"/>
      <c r="AY122" s="849"/>
      <c r="AZ122" s="849"/>
    </row>
    <row r="123" spans="1:52" ht="18.600000000000001" customHeight="1">
      <c r="A123" s="923"/>
      <c r="B123" s="924"/>
      <c r="C123" s="893"/>
      <c r="D123" s="894"/>
      <c r="E123" s="895"/>
      <c r="F123" s="895"/>
      <c r="G123" s="896"/>
      <c r="H123" s="897"/>
      <c r="I123" s="849"/>
      <c r="J123" s="854"/>
      <c r="K123" s="854"/>
      <c r="L123" s="854"/>
      <c r="M123" s="849"/>
      <c r="N123" s="849"/>
      <c r="O123" s="849"/>
      <c r="P123" s="849"/>
      <c r="Q123" s="849"/>
      <c r="R123" s="849"/>
      <c r="S123" s="849"/>
      <c r="T123" s="849"/>
      <c r="U123" s="849"/>
      <c r="V123" s="849"/>
      <c r="W123" s="849"/>
      <c r="X123" s="849"/>
      <c r="Y123" s="849"/>
      <c r="Z123" s="849"/>
      <c r="AA123" s="849"/>
      <c r="AB123" s="849"/>
      <c r="AC123" s="849"/>
      <c r="AD123" s="849"/>
      <c r="AE123" s="849"/>
      <c r="AF123" s="849"/>
      <c r="AG123" s="849"/>
      <c r="AH123" s="849"/>
      <c r="AI123" s="849"/>
      <c r="AJ123" s="849"/>
      <c r="AK123" s="849"/>
      <c r="AL123" s="849"/>
      <c r="AM123" s="849"/>
      <c r="AN123" s="849"/>
      <c r="AO123" s="849"/>
      <c r="AP123" s="849"/>
      <c r="AQ123" s="849"/>
      <c r="AR123" s="849"/>
      <c r="AS123" s="849"/>
      <c r="AT123" s="849"/>
      <c r="AU123" s="849"/>
      <c r="AV123" s="849"/>
      <c r="AW123" s="849"/>
      <c r="AX123" s="849"/>
      <c r="AY123" s="849"/>
      <c r="AZ12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7" orientation="portrait" r:id="rId1"/>
  <headerFooter alignWithMargins="0">
    <oddFooter>&amp;C八　雲　町</oddFooter>
  </headerFooter>
  <rowBreaks count="2" manualBreakCount="2">
    <brk id="43" max="7" man="1"/>
    <brk id="83"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1746B-4AEB-43DF-B79F-B56E13E59D89}">
  <sheetPr>
    <tabColor rgb="FF00B050"/>
  </sheetPr>
  <dimension ref="A1:AZ203"/>
  <sheetViews>
    <sheetView showGridLines="0" showZeros="0" view="pageBreakPreview" zoomScaleNormal="100" zoomScaleSheetLayoutView="100" workbookViewId="0">
      <pane ySplit="3" topLeftCell="A4" activePane="bottomLeft" state="frozen"/>
      <selection activeCell="J25" sqref="J25"/>
      <selection pane="bottomLeft" activeCell="L10" sqref="L10"/>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3.75" style="877" customWidth="1"/>
    <col min="8" max="8" width="13.75" style="877" customWidth="1"/>
    <col min="9" max="9" width="8.75" style="877"/>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J1" s="854"/>
      <c r="K1" s="854"/>
      <c r="L1" s="854"/>
    </row>
    <row r="2" spans="1:52" s="849" customFormat="1" ht="18.600000000000001" customHeight="1">
      <c r="A2" s="855"/>
      <c r="B2" s="856"/>
      <c r="C2" s="857"/>
      <c r="D2" s="858"/>
      <c r="E2" s="859"/>
      <c r="F2" s="859"/>
      <c r="G2" s="856"/>
      <c r="H2" s="860"/>
      <c r="J2" s="854"/>
      <c r="K2" s="854"/>
      <c r="L2" s="854"/>
    </row>
    <row r="3" spans="1:52" s="868" customFormat="1" ht="18.600000000000001" customHeight="1">
      <c r="A3" s="861" t="s">
        <v>787</v>
      </c>
      <c r="B3" s="862" t="s">
        <v>788</v>
      </c>
      <c r="C3" s="863" t="s">
        <v>789</v>
      </c>
      <c r="D3" s="864" t="s">
        <v>773</v>
      </c>
      <c r="E3" s="865" t="s">
        <v>790</v>
      </c>
      <c r="F3" s="865" t="s">
        <v>791</v>
      </c>
      <c r="G3" s="864"/>
      <c r="H3" s="866" t="s">
        <v>792</v>
      </c>
      <c r="J3" s="854"/>
      <c r="K3" s="854"/>
      <c r="L3" s="854"/>
    </row>
    <row r="4" spans="1:52" ht="18.600000000000001" customHeight="1">
      <c r="A4" s="919"/>
      <c r="B4" s="870"/>
      <c r="C4" s="871"/>
      <c r="D4" s="872"/>
      <c r="E4" s="873"/>
      <c r="F4" s="874"/>
      <c r="G4" s="875"/>
      <c r="H4" s="876"/>
      <c r="I4" s="849"/>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tr">
        <f>'科目(電気工事)'!A25</f>
        <v>9.自動火災報知設備</v>
      </c>
      <c r="B5" s="879"/>
      <c r="C5" s="880"/>
      <c r="D5" s="881"/>
      <c r="E5" s="882"/>
      <c r="F5" s="882">
        <f t="shared" ref="F5" si="0">ROUND(C5*E5,0)</f>
        <v>0</v>
      </c>
      <c r="G5" s="883"/>
      <c r="H5" s="884"/>
      <c r="I5" s="849"/>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919"/>
      <c r="B6" s="870"/>
      <c r="C6" s="871"/>
      <c r="D6" s="872"/>
      <c r="E6" s="873"/>
      <c r="F6" s="873"/>
      <c r="G6" s="885"/>
      <c r="H6" s="886"/>
      <c r="I6" s="849"/>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878"/>
      <c r="B7" s="879"/>
      <c r="C7" s="880"/>
      <c r="D7" s="881"/>
      <c r="E7" s="882"/>
      <c r="F7" s="882"/>
      <c r="G7" s="883"/>
      <c r="H7" s="884"/>
      <c r="I7" s="849"/>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19"/>
      <c r="B8" s="870"/>
      <c r="C8" s="871"/>
      <c r="D8" s="872"/>
      <c r="E8" s="873"/>
      <c r="F8" s="873"/>
      <c r="G8" s="885"/>
      <c r="H8" s="886"/>
      <c r="I8" s="849"/>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878" t="s">
        <v>795</v>
      </c>
      <c r="B9" s="887"/>
      <c r="C9" s="880">
        <v>1</v>
      </c>
      <c r="D9" s="881" t="s">
        <v>796</v>
      </c>
      <c r="E9" s="882"/>
      <c r="F9" s="882"/>
      <c r="G9" s="883"/>
      <c r="H9" s="884"/>
      <c r="I9" s="849"/>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19"/>
      <c r="B10" s="870"/>
      <c r="C10" s="871"/>
      <c r="D10" s="872"/>
      <c r="E10" s="873"/>
      <c r="F10" s="873"/>
      <c r="G10" s="885"/>
      <c r="H10" s="886"/>
      <c r="I10" s="849"/>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878" t="s">
        <v>797</v>
      </c>
      <c r="B11" s="887"/>
      <c r="C11" s="880">
        <v>1</v>
      </c>
      <c r="D11" s="881" t="s">
        <v>796</v>
      </c>
      <c r="E11" s="882"/>
      <c r="F11" s="882"/>
      <c r="G11" s="883"/>
      <c r="H11" s="884"/>
      <c r="I11" s="849"/>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19"/>
      <c r="B12" s="870"/>
      <c r="C12" s="871"/>
      <c r="D12" s="872"/>
      <c r="E12" s="873"/>
      <c r="F12" s="873"/>
      <c r="G12" s="885"/>
      <c r="H12" s="886"/>
      <c r="I12" s="849"/>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878"/>
      <c r="B13" s="887"/>
      <c r="C13" s="880"/>
      <c r="D13" s="881"/>
      <c r="E13" s="882"/>
      <c r="F13" s="882"/>
      <c r="G13" s="883"/>
      <c r="H13" s="884"/>
      <c r="I13" s="849"/>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19"/>
      <c r="B14" s="870"/>
      <c r="C14" s="871"/>
      <c r="D14" s="872"/>
      <c r="E14" s="873"/>
      <c r="F14" s="873"/>
      <c r="G14" s="885"/>
      <c r="H14" s="886"/>
      <c r="I14" s="849"/>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878"/>
      <c r="B15" s="887"/>
      <c r="C15" s="880"/>
      <c r="D15" s="881"/>
      <c r="E15" s="882"/>
      <c r="F15" s="882"/>
      <c r="G15" s="883"/>
      <c r="H15" s="884"/>
      <c r="I15" s="849"/>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19"/>
      <c r="B16" s="870"/>
      <c r="C16" s="871"/>
      <c r="D16" s="872"/>
      <c r="E16" s="873"/>
      <c r="F16" s="873"/>
      <c r="G16" s="885"/>
      <c r="H16" s="886"/>
      <c r="I16" s="849"/>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878"/>
      <c r="B17" s="887"/>
      <c r="C17" s="880"/>
      <c r="D17" s="881"/>
      <c r="E17" s="882"/>
      <c r="F17" s="882"/>
      <c r="G17" s="883"/>
      <c r="H17" s="884"/>
      <c r="I17" s="849"/>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19"/>
      <c r="B18" s="870"/>
      <c r="C18" s="871"/>
      <c r="D18" s="872"/>
      <c r="E18" s="873"/>
      <c r="F18" s="873"/>
      <c r="G18" s="885"/>
      <c r="H18" s="886"/>
      <c r="I18" s="849"/>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878"/>
      <c r="B19" s="887"/>
      <c r="C19" s="880"/>
      <c r="D19" s="881"/>
      <c r="E19" s="882"/>
      <c r="F19" s="882"/>
      <c r="G19" s="883"/>
      <c r="H19" s="884"/>
      <c r="I19" s="849"/>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19"/>
      <c r="B20" s="870"/>
      <c r="C20" s="871"/>
      <c r="D20" s="872"/>
      <c r="E20" s="873"/>
      <c r="F20" s="873"/>
      <c r="G20" s="885"/>
      <c r="H20" s="886"/>
      <c r="I20" s="849"/>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878"/>
      <c r="B21" s="887"/>
      <c r="C21" s="880"/>
      <c r="D21" s="881"/>
      <c r="E21" s="882"/>
      <c r="F21" s="882"/>
      <c r="G21" s="883"/>
      <c r="H21" s="884"/>
      <c r="I21" s="849"/>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19"/>
      <c r="B22" s="870"/>
      <c r="C22" s="871"/>
      <c r="D22" s="872"/>
      <c r="E22" s="873"/>
      <c r="F22" s="873"/>
      <c r="G22" s="885"/>
      <c r="H22" s="886"/>
      <c r="I22" s="849"/>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878"/>
      <c r="B23" s="887"/>
      <c r="C23" s="880"/>
      <c r="D23" s="881"/>
      <c r="E23" s="882"/>
      <c r="F23" s="882"/>
      <c r="G23" s="883"/>
      <c r="H23" s="884"/>
      <c r="I23" s="849"/>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19"/>
      <c r="B24" s="870"/>
      <c r="C24" s="871"/>
      <c r="D24" s="872"/>
      <c r="E24" s="873"/>
      <c r="F24" s="873"/>
      <c r="G24" s="885"/>
      <c r="H24" s="886"/>
      <c r="I24" s="849"/>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878"/>
      <c r="B25" s="887"/>
      <c r="C25" s="880"/>
      <c r="D25" s="881"/>
      <c r="E25" s="882"/>
      <c r="F25" s="882"/>
      <c r="G25" s="883"/>
      <c r="H25" s="884"/>
      <c r="I25" s="849"/>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919"/>
      <c r="B26" s="870"/>
      <c r="C26" s="871"/>
      <c r="D26" s="872"/>
      <c r="E26" s="873"/>
      <c r="F26" s="873"/>
      <c r="G26" s="885"/>
      <c r="H26" s="886"/>
      <c r="I26" s="849"/>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878"/>
      <c r="B27" s="887"/>
      <c r="C27" s="880"/>
      <c r="D27" s="881"/>
      <c r="E27" s="882"/>
      <c r="F27" s="882"/>
      <c r="G27" s="883"/>
      <c r="H27" s="884"/>
      <c r="I27" s="849"/>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919"/>
      <c r="B28" s="870"/>
      <c r="C28" s="871"/>
      <c r="D28" s="872"/>
      <c r="E28" s="873"/>
      <c r="F28" s="873"/>
      <c r="G28" s="885"/>
      <c r="H28" s="886"/>
      <c r="I28" s="849"/>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878"/>
      <c r="B29" s="887"/>
      <c r="C29" s="880"/>
      <c r="D29" s="881"/>
      <c r="E29" s="882"/>
      <c r="F29" s="882"/>
      <c r="G29" s="883"/>
      <c r="H29" s="884"/>
      <c r="I29" s="849"/>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919"/>
      <c r="B30" s="870"/>
      <c r="C30" s="871"/>
      <c r="D30" s="872"/>
      <c r="E30" s="873"/>
      <c r="F30" s="873"/>
      <c r="G30" s="885"/>
      <c r="H30" s="886"/>
      <c r="I30" s="849"/>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878"/>
      <c r="B31" s="887"/>
      <c r="C31" s="880"/>
      <c r="D31" s="881"/>
      <c r="E31" s="882"/>
      <c r="F31" s="882"/>
      <c r="G31" s="883"/>
      <c r="H31" s="884"/>
      <c r="I31" s="849"/>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919"/>
      <c r="B32" s="870"/>
      <c r="C32" s="871"/>
      <c r="D32" s="872"/>
      <c r="E32" s="873"/>
      <c r="F32" s="873"/>
      <c r="G32" s="885"/>
      <c r="H32" s="886"/>
      <c r="I32" s="849"/>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878"/>
      <c r="B33" s="887"/>
      <c r="C33" s="880"/>
      <c r="D33" s="881"/>
      <c r="E33" s="882"/>
      <c r="F33" s="882"/>
      <c r="G33" s="883"/>
      <c r="H33" s="884"/>
      <c r="I33" s="849"/>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919"/>
      <c r="B34" s="870"/>
      <c r="C34" s="871"/>
      <c r="D34" s="872"/>
      <c r="E34" s="873"/>
      <c r="F34" s="873"/>
      <c r="G34" s="885"/>
      <c r="H34" s="886"/>
      <c r="I34" s="849"/>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878"/>
      <c r="B35" s="887"/>
      <c r="C35" s="880"/>
      <c r="D35" s="881"/>
      <c r="E35" s="882"/>
      <c r="F35" s="882"/>
      <c r="G35" s="883"/>
      <c r="H35" s="884"/>
      <c r="I35" s="849"/>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919"/>
      <c r="B36" s="870"/>
      <c r="C36" s="871"/>
      <c r="D36" s="872"/>
      <c r="E36" s="873"/>
      <c r="F36" s="873"/>
      <c r="G36" s="885"/>
      <c r="H36" s="886"/>
      <c r="I36" s="849"/>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878"/>
      <c r="B37" s="879"/>
      <c r="C37" s="880"/>
      <c r="D37" s="881"/>
      <c r="E37" s="882"/>
      <c r="F37" s="882"/>
      <c r="G37" s="883"/>
      <c r="H37" s="884"/>
      <c r="I37" s="849"/>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919"/>
      <c r="B38" s="870"/>
      <c r="C38" s="871"/>
      <c r="D38" s="872"/>
      <c r="E38" s="873"/>
      <c r="F38" s="873"/>
      <c r="G38" s="885"/>
      <c r="H38" s="886"/>
      <c r="I38" s="849"/>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878"/>
      <c r="B39" s="879"/>
      <c r="C39" s="880"/>
      <c r="D39" s="881"/>
      <c r="E39" s="882"/>
      <c r="F39" s="882">
        <f t="shared" ref="F39:F43" si="1">ROUND(C39*E39,0)</f>
        <v>0</v>
      </c>
      <c r="G39" s="883"/>
      <c r="H39" s="884"/>
      <c r="I39" s="849"/>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919"/>
      <c r="B40" s="870"/>
      <c r="C40" s="871"/>
      <c r="D40" s="872"/>
      <c r="E40" s="873"/>
      <c r="F40" s="873"/>
      <c r="G40" s="885"/>
      <c r="H40" s="886"/>
      <c r="I40" s="849"/>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889" t="s">
        <v>794</v>
      </c>
      <c r="B41" s="879"/>
      <c r="C41" s="880"/>
      <c r="D41" s="881"/>
      <c r="E41" s="882"/>
      <c r="F41" s="882">
        <f>SUM(F8:F39)</f>
        <v>0</v>
      </c>
      <c r="G41" s="883"/>
      <c r="H41" s="884"/>
      <c r="I41" s="849"/>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919"/>
      <c r="B42" s="870"/>
      <c r="C42" s="871"/>
      <c r="D42" s="872"/>
      <c r="E42" s="873"/>
      <c r="F42" s="873"/>
      <c r="G42" s="885"/>
      <c r="H42" s="886"/>
      <c r="I42" s="849"/>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891"/>
      <c r="B43" s="892"/>
      <c r="C43" s="893"/>
      <c r="D43" s="894"/>
      <c r="E43" s="895"/>
      <c r="F43" s="920">
        <f t="shared" si="1"/>
        <v>0</v>
      </c>
      <c r="G43" s="896"/>
      <c r="H43" s="897"/>
      <c r="I43" s="849"/>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row r="44" spans="1:52" ht="18.600000000000001" customHeight="1">
      <c r="A44" s="919"/>
      <c r="B44" s="870"/>
      <c r="C44" s="871"/>
      <c r="D44" s="872"/>
      <c r="E44" s="873"/>
      <c r="F44" s="921"/>
      <c r="G44" s="875"/>
      <c r="H44" s="876"/>
      <c r="I44" s="849"/>
      <c r="J44" s="854"/>
      <c r="K44" s="854"/>
      <c r="L44" s="854"/>
      <c r="M44" s="849"/>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c r="AL44" s="849"/>
      <c r="AM44" s="849"/>
      <c r="AN44" s="849"/>
      <c r="AO44" s="849"/>
      <c r="AP44" s="849"/>
      <c r="AQ44" s="849"/>
      <c r="AR44" s="849"/>
      <c r="AS44" s="849"/>
      <c r="AT44" s="849"/>
      <c r="AU44" s="849"/>
      <c r="AV44" s="849"/>
      <c r="AW44" s="849"/>
      <c r="AX44" s="849"/>
      <c r="AY44" s="849"/>
      <c r="AZ44" s="849"/>
    </row>
    <row r="45" spans="1:52" ht="18.600000000000001" customHeight="1">
      <c r="A45" s="878" t="s">
        <v>795</v>
      </c>
      <c r="B45" s="879"/>
      <c r="C45" s="880"/>
      <c r="D45" s="881"/>
      <c r="E45" s="882"/>
      <c r="F45" s="882">
        <v>0</v>
      </c>
      <c r="G45" s="883"/>
      <c r="H45" s="884"/>
      <c r="I45" s="849"/>
      <c r="J45" s="854"/>
      <c r="K45" s="854"/>
      <c r="L45" s="854"/>
      <c r="M45" s="849"/>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c r="AL45" s="849"/>
      <c r="AM45" s="849"/>
      <c r="AN45" s="849"/>
      <c r="AO45" s="849"/>
      <c r="AP45" s="849"/>
      <c r="AQ45" s="849"/>
      <c r="AR45" s="849"/>
      <c r="AS45" s="849"/>
      <c r="AT45" s="849"/>
      <c r="AU45" s="849"/>
      <c r="AV45" s="849"/>
      <c r="AW45" s="849"/>
      <c r="AX45" s="849"/>
      <c r="AY45" s="849"/>
      <c r="AZ45" s="849"/>
    </row>
    <row r="46" spans="1:52" ht="18.600000000000001" customHeight="1">
      <c r="A46" s="919"/>
      <c r="B46" s="870"/>
      <c r="C46" s="871"/>
      <c r="D46" s="872"/>
      <c r="E46" s="873"/>
      <c r="F46" s="873"/>
      <c r="G46" s="885"/>
      <c r="H46" s="886"/>
      <c r="I46" s="849"/>
      <c r="J46" s="854"/>
      <c r="K46" s="854"/>
      <c r="L46" s="854"/>
      <c r="M46" s="849"/>
      <c r="N46" s="849"/>
      <c r="O46" s="849"/>
      <c r="P46" s="849"/>
      <c r="Q46" s="849"/>
      <c r="R46" s="849"/>
      <c r="S46" s="849"/>
      <c r="T46" s="849"/>
      <c r="U46" s="849"/>
      <c r="V46" s="849"/>
      <c r="W46" s="849"/>
      <c r="X46" s="849"/>
      <c r="Y46" s="849"/>
      <c r="Z46" s="849"/>
      <c r="AA46" s="849"/>
      <c r="AB46" s="849"/>
      <c r="AC46" s="849"/>
      <c r="AD46" s="849"/>
      <c r="AE46" s="849"/>
      <c r="AF46" s="849"/>
      <c r="AG46" s="849"/>
      <c r="AH46" s="849"/>
      <c r="AI46" s="849"/>
      <c r="AJ46" s="849"/>
      <c r="AK46" s="849"/>
      <c r="AL46" s="849"/>
      <c r="AM46" s="849"/>
      <c r="AN46" s="849"/>
      <c r="AO46" s="849"/>
      <c r="AP46" s="849"/>
      <c r="AQ46" s="849"/>
      <c r="AR46" s="849"/>
      <c r="AS46" s="849"/>
      <c r="AT46" s="849"/>
      <c r="AU46" s="849"/>
      <c r="AV46" s="849"/>
      <c r="AW46" s="849"/>
      <c r="AX46" s="849"/>
      <c r="AY46" s="849"/>
      <c r="AZ46" s="849"/>
    </row>
    <row r="47" spans="1:52" ht="18.600000000000001" customHeight="1">
      <c r="A47" s="878"/>
      <c r="B47" s="887"/>
      <c r="C47" s="880"/>
      <c r="D47" s="881"/>
      <c r="E47" s="882"/>
      <c r="F47" s="882">
        <v>0</v>
      </c>
      <c r="G47" s="883"/>
      <c r="H47" s="884"/>
      <c r="I47" s="849"/>
      <c r="J47" s="854"/>
      <c r="K47" s="854"/>
      <c r="L47" s="854"/>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c r="AL47" s="849"/>
      <c r="AM47" s="849"/>
      <c r="AN47" s="849"/>
      <c r="AO47" s="849"/>
      <c r="AP47" s="849"/>
      <c r="AQ47" s="849"/>
      <c r="AR47" s="849"/>
      <c r="AS47" s="849"/>
      <c r="AT47" s="849"/>
      <c r="AU47" s="849"/>
      <c r="AV47" s="849"/>
      <c r="AW47" s="849"/>
      <c r="AX47" s="849"/>
      <c r="AY47" s="849"/>
      <c r="AZ47" s="849"/>
    </row>
    <row r="48" spans="1:52" ht="18.600000000000001" customHeight="1">
      <c r="A48" s="919"/>
      <c r="B48" s="870"/>
      <c r="C48" s="871"/>
      <c r="D48" s="872"/>
      <c r="E48" s="873"/>
      <c r="F48" s="873"/>
      <c r="G48" s="885"/>
      <c r="H48" s="886"/>
      <c r="I48" s="849"/>
      <c r="J48" s="854"/>
      <c r="K48" s="854"/>
      <c r="L48" s="854"/>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row>
    <row r="49" spans="1:52" ht="18.600000000000001" customHeight="1">
      <c r="A49" s="878" t="s">
        <v>798</v>
      </c>
      <c r="B49" s="887" t="s">
        <v>668</v>
      </c>
      <c r="C49" s="880">
        <v>119</v>
      </c>
      <c r="D49" s="881" t="s">
        <v>664</v>
      </c>
      <c r="E49" s="882"/>
      <c r="F49" s="882"/>
      <c r="G49" s="883"/>
      <c r="H49" s="884"/>
      <c r="I49" s="850"/>
      <c r="J49" s="854"/>
      <c r="K49" s="854"/>
      <c r="L49" s="854"/>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c r="AL49" s="849"/>
      <c r="AM49" s="849"/>
      <c r="AN49" s="849"/>
      <c r="AO49" s="849"/>
      <c r="AP49" s="849"/>
      <c r="AQ49" s="849"/>
      <c r="AR49" s="849"/>
      <c r="AS49" s="849"/>
      <c r="AT49" s="849"/>
      <c r="AU49" s="849"/>
      <c r="AV49" s="849"/>
      <c r="AW49" s="849"/>
      <c r="AX49" s="849"/>
      <c r="AY49" s="849"/>
      <c r="AZ49" s="849"/>
    </row>
    <row r="50" spans="1:52" ht="18.600000000000001" customHeight="1">
      <c r="A50" s="919"/>
      <c r="B50" s="870"/>
      <c r="C50" s="871"/>
      <c r="D50" s="872"/>
      <c r="E50" s="873"/>
      <c r="F50" s="873"/>
      <c r="G50" s="885"/>
      <c r="H50" s="886"/>
      <c r="I50" s="849"/>
      <c r="J50" s="854"/>
      <c r="K50" s="854"/>
      <c r="L50" s="854"/>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row>
    <row r="51" spans="1:52" ht="18.600000000000001" customHeight="1">
      <c r="A51" s="878" t="s">
        <v>798</v>
      </c>
      <c r="B51" s="887" t="s">
        <v>669</v>
      </c>
      <c r="C51" s="880">
        <v>24</v>
      </c>
      <c r="D51" s="881" t="s">
        <v>664</v>
      </c>
      <c r="E51" s="882"/>
      <c r="F51" s="882"/>
      <c r="G51" s="883"/>
      <c r="H51" s="884"/>
      <c r="I51" s="922"/>
      <c r="J51" s="854"/>
      <c r="K51" s="854"/>
      <c r="L51" s="854"/>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row>
    <row r="52" spans="1:52" ht="18.600000000000001" customHeight="1">
      <c r="A52" s="919"/>
      <c r="B52" s="870"/>
      <c r="C52" s="871"/>
      <c r="D52" s="872"/>
      <c r="E52" s="873"/>
      <c r="F52" s="873"/>
      <c r="G52" s="885"/>
      <c r="H52" s="886"/>
      <c r="I52" s="849"/>
      <c r="J52" s="854"/>
      <c r="K52" s="854"/>
      <c r="L52" s="854"/>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row>
    <row r="53" spans="1:52" ht="18.600000000000001" customHeight="1">
      <c r="A53" s="878" t="s">
        <v>798</v>
      </c>
      <c r="B53" s="887" t="s">
        <v>670</v>
      </c>
      <c r="C53" s="880">
        <v>19.5</v>
      </c>
      <c r="D53" s="881" t="s">
        <v>664</v>
      </c>
      <c r="E53" s="882"/>
      <c r="F53" s="882"/>
      <c r="G53" s="883"/>
      <c r="H53" s="884"/>
      <c r="I53" s="850"/>
      <c r="J53" s="854"/>
      <c r="K53" s="854"/>
      <c r="L53" s="854"/>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row>
    <row r="54" spans="1:52" ht="18.600000000000001" customHeight="1">
      <c r="A54" s="919"/>
      <c r="B54" s="870"/>
      <c r="C54" s="871"/>
      <c r="D54" s="872"/>
      <c r="E54" s="873"/>
      <c r="F54" s="873"/>
      <c r="G54" s="885"/>
      <c r="H54" s="886"/>
      <c r="I54" s="849"/>
      <c r="J54" s="854"/>
      <c r="K54" s="854"/>
      <c r="L54" s="854"/>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row>
    <row r="55" spans="1:52" ht="18.600000000000001" customHeight="1">
      <c r="A55" s="878" t="s">
        <v>912</v>
      </c>
      <c r="B55" s="887" t="s">
        <v>913</v>
      </c>
      <c r="C55" s="880">
        <v>399</v>
      </c>
      <c r="D55" s="881" t="s">
        <v>664</v>
      </c>
      <c r="E55" s="882"/>
      <c r="F55" s="882"/>
      <c r="G55" s="883"/>
      <c r="H55" s="884"/>
      <c r="I55" s="922"/>
      <c r="J55" s="854"/>
      <c r="K55" s="854"/>
      <c r="L55" s="854"/>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row>
    <row r="56" spans="1:52" ht="18.600000000000001" customHeight="1">
      <c r="A56" s="919"/>
      <c r="B56" s="870"/>
      <c r="C56" s="871"/>
      <c r="D56" s="872"/>
      <c r="E56" s="873"/>
      <c r="F56" s="873"/>
      <c r="G56" s="885"/>
      <c r="H56" s="886"/>
      <c r="I56" s="849"/>
      <c r="J56" s="854"/>
      <c r="K56" s="854"/>
      <c r="L56" s="854"/>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row>
    <row r="57" spans="1:52" ht="18.600000000000001" customHeight="1">
      <c r="A57" s="878" t="s">
        <v>803</v>
      </c>
      <c r="B57" s="887" t="s">
        <v>914</v>
      </c>
      <c r="C57" s="880">
        <v>35.5</v>
      </c>
      <c r="D57" s="881" t="s">
        <v>664</v>
      </c>
      <c r="E57" s="882"/>
      <c r="F57" s="882"/>
      <c r="G57" s="883"/>
      <c r="H57" s="884"/>
      <c r="I57" s="850"/>
      <c r="J57" s="854"/>
      <c r="K57" s="854"/>
      <c r="L57" s="854"/>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row>
    <row r="58" spans="1:52" ht="18.600000000000001" customHeight="1">
      <c r="A58" s="919"/>
      <c r="B58" s="870"/>
      <c r="C58" s="871"/>
      <c r="D58" s="872"/>
      <c r="E58" s="873"/>
      <c r="F58" s="873"/>
      <c r="G58" s="885"/>
      <c r="H58" s="886"/>
      <c r="I58" s="849"/>
      <c r="J58" s="854"/>
      <c r="K58" s="854"/>
      <c r="L58" s="854"/>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row>
    <row r="59" spans="1:52" ht="18.600000000000001" customHeight="1">
      <c r="A59" s="878" t="s">
        <v>803</v>
      </c>
      <c r="B59" s="887" t="s">
        <v>915</v>
      </c>
      <c r="C59" s="880">
        <v>9</v>
      </c>
      <c r="D59" s="881" t="s">
        <v>664</v>
      </c>
      <c r="E59" s="882"/>
      <c r="F59" s="882"/>
      <c r="G59" s="883"/>
      <c r="H59" s="884"/>
      <c r="I59" s="922"/>
      <c r="J59" s="854"/>
      <c r="K59" s="854"/>
      <c r="L59" s="854"/>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row>
    <row r="60" spans="1:52" ht="18.600000000000001" customHeight="1">
      <c r="A60" s="919"/>
      <c r="B60" s="870"/>
      <c r="C60" s="871"/>
      <c r="D60" s="872"/>
      <c r="E60" s="873"/>
      <c r="F60" s="873"/>
      <c r="G60" s="885"/>
      <c r="H60" s="886"/>
      <c r="I60" s="849"/>
      <c r="J60" s="854"/>
      <c r="K60" s="854"/>
      <c r="L60" s="854"/>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49"/>
      <c r="AK60" s="849"/>
      <c r="AL60" s="849"/>
      <c r="AM60" s="849"/>
      <c r="AN60" s="849"/>
      <c r="AO60" s="849"/>
      <c r="AP60" s="849"/>
      <c r="AQ60" s="849"/>
      <c r="AR60" s="849"/>
      <c r="AS60" s="849"/>
      <c r="AT60" s="849"/>
      <c r="AU60" s="849"/>
      <c r="AV60" s="849"/>
      <c r="AW60" s="849"/>
      <c r="AX60" s="849"/>
      <c r="AY60" s="849"/>
      <c r="AZ60" s="849"/>
    </row>
    <row r="61" spans="1:52" ht="18.600000000000001" customHeight="1">
      <c r="A61" s="878" t="s">
        <v>803</v>
      </c>
      <c r="B61" s="887" t="s">
        <v>916</v>
      </c>
      <c r="C61" s="880">
        <v>37.6</v>
      </c>
      <c r="D61" s="881" t="s">
        <v>664</v>
      </c>
      <c r="E61" s="882"/>
      <c r="F61" s="882"/>
      <c r="G61" s="883"/>
      <c r="H61" s="884"/>
      <c r="I61" s="850"/>
      <c r="J61" s="854"/>
      <c r="K61" s="854"/>
      <c r="L61" s="854"/>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c r="AJ61" s="849"/>
      <c r="AK61" s="849"/>
      <c r="AL61" s="849"/>
      <c r="AM61" s="849"/>
      <c r="AN61" s="849"/>
      <c r="AO61" s="849"/>
      <c r="AP61" s="849"/>
      <c r="AQ61" s="849"/>
      <c r="AR61" s="849"/>
      <c r="AS61" s="849"/>
      <c r="AT61" s="849"/>
      <c r="AU61" s="849"/>
      <c r="AV61" s="849"/>
      <c r="AW61" s="849"/>
      <c r="AX61" s="849"/>
      <c r="AY61" s="849"/>
      <c r="AZ61" s="849"/>
    </row>
    <row r="62" spans="1:52" ht="18.600000000000001" customHeight="1">
      <c r="A62" s="919"/>
      <c r="B62" s="870"/>
      <c r="C62" s="871"/>
      <c r="D62" s="872"/>
      <c r="E62" s="873"/>
      <c r="F62" s="873"/>
      <c r="G62" s="885"/>
      <c r="H62" s="886"/>
      <c r="I62" s="849"/>
      <c r="J62" s="854"/>
      <c r="K62" s="854"/>
      <c r="L62" s="854"/>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849"/>
      <c r="AM62" s="849"/>
      <c r="AN62" s="849"/>
      <c r="AO62" s="849"/>
      <c r="AP62" s="849"/>
      <c r="AQ62" s="849"/>
      <c r="AR62" s="849"/>
      <c r="AS62" s="849"/>
      <c r="AT62" s="849"/>
      <c r="AU62" s="849"/>
      <c r="AV62" s="849"/>
      <c r="AW62" s="849"/>
      <c r="AX62" s="849"/>
      <c r="AY62" s="849"/>
      <c r="AZ62" s="849"/>
    </row>
    <row r="63" spans="1:52" ht="18.600000000000001" customHeight="1">
      <c r="A63" s="878" t="s">
        <v>803</v>
      </c>
      <c r="B63" s="879" t="s">
        <v>917</v>
      </c>
      <c r="C63" s="880">
        <v>9.9</v>
      </c>
      <c r="D63" s="881" t="s">
        <v>664</v>
      </c>
      <c r="E63" s="882"/>
      <c r="F63" s="882"/>
      <c r="G63" s="883"/>
      <c r="H63" s="884"/>
      <c r="I63" s="922"/>
      <c r="J63" s="854"/>
      <c r="K63" s="854"/>
      <c r="L63" s="854"/>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c r="AJ63" s="849"/>
      <c r="AK63" s="849"/>
      <c r="AL63" s="849"/>
      <c r="AM63" s="849"/>
      <c r="AN63" s="849"/>
      <c r="AO63" s="849"/>
      <c r="AP63" s="849"/>
      <c r="AQ63" s="849"/>
      <c r="AR63" s="849"/>
      <c r="AS63" s="849"/>
      <c r="AT63" s="849"/>
      <c r="AU63" s="849"/>
      <c r="AV63" s="849"/>
      <c r="AW63" s="849"/>
      <c r="AX63" s="849"/>
      <c r="AY63" s="849"/>
      <c r="AZ63" s="849"/>
    </row>
    <row r="64" spans="1:52" ht="18.600000000000001" customHeight="1">
      <c r="A64" s="919"/>
      <c r="B64" s="870"/>
      <c r="C64" s="871"/>
      <c r="D64" s="872"/>
      <c r="E64" s="873"/>
      <c r="F64" s="873"/>
      <c r="G64" s="885"/>
      <c r="H64" s="886"/>
      <c r="I64" s="849"/>
      <c r="J64" s="854"/>
      <c r="K64" s="854"/>
      <c r="L64" s="854"/>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c r="AZ64" s="849"/>
    </row>
    <row r="65" spans="1:52" ht="18.600000000000001" customHeight="1">
      <c r="A65" s="878" t="s">
        <v>803</v>
      </c>
      <c r="B65" s="879" t="s">
        <v>918</v>
      </c>
      <c r="C65" s="880">
        <v>100</v>
      </c>
      <c r="D65" s="881" t="s">
        <v>664</v>
      </c>
      <c r="E65" s="882"/>
      <c r="F65" s="882"/>
      <c r="G65" s="883"/>
      <c r="H65" s="884"/>
      <c r="I65" s="850"/>
      <c r="J65" s="854"/>
      <c r="K65" s="854"/>
      <c r="L65" s="854"/>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c r="AZ65" s="849"/>
    </row>
    <row r="66" spans="1:52" ht="18.600000000000001" customHeight="1">
      <c r="A66" s="919"/>
      <c r="B66" s="870"/>
      <c r="C66" s="871"/>
      <c r="D66" s="872"/>
      <c r="E66" s="873"/>
      <c r="F66" s="873"/>
      <c r="G66" s="885"/>
      <c r="H66" s="886"/>
      <c r="I66" s="849"/>
      <c r="J66" s="854"/>
      <c r="K66" s="854"/>
      <c r="L66" s="854"/>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c r="AZ66" s="849"/>
    </row>
    <row r="67" spans="1:52" ht="18.600000000000001" customHeight="1">
      <c r="A67" s="878" t="s">
        <v>803</v>
      </c>
      <c r="B67" s="887" t="s">
        <v>919</v>
      </c>
      <c r="C67" s="880">
        <v>1.5</v>
      </c>
      <c r="D67" s="881" t="s">
        <v>664</v>
      </c>
      <c r="E67" s="882"/>
      <c r="F67" s="882"/>
      <c r="G67" s="883"/>
      <c r="H67" s="884"/>
      <c r="I67" s="922"/>
      <c r="J67" s="854"/>
      <c r="K67" s="854"/>
      <c r="L67" s="854"/>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c r="AZ67" s="849"/>
    </row>
    <row r="68" spans="1:52" ht="18.600000000000001" customHeight="1">
      <c r="A68" s="919"/>
      <c r="B68" s="870"/>
      <c r="C68" s="871"/>
      <c r="D68" s="872"/>
      <c r="E68" s="873"/>
      <c r="F68" s="873"/>
      <c r="G68" s="885"/>
      <c r="H68" s="886"/>
      <c r="I68" s="849"/>
      <c r="J68" s="854"/>
      <c r="K68" s="854"/>
      <c r="L68" s="854"/>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c r="AZ68" s="849"/>
    </row>
    <row r="69" spans="1:52" ht="18.600000000000001" customHeight="1">
      <c r="A69" s="878" t="s">
        <v>803</v>
      </c>
      <c r="B69" s="887" t="s">
        <v>920</v>
      </c>
      <c r="C69" s="880">
        <v>2.1</v>
      </c>
      <c r="D69" s="881" t="s">
        <v>664</v>
      </c>
      <c r="E69" s="882"/>
      <c r="F69" s="882"/>
      <c r="G69" s="883"/>
      <c r="H69" s="884"/>
      <c r="I69" s="922"/>
      <c r="J69" s="854"/>
      <c r="K69" s="854"/>
      <c r="L69" s="854"/>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c r="AZ69" s="849"/>
    </row>
    <row r="70" spans="1:52" ht="18.600000000000001" customHeight="1">
      <c r="A70" s="919"/>
      <c r="B70" s="870" t="s">
        <v>830</v>
      </c>
      <c r="C70" s="871"/>
      <c r="D70" s="872"/>
      <c r="E70" s="873"/>
      <c r="F70" s="873"/>
      <c r="G70" s="885"/>
      <c r="H70" s="886"/>
      <c r="I70" s="849"/>
      <c r="J70" s="854"/>
      <c r="K70" s="854"/>
      <c r="L70" s="854"/>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c r="AZ70" s="849"/>
    </row>
    <row r="71" spans="1:52" ht="18.600000000000001" customHeight="1">
      <c r="A71" s="878" t="s">
        <v>831</v>
      </c>
      <c r="B71" s="887" t="s">
        <v>681</v>
      </c>
      <c r="C71" s="880">
        <v>2</v>
      </c>
      <c r="D71" s="881" t="s">
        <v>714</v>
      </c>
      <c r="E71" s="882"/>
      <c r="F71" s="882"/>
      <c r="G71" s="883"/>
      <c r="H71" s="884"/>
      <c r="I71" s="922"/>
      <c r="J71" s="854"/>
      <c r="K71" s="854"/>
      <c r="L71" s="854"/>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row>
    <row r="72" spans="1:52" ht="18.600000000000001" customHeight="1">
      <c r="A72" s="919"/>
      <c r="B72" s="870" t="s">
        <v>830</v>
      </c>
      <c r="C72" s="871"/>
      <c r="D72" s="872"/>
      <c r="E72" s="873"/>
      <c r="F72" s="873"/>
      <c r="G72" s="885"/>
      <c r="H72" s="886"/>
      <c r="I72" s="849"/>
      <c r="J72" s="854"/>
      <c r="K72" s="854"/>
      <c r="L72" s="854"/>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c r="AZ72" s="849"/>
    </row>
    <row r="73" spans="1:52" ht="18.600000000000001" customHeight="1">
      <c r="A73" s="878" t="s">
        <v>831</v>
      </c>
      <c r="B73" s="887" t="s">
        <v>682</v>
      </c>
      <c r="C73" s="880">
        <v>1</v>
      </c>
      <c r="D73" s="881" t="s">
        <v>714</v>
      </c>
      <c r="E73" s="882"/>
      <c r="F73" s="882"/>
      <c r="G73" s="883"/>
      <c r="H73" s="884"/>
      <c r="I73" s="922"/>
      <c r="J73" s="854"/>
      <c r="K73" s="854"/>
      <c r="L73" s="854"/>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c r="AZ73" s="849"/>
    </row>
    <row r="74" spans="1:52" ht="18.600000000000001" customHeight="1">
      <c r="A74" s="919"/>
      <c r="B74" s="870" t="s">
        <v>830</v>
      </c>
      <c r="C74" s="871"/>
      <c r="D74" s="872"/>
      <c r="E74" s="873"/>
      <c r="F74" s="873"/>
      <c r="G74" s="885"/>
      <c r="H74" s="886"/>
      <c r="I74" s="849"/>
      <c r="J74" s="854"/>
      <c r="K74" s="854"/>
      <c r="L74" s="854"/>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c r="AZ74" s="849"/>
    </row>
    <row r="75" spans="1:52" ht="18.600000000000001" customHeight="1">
      <c r="A75" s="878" t="s">
        <v>684</v>
      </c>
      <c r="B75" s="887" t="s">
        <v>685</v>
      </c>
      <c r="C75" s="880">
        <v>2</v>
      </c>
      <c r="D75" s="881" t="s">
        <v>714</v>
      </c>
      <c r="E75" s="882"/>
      <c r="F75" s="882"/>
      <c r="G75" s="883"/>
      <c r="H75" s="884"/>
      <c r="I75" s="922"/>
      <c r="J75" s="854"/>
      <c r="K75" s="854"/>
      <c r="L75" s="854"/>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c r="AZ75" s="849"/>
    </row>
    <row r="76" spans="1:52" ht="18.600000000000001" customHeight="1">
      <c r="A76" s="919"/>
      <c r="B76" s="870" t="s">
        <v>830</v>
      </c>
      <c r="C76" s="871"/>
      <c r="D76" s="872"/>
      <c r="E76" s="873"/>
      <c r="F76" s="873"/>
      <c r="G76" s="885"/>
      <c r="H76" s="886"/>
      <c r="I76" s="849"/>
      <c r="J76" s="854"/>
      <c r="K76" s="854"/>
      <c r="L76" s="854"/>
      <c r="M76" s="849"/>
      <c r="N76" s="849"/>
      <c r="O76" s="849"/>
      <c r="P76" s="849"/>
      <c r="Q76" s="849"/>
      <c r="R76" s="849"/>
      <c r="S76" s="849"/>
      <c r="T76" s="849"/>
      <c r="U76" s="849"/>
      <c r="V76" s="849"/>
      <c r="W76" s="849"/>
      <c r="X76" s="849"/>
      <c r="Y76" s="849"/>
      <c r="Z76" s="849"/>
      <c r="AA76" s="849"/>
      <c r="AB76" s="849"/>
      <c r="AC76" s="849"/>
      <c r="AD76" s="849"/>
      <c r="AE76" s="849"/>
      <c r="AF76" s="849"/>
      <c r="AG76" s="849"/>
      <c r="AH76" s="849"/>
      <c r="AI76" s="849"/>
      <c r="AJ76" s="849"/>
      <c r="AK76" s="849"/>
      <c r="AL76" s="849"/>
      <c r="AM76" s="849"/>
      <c r="AN76" s="849"/>
      <c r="AO76" s="849"/>
      <c r="AP76" s="849"/>
      <c r="AQ76" s="849"/>
      <c r="AR76" s="849"/>
      <c r="AS76" s="849"/>
      <c r="AT76" s="849"/>
      <c r="AU76" s="849"/>
      <c r="AV76" s="849"/>
      <c r="AW76" s="849"/>
      <c r="AX76" s="849"/>
      <c r="AY76" s="849"/>
      <c r="AZ76" s="849"/>
    </row>
    <row r="77" spans="1:52" ht="18.600000000000001" customHeight="1">
      <c r="A77" s="878" t="s">
        <v>684</v>
      </c>
      <c r="B77" s="887" t="s">
        <v>723</v>
      </c>
      <c r="C77" s="880">
        <v>1</v>
      </c>
      <c r="D77" s="881" t="s">
        <v>714</v>
      </c>
      <c r="E77" s="882"/>
      <c r="F77" s="882"/>
      <c r="G77" s="883"/>
      <c r="H77" s="884"/>
      <c r="I77" s="922"/>
      <c r="J77" s="854"/>
      <c r="K77" s="854"/>
      <c r="L77" s="854"/>
      <c r="M77" s="849"/>
      <c r="N77" s="849"/>
      <c r="O77" s="849"/>
      <c r="P77" s="849"/>
      <c r="Q77" s="849"/>
      <c r="R77" s="849"/>
      <c r="S77" s="849"/>
      <c r="T77" s="849"/>
      <c r="U77" s="849"/>
      <c r="V77" s="849"/>
      <c r="W77" s="849"/>
      <c r="X77" s="849"/>
      <c r="Y77" s="849"/>
      <c r="Z77" s="849"/>
      <c r="AA77" s="849"/>
      <c r="AB77" s="849"/>
      <c r="AC77" s="849"/>
      <c r="AD77" s="849"/>
      <c r="AE77" s="849"/>
      <c r="AF77" s="849"/>
      <c r="AG77" s="849"/>
      <c r="AH77" s="849"/>
      <c r="AI77" s="849"/>
      <c r="AJ77" s="849"/>
      <c r="AK77" s="849"/>
      <c r="AL77" s="849"/>
      <c r="AM77" s="849"/>
      <c r="AN77" s="849"/>
      <c r="AO77" s="849"/>
      <c r="AP77" s="849"/>
      <c r="AQ77" s="849"/>
      <c r="AR77" s="849"/>
      <c r="AS77" s="849"/>
      <c r="AT77" s="849"/>
      <c r="AU77" s="849"/>
      <c r="AV77" s="849"/>
      <c r="AW77" s="849"/>
      <c r="AX77" s="849"/>
      <c r="AY77" s="849"/>
      <c r="AZ77" s="849"/>
    </row>
    <row r="78" spans="1:52" ht="18.600000000000001" customHeight="1">
      <c r="A78" s="919"/>
      <c r="B78" s="870"/>
      <c r="C78" s="871"/>
      <c r="D78" s="872"/>
      <c r="E78" s="873"/>
      <c r="F78" s="873"/>
      <c r="G78" s="885"/>
      <c r="H78" s="886"/>
      <c r="I78" s="849"/>
      <c r="J78" s="854"/>
      <c r="K78" s="854"/>
      <c r="L78" s="854"/>
      <c r="M78" s="849"/>
      <c r="N78" s="849"/>
      <c r="O78" s="849"/>
      <c r="P78" s="849"/>
      <c r="Q78" s="849"/>
      <c r="R78" s="849"/>
      <c r="S78" s="849"/>
      <c r="T78" s="849"/>
      <c r="U78" s="849"/>
      <c r="V78" s="849"/>
      <c r="W78" s="849"/>
      <c r="X78" s="849"/>
      <c r="Y78" s="849"/>
      <c r="Z78" s="849"/>
      <c r="AA78" s="849"/>
      <c r="AB78" s="849"/>
      <c r="AC78" s="849"/>
      <c r="AD78" s="849"/>
      <c r="AE78" s="849"/>
      <c r="AF78" s="849"/>
      <c r="AG78" s="849"/>
      <c r="AH78" s="849"/>
      <c r="AI78" s="849"/>
      <c r="AJ78" s="849"/>
      <c r="AK78" s="849"/>
      <c r="AL78" s="849"/>
      <c r="AM78" s="849"/>
      <c r="AN78" s="849"/>
      <c r="AO78" s="849"/>
      <c r="AP78" s="849"/>
      <c r="AQ78" s="849"/>
      <c r="AR78" s="849"/>
      <c r="AS78" s="849"/>
      <c r="AT78" s="849"/>
      <c r="AU78" s="849"/>
      <c r="AV78" s="849"/>
      <c r="AW78" s="849"/>
      <c r="AX78" s="849"/>
      <c r="AY78" s="849"/>
      <c r="AZ78" s="849"/>
    </row>
    <row r="79" spans="1:52" ht="18.600000000000001" customHeight="1">
      <c r="A79" s="878" t="s">
        <v>921</v>
      </c>
      <c r="B79" s="887" t="s">
        <v>922</v>
      </c>
      <c r="C79" s="880">
        <v>3</v>
      </c>
      <c r="D79" s="881" t="s">
        <v>714</v>
      </c>
      <c r="E79" s="882"/>
      <c r="F79" s="882"/>
      <c r="G79" s="883"/>
      <c r="H79" s="884"/>
      <c r="I79" s="849"/>
      <c r="J79" s="854"/>
      <c r="K79" s="854"/>
      <c r="L79" s="854"/>
      <c r="M79" s="849"/>
      <c r="N79" s="849"/>
      <c r="O79" s="849"/>
      <c r="P79" s="849"/>
      <c r="Q79" s="849"/>
      <c r="R79" s="849"/>
      <c r="S79" s="849"/>
      <c r="T79" s="849"/>
      <c r="U79" s="849"/>
      <c r="V79" s="849"/>
      <c r="W79" s="849"/>
      <c r="X79" s="849"/>
      <c r="Y79" s="849"/>
      <c r="Z79" s="849"/>
      <c r="AA79" s="849"/>
      <c r="AB79" s="849"/>
      <c r="AC79" s="849"/>
      <c r="AD79" s="849"/>
      <c r="AE79" s="849"/>
      <c r="AF79" s="849"/>
      <c r="AG79" s="849"/>
      <c r="AH79" s="849"/>
      <c r="AI79" s="849"/>
      <c r="AJ79" s="849"/>
      <c r="AK79" s="849"/>
      <c r="AL79" s="849"/>
      <c r="AM79" s="849"/>
      <c r="AN79" s="849"/>
      <c r="AO79" s="849"/>
      <c r="AP79" s="849"/>
      <c r="AQ79" s="849"/>
      <c r="AR79" s="849"/>
      <c r="AS79" s="849"/>
      <c r="AT79" s="849"/>
      <c r="AU79" s="849"/>
      <c r="AV79" s="849"/>
      <c r="AW79" s="849"/>
      <c r="AX79" s="849"/>
      <c r="AY79" s="849"/>
      <c r="AZ79" s="849"/>
    </row>
    <row r="80" spans="1:52" ht="18.600000000000001" customHeight="1">
      <c r="A80" s="919"/>
      <c r="B80" s="870" t="s">
        <v>923</v>
      </c>
      <c r="C80" s="871"/>
      <c r="D80" s="872"/>
      <c r="E80" s="873"/>
      <c r="F80" s="873"/>
      <c r="G80" s="885"/>
      <c r="H80" s="886"/>
      <c r="I80" s="849"/>
      <c r="J80" s="854"/>
      <c r="K80" s="854"/>
      <c r="L80" s="854"/>
      <c r="M80" s="849"/>
      <c r="N80" s="849"/>
      <c r="O80" s="849"/>
      <c r="P80" s="849"/>
      <c r="Q80" s="849"/>
      <c r="R80" s="849"/>
      <c r="S80" s="849"/>
      <c r="T80" s="849"/>
      <c r="U80" s="849"/>
      <c r="V80" s="849"/>
      <c r="W80" s="849"/>
      <c r="X80" s="849"/>
      <c r="Y80" s="849"/>
      <c r="Z80" s="849"/>
      <c r="AA80" s="849"/>
      <c r="AB80" s="849"/>
      <c r="AC80" s="849"/>
      <c r="AD80" s="849"/>
      <c r="AE80" s="849"/>
      <c r="AF80" s="849"/>
      <c r="AG80" s="849"/>
      <c r="AH80" s="849"/>
      <c r="AI80" s="849"/>
      <c r="AJ80" s="849"/>
      <c r="AK80" s="849"/>
      <c r="AL80" s="849"/>
      <c r="AM80" s="849"/>
      <c r="AN80" s="849"/>
      <c r="AO80" s="849"/>
      <c r="AP80" s="849"/>
      <c r="AQ80" s="849"/>
      <c r="AR80" s="849"/>
      <c r="AS80" s="849"/>
      <c r="AT80" s="849"/>
      <c r="AU80" s="849"/>
      <c r="AV80" s="849"/>
      <c r="AW80" s="849"/>
      <c r="AX80" s="849"/>
      <c r="AY80" s="849"/>
      <c r="AZ80" s="849"/>
    </row>
    <row r="81" spans="1:52" ht="18.600000000000001" customHeight="1">
      <c r="A81" s="889" t="s">
        <v>921</v>
      </c>
      <c r="B81" s="887" t="s">
        <v>924</v>
      </c>
      <c r="C81" s="880">
        <v>5</v>
      </c>
      <c r="D81" s="881" t="s">
        <v>714</v>
      </c>
      <c r="E81" s="882"/>
      <c r="F81" s="882"/>
      <c r="G81" s="883"/>
      <c r="H81" s="884"/>
      <c r="I81" s="849"/>
      <c r="J81" s="854"/>
      <c r="K81" s="854"/>
      <c r="L81" s="854"/>
      <c r="M81" s="849"/>
      <c r="N81" s="849"/>
      <c r="O81" s="849"/>
      <c r="P81" s="849"/>
      <c r="Q81" s="849"/>
      <c r="R81" s="849"/>
      <c r="S81" s="849"/>
      <c r="T81" s="849"/>
      <c r="U81" s="849"/>
      <c r="V81" s="849"/>
      <c r="W81" s="849"/>
      <c r="X81" s="849"/>
      <c r="Y81" s="849"/>
      <c r="Z81" s="849"/>
      <c r="AA81" s="849"/>
      <c r="AB81" s="849"/>
      <c r="AC81" s="849"/>
      <c r="AD81" s="849"/>
      <c r="AE81" s="849"/>
      <c r="AF81" s="849"/>
      <c r="AG81" s="849"/>
      <c r="AH81" s="849"/>
      <c r="AI81" s="849"/>
      <c r="AJ81" s="849"/>
      <c r="AK81" s="849"/>
      <c r="AL81" s="849"/>
      <c r="AM81" s="849"/>
      <c r="AN81" s="849"/>
      <c r="AO81" s="849"/>
      <c r="AP81" s="849"/>
      <c r="AQ81" s="849"/>
      <c r="AR81" s="849"/>
      <c r="AS81" s="849"/>
      <c r="AT81" s="849"/>
      <c r="AU81" s="849"/>
      <c r="AV81" s="849"/>
      <c r="AW81" s="849"/>
      <c r="AX81" s="849"/>
      <c r="AY81" s="849"/>
      <c r="AZ81" s="849"/>
    </row>
    <row r="82" spans="1:52" ht="18.600000000000001" customHeight="1">
      <c r="A82" s="919"/>
      <c r="B82" s="870" t="s">
        <v>925</v>
      </c>
      <c r="C82" s="871"/>
      <c r="D82" s="872"/>
      <c r="E82" s="873"/>
      <c r="F82" s="873"/>
      <c r="G82" s="885"/>
      <c r="H82" s="886"/>
      <c r="I82" s="849"/>
      <c r="J82" s="854"/>
      <c r="K82" s="854"/>
      <c r="L82" s="854"/>
      <c r="M82" s="849"/>
      <c r="N82" s="849"/>
      <c r="O82" s="849"/>
      <c r="P82" s="849"/>
      <c r="Q82" s="849"/>
      <c r="R82" s="849"/>
      <c r="S82" s="849"/>
      <c r="T82" s="849"/>
      <c r="U82" s="849"/>
      <c r="V82" s="849"/>
      <c r="W82" s="849"/>
      <c r="X82" s="849"/>
      <c r="Y82" s="849"/>
      <c r="Z82" s="849"/>
      <c r="AA82" s="849"/>
      <c r="AB82" s="849"/>
      <c r="AC82" s="849"/>
      <c r="AD82" s="849"/>
      <c r="AE82" s="849"/>
      <c r="AF82" s="849"/>
      <c r="AG82" s="849"/>
      <c r="AH82" s="849"/>
      <c r="AI82" s="849"/>
      <c r="AJ82" s="849"/>
      <c r="AK82" s="849"/>
      <c r="AL82" s="849"/>
      <c r="AM82" s="849"/>
      <c r="AN82" s="849"/>
      <c r="AO82" s="849"/>
      <c r="AP82" s="849"/>
      <c r="AQ82" s="849"/>
      <c r="AR82" s="849"/>
      <c r="AS82" s="849"/>
      <c r="AT82" s="849"/>
      <c r="AU82" s="849"/>
      <c r="AV82" s="849"/>
      <c r="AW82" s="849"/>
      <c r="AX82" s="849"/>
      <c r="AY82" s="849"/>
      <c r="AZ82" s="849"/>
    </row>
    <row r="83" spans="1:52" ht="18.600000000000001" customHeight="1">
      <c r="A83" s="923" t="s">
        <v>921</v>
      </c>
      <c r="B83" s="924" t="s">
        <v>926</v>
      </c>
      <c r="C83" s="893">
        <v>4</v>
      </c>
      <c r="D83" s="894" t="s">
        <v>714</v>
      </c>
      <c r="E83" s="895"/>
      <c r="F83" s="920"/>
      <c r="G83" s="896"/>
      <c r="H83" s="897"/>
      <c r="I83" s="849"/>
      <c r="J83" s="854"/>
      <c r="K83" s="854"/>
      <c r="L83" s="854"/>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49"/>
      <c r="AK83" s="849"/>
      <c r="AL83" s="849"/>
      <c r="AM83" s="849"/>
      <c r="AN83" s="849"/>
      <c r="AO83" s="849"/>
      <c r="AP83" s="849"/>
      <c r="AQ83" s="849"/>
      <c r="AR83" s="849"/>
      <c r="AS83" s="849"/>
      <c r="AT83" s="849"/>
      <c r="AU83" s="849"/>
      <c r="AV83" s="849"/>
      <c r="AW83" s="849"/>
      <c r="AX83" s="849"/>
      <c r="AY83" s="849"/>
      <c r="AZ83" s="849"/>
    </row>
    <row r="84" spans="1:52" ht="18.600000000000001" customHeight="1">
      <c r="A84" s="919"/>
      <c r="B84" s="870" t="s">
        <v>925</v>
      </c>
      <c r="C84" s="871"/>
      <c r="D84" s="872"/>
      <c r="E84" s="873"/>
      <c r="F84" s="873"/>
      <c r="G84" s="875"/>
      <c r="H84" s="876"/>
      <c r="I84" s="849"/>
      <c r="J84" s="854"/>
      <c r="K84" s="854"/>
      <c r="L84" s="854"/>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c r="AJ84" s="849"/>
      <c r="AK84" s="849"/>
      <c r="AL84" s="849"/>
      <c r="AM84" s="849"/>
      <c r="AN84" s="849"/>
      <c r="AO84" s="849"/>
      <c r="AP84" s="849"/>
      <c r="AQ84" s="849"/>
      <c r="AR84" s="849"/>
      <c r="AS84" s="849"/>
      <c r="AT84" s="849"/>
      <c r="AU84" s="849"/>
      <c r="AV84" s="849"/>
      <c r="AW84" s="849"/>
      <c r="AX84" s="849"/>
      <c r="AY84" s="849"/>
      <c r="AZ84" s="849"/>
    </row>
    <row r="85" spans="1:52" ht="18.600000000000001" customHeight="1">
      <c r="A85" s="878" t="s">
        <v>921</v>
      </c>
      <c r="B85" s="879" t="s">
        <v>927</v>
      </c>
      <c r="C85" s="880">
        <v>2</v>
      </c>
      <c r="D85" s="881" t="s">
        <v>714</v>
      </c>
      <c r="E85" s="882"/>
      <c r="F85" s="882"/>
      <c r="G85" s="883"/>
      <c r="H85" s="884"/>
      <c r="I85" s="849"/>
      <c r="J85" s="854"/>
      <c r="K85" s="854"/>
      <c r="L85" s="854"/>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c r="AJ85" s="849"/>
      <c r="AK85" s="849"/>
      <c r="AL85" s="849"/>
      <c r="AM85" s="849"/>
      <c r="AN85" s="849"/>
      <c r="AO85" s="849"/>
      <c r="AP85" s="849"/>
      <c r="AQ85" s="849"/>
      <c r="AR85" s="849"/>
      <c r="AS85" s="849"/>
      <c r="AT85" s="849"/>
      <c r="AU85" s="849"/>
      <c r="AV85" s="849"/>
      <c r="AW85" s="849"/>
      <c r="AX85" s="849"/>
      <c r="AY85" s="849"/>
      <c r="AZ85" s="849"/>
    </row>
    <row r="86" spans="1:52" ht="18.600000000000001" customHeight="1">
      <c r="A86" s="919"/>
      <c r="B86" s="870"/>
      <c r="C86" s="871"/>
      <c r="D86" s="872"/>
      <c r="E86" s="873"/>
      <c r="F86" s="873"/>
      <c r="G86" s="885"/>
      <c r="H86" s="886"/>
      <c r="I86" s="849"/>
      <c r="J86" s="854"/>
      <c r="K86" s="854"/>
      <c r="L86" s="854"/>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row>
    <row r="87" spans="1:52" ht="18.600000000000001" customHeight="1">
      <c r="A87" s="878" t="s">
        <v>928</v>
      </c>
      <c r="B87" s="887" t="s">
        <v>929</v>
      </c>
      <c r="C87" s="880">
        <v>1</v>
      </c>
      <c r="D87" s="881" t="s">
        <v>714</v>
      </c>
      <c r="E87" s="882"/>
      <c r="F87" s="882"/>
      <c r="G87" s="883"/>
      <c r="H87" s="884"/>
      <c r="I87" s="849"/>
      <c r="J87" s="854"/>
      <c r="K87" s="854"/>
      <c r="L87" s="854"/>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c r="AJ87" s="849"/>
      <c r="AK87" s="849"/>
      <c r="AL87" s="849"/>
      <c r="AM87" s="849"/>
      <c r="AN87" s="849"/>
      <c r="AO87" s="849"/>
      <c r="AP87" s="849"/>
      <c r="AQ87" s="849"/>
      <c r="AR87" s="849"/>
      <c r="AS87" s="849"/>
      <c r="AT87" s="849"/>
      <c r="AU87" s="849"/>
      <c r="AV87" s="849"/>
      <c r="AW87" s="849"/>
      <c r="AX87" s="849"/>
      <c r="AY87" s="849"/>
      <c r="AZ87" s="849"/>
    </row>
    <row r="88" spans="1:52" ht="18.600000000000001" customHeight="1">
      <c r="A88" s="919"/>
      <c r="B88" s="870"/>
      <c r="C88" s="871"/>
      <c r="D88" s="872"/>
      <c r="E88" s="873"/>
      <c r="F88" s="873"/>
      <c r="G88" s="885"/>
      <c r="H88" s="886"/>
      <c r="I88" s="849"/>
      <c r="J88" s="854"/>
      <c r="K88" s="854"/>
      <c r="L88" s="854"/>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row>
    <row r="89" spans="1:52" ht="18.600000000000001" customHeight="1">
      <c r="A89" s="878"/>
      <c r="B89" s="887"/>
      <c r="C89" s="880"/>
      <c r="D89" s="881"/>
      <c r="E89" s="882"/>
      <c r="F89" s="882"/>
      <c r="G89" s="883"/>
      <c r="H89" s="884"/>
      <c r="I89" s="850"/>
      <c r="J89" s="854"/>
      <c r="K89" s="854"/>
      <c r="L89" s="854"/>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row>
    <row r="90" spans="1:52" ht="18.600000000000001" customHeight="1">
      <c r="A90" s="919"/>
      <c r="B90" s="870"/>
      <c r="C90" s="871"/>
      <c r="D90" s="872"/>
      <c r="E90" s="873"/>
      <c r="F90" s="873"/>
      <c r="G90" s="885"/>
      <c r="H90" s="886"/>
      <c r="I90" s="849"/>
      <c r="J90" s="854"/>
      <c r="K90" s="854"/>
      <c r="L90" s="854"/>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row>
    <row r="91" spans="1:52" ht="18.600000000000001" customHeight="1">
      <c r="A91" s="878"/>
      <c r="B91" s="887"/>
      <c r="C91" s="880"/>
      <c r="D91" s="881"/>
      <c r="E91" s="882"/>
      <c r="F91" s="882"/>
      <c r="G91" s="883"/>
      <c r="H91" s="884"/>
      <c r="I91" s="922"/>
      <c r="J91" s="854"/>
      <c r="K91" s="854"/>
      <c r="L91" s="854"/>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c r="AJ91" s="849"/>
      <c r="AK91" s="849"/>
      <c r="AL91" s="849"/>
      <c r="AM91" s="849"/>
      <c r="AN91" s="849"/>
      <c r="AO91" s="849"/>
      <c r="AP91" s="849"/>
      <c r="AQ91" s="849"/>
      <c r="AR91" s="849"/>
      <c r="AS91" s="849"/>
      <c r="AT91" s="849"/>
      <c r="AU91" s="849"/>
      <c r="AV91" s="849"/>
      <c r="AW91" s="849"/>
      <c r="AX91" s="849"/>
      <c r="AY91" s="849"/>
      <c r="AZ91" s="849"/>
    </row>
    <row r="92" spans="1:52" ht="18.600000000000001" customHeight="1">
      <c r="A92" s="919"/>
      <c r="B92" s="870"/>
      <c r="C92" s="871"/>
      <c r="D92" s="872"/>
      <c r="E92" s="873"/>
      <c r="F92" s="873"/>
      <c r="G92" s="885"/>
      <c r="H92" s="886"/>
      <c r="I92" s="849"/>
      <c r="J92" s="854"/>
      <c r="K92" s="854"/>
      <c r="L92" s="854"/>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c r="AJ92" s="849"/>
      <c r="AK92" s="849"/>
      <c r="AL92" s="849"/>
      <c r="AM92" s="849"/>
      <c r="AN92" s="849"/>
      <c r="AO92" s="849"/>
      <c r="AP92" s="849"/>
      <c r="AQ92" s="849"/>
      <c r="AR92" s="849"/>
      <c r="AS92" s="849"/>
      <c r="AT92" s="849"/>
      <c r="AU92" s="849"/>
      <c r="AV92" s="849"/>
      <c r="AW92" s="849"/>
      <c r="AX92" s="849"/>
      <c r="AY92" s="849"/>
      <c r="AZ92" s="849"/>
    </row>
    <row r="93" spans="1:52" ht="18.600000000000001" customHeight="1">
      <c r="A93" s="878"/>
      <c r="B93" s="887"/>
      <c r="C93" s="880"/>
      <c r="D93" s="881"/>
      <c r="E93" s="882"/>
      <c r="F93" s="882"/>
      <c r="G93" s="883"/>
      <c r="H93" s="884"/>
      <c r="I93" s="850"/>
      <c r="J93" s="854"/>
      <c r="K93" s="854"/>
      <c r="L93" s="854"/>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row>
    <row r="94" spans="1:52" ht="18.600000000000001" customHeight="1">
      <c r="A94" s="919"/>
      <c r="B94" s="870"/>
      <c r="C94" s="871"/>
      <c r="D94" s="872"/>
      <c r="E94" s="873"/>
      <c r="F94" s="873"/>
      <c r="G94" s="885"/>
      <c r="H94" s="886"/>
      <c r="I94" s="849"/>
      <c r="J94" s="854"/>
      <c r="K94" s="854"/>
      <c r="L94" s="854"/>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row>
    <row r="95" spans="1:52" ht="18.600000000000001" customHeight="1">
      <c r="A95" s="878"/>
      <c r="B95" s="887"/>
      <c r="C95" s="880"/>
      <c r="D95" s="881"/>
      <c r="E95" s="882"/>
      <c r="F95" s="882"/>
      <c r="G95" s="883"/>
      <c r="H95" s="884"/>
      <c r="I95" s="922"/>
      <c r="J95" s="854"/>
      <c r="K95" s="854"/>
      <c r="L95" s="854"/>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row>
    <row r="96" spans="1:52" ht="18.600000000000001" customHeight="1">
      <c r="A96" s="919"/>
      <c r="B96" s="870"/>
      <c r="C96" s="871"/>
      <c r="D96" s="872"/>
      <c r="E96" s="873"/>
      <c r="F96" s="873"/>
      <c r="G96" s="885"/>
      <c r="H96" s="886"/>
      <c r="I96" s="849"/>
      <c r="J96" s="854"/>
      <c r="K96" s="854"/>
      <c r="L96" s="854"/>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c r="AJ96" s="849"/>
      <c r="AK96" s="849"/>
      <c r="AL96" s="849"/>
      <c r="AM96" s="849"/>
      <c r="AN96" s="849"/>
      <c r="AO96" s="849"/>
      <c r="AP96" s="849"/>
      <c r="AQ96" s="849"/>
      <c r="AR96" s="849"/>
      <c r="AS96" s="849"/>
      <c r="AT96" s="849"/>
      <c r="AU96" s="849"/>
      <c r="AV96" s="849"/>
      <c r="AW96" s="849"/>
      <c r="AX96" s="849"/>
      <c r="AY96" s="849"/>
      <c r="AZ96" s="849"/>
    </row>
    <row r="97" spans="1:52" ht="18.600000000000001" customHeight="1">
      <c r="A97" s="878"/>
      <c r="B97" s="887"/>
      <c r="C97" s="880"/>
      <c r="D97" s="881"/>
      <c r="E97" s="882"/>
      <c r="F97" s="882"/>
      <c r="G97" s="883"/>
      <c r="H97" s="884"/>
      <c r="I97" s="850"/>
      <c r="J97" s="854"/>
      <c r="K97" s="854"/>
      <c r="L97" s="854"/>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c r="AJ97" s="849"/>
      <c r="AK97" s="849"/>
      <c r="AL97" s="849"/>
      <c r="AM97" s="849"/>
      <c r="AN97" s="849"/>
      <c r="AO97" s="849"/>
      <c r="AP97" s="849"/>
      <c r="AQ97" s="849"/>
      <c r="AR97" s="849"/>
      <c r="AS97" s="849"/>
      <c r="AT97" s="849"/>
      <c r="AU97" s="849"/>
      <c r="AV97" s="849"/>
      <c r="AW97" s="849"/>
      <c r="AX97" s="849"/>
      <c r="AY97" s="849"/>
      <c r="AZ97" s="849"/>
    </row>
    <row r="98" spans="1:52" ht="18.600000000000001" customHeight="1">
      <c r="A98" s="919"/>
      <c r="B98" s="870"/>
      <c r="C98" s="871"/>
      <c r="D98" s="872"/>
      <c r="E98" s="873"/>
      <c r="F98" s="873"/>
      <c r="G98" s="885"/>
      <c r="H98" s="886"/>
      <c r="I98" s="849"/>
      <c r="J98" s="854"/>
      <c r="K98" s="854"/>
      <c r="L98" s="854"/>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c r="AJ98" s="849"/>
      <c r="AK98" s="849"/>
      <c r="AL98" s="849"/>
      <c r="AM98" s="849"/>
      <c r="AN98" s="849"/>
      <c r="AO98" s="849"/>
      <c r="AP98" s="849"/>
      <c r="AQ98" s="849"/>
      <c r="AR98" s="849"/>
      <c r="AS98" s="849"/>
      <c r="AT98" s="849"/>
      <c r="AU98" s="849"/>
      <c r="AV98" s="849"/>
      <c r="AW98" s="849"/>
      <c r="AX98" s="849"/>
      <c r="AY98" s="849"/>
      <c r="AZ98" s="849"/>
    </row>
    <row r="99" spans="1:52" ht="18.600000000000001" customHeight="1">
      <c r="A99" s="878"/>
      <c r="B99" s="887"/>
      <c r="C99" s="880"/>
      <c r="D99" s="881"/>
      <c r="E99" s="882"/>
      <c r="F99" s="882"/>
      <c r="G99" s="883"/>
      <c r="H99" s="884"/>
      <c r="I99" s="922"/>
      <c r="J99" s="854"/>
      <c r="K99" s="854"/>
      <c r="L99" s="854"/>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row>
    <row r="100" spans="1:52" ht="18.600000000000001" customHeight="1">
      <c r="A100" s="919"/>
      <c r="B100" s="870"/>
      <c r="C100" s="871"/>
      <c r="D100" s="872"/>
      <c r="E100" s="873"/>
      <c r="F100" s="873"/>
      <c r="G100" s="885"/>
      <c r="H100" s="886"/>
      <c r="I100" s="849"/>
      <c r="J100" s="854"/>
      <c r="K100" s="854"/>
      <c r="L100" s="854"/>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row>
    <row r="101" spans="1:52" ht="18.600000000000001" customHeight="1">
      <c r="A101" s="878"/>
      <c r="B101" s="887"/>
      <c r="C101" s="880"/>
      <c r="D101" s="881"/>
      <c r="E101" s="882"/>
      <c r="F101" s="882"/>
      <c r="G101" s="883"/>
      <c r="H101" s="884"/>
      <c r="I101" s="850"/>
      <c r="J101" s="854"/>
      <c r="K101" s="854"/>
      <c r="L101" s="854"/>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row>
    <row r="102" spans="1:52" ht="18.600000000000001" customHeight="1">
      <c r="A102" s="919"/>
      <c r="B102" s="870"/>
      <c r="C102" s="871"/>
      <c r="D102" s="872"/>
      <c r="E102" s="873"/>
      <c r="F102" s="873"/>
      <c r="G102" s="885"/>
      <c r="H102" s="886"/>
      <c r="I102" s="849"/>
      <c r="J102" s="854"/>
      <c r="K102" s="854"/>
      <c r="L102" s="854"/>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c r="AJ102" s="849"/>
      <c r="AK102" s="849"/>
      <c r="AL102" s="849"/>
      <c r="AM102" s="849"/>
      <c r="AN102" s="849"/>
      <c r="AO102" s="849"/>
      <c r="AP102" s="849"/>
      <c r="AQ102" s="849"/>
      <c r="AR102" s="849"/>
      <c r="AS102" s="849"/>
      <c r="AT102" s="849"/>
      <c r="AU102" s="849"/>
      <c r="AV102" s="849"/>
      <c r="AW102" s="849"/>
      <c r="AX102" s="849"/>
      <c r="AY102" s="849"/>
      <c r="AZ102" s="849"/>
    </row>
    <row r="103" spans="1:52" ht="18.600000000000001" customHeight="1">
      <c r="A103" s="878"/>
      <c r="B103" s="879"/>
      <c r="C103" s="880"/>
      <c r="D103" s="881"/>
      <c r="E103" s="882"/>
      <c r="F103" s="882"/>
      <c r="G103" s="883"/>
      <c r="H103" s="884"/>
      <c r="I103" s="922"/>
      <c r="J103" s="854"/>
      <c r="K103" s="854"/>
      <c r="L103" s="854"/>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row>
    <row r="104" spans="1:52" ht="18.600000000000001" customHeight="1">
      <c r="A104" s="919"/>
      <c r="B104" s="870"/>
      <c r="C104" s="871"/>
      <c r="D104" s="872"/>
      <c r="E104" s="873"/>
      <c r="F104" s="873"/>
      <c r="G104" s="885"/>
      <c r="H104" s="886"/>
      <c r="I104" s="849"/>
      <c r="J104" s="854"/>
      <c r="K104" s="854"/>
      <c r="L104" s="854"/>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row>
    <row r="105" spans="1:52" ht="18.600000000000001" customHeight="1">
      <c r="A105" s="878"/>
      <c r="B105" s="879"/>
      <c r="C105" s="880"/>
      <c r="D105" s="881"/>
      <c r="E105" s="882"/>
      <c r="F105" s="882"/>
      <c r="G105" s="883"/>
      <c r="H105" s="884"/>
      <c r="I105" s="850"/>
      <c r="J105" s="854"/>
      <c r="K105" s="854"/>
      <c r="L105" s="854"/>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row>
    <row r="106" spans="1:52" ht="18.600000000000001" customHeight="1">
      <c r="A106" s="919"/>
      <c r="B106" s="870"/>
      <c r="C106" s="871"/>
      <c r="D106" s="872"/>
      <c r="E106" s="873"/>
      <c r="F106" s="873"/>
      <c r="G106" s="885"/>
      <c r="H106" s="886"/>
      <c r="I106" s="849"/>
      <c r="J106" s="854"/>
      <c r="K106" s="854"/>
      <c r="L106" s="854"/>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row>
    <row r="107" spans="1:52" ht="18.600000000000001" customHeight="1">
      <c r="A107" s="878"/>
      <c r="B107" s="887"/>
      <c r="C107" s="880"/>
      <c r="D107" s="881"/>
      <c r="E107" s="882"/>
      <c r="F107" s="882"/>
      <c r="G107" s="883"/>
      <c r="H107" s="884"/>
      <c r="I107" s="922"/>
      <c r="J107" s="854"/>
      <c r="K107" s="854"/>
      <c r="L107" s="854"/>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c r="AJ107" s="849"/>
      <c r="AK107" s="849"/>
      <c r="AL107" s="849"/>
      <c r="AM107" s="849"/>
      <c r="AN107" s="849"/>
      <c r="AO107" s="849"/>
      <c r="AP107" s="849"/>
      <c r="AQ107" s="849"/>
      <c r="AR107" s="849"/>
      <c r="AS107" s="849"/>
      <c r="AT107" s="849"/>
      <c r="AU107" s="849"/>
      <c r="AV107" s="849"/>
      <c r="AW107" s="849"/>
      <c r="AX107" s="849"/>
      <c r="AY107" s="849"/>
      <c r="AZ107" s="849"/>
    </row>
    <row r="108" spans="1:52" ht="18.600000000000001" customHeight="1">
      <c r="A108" s="919"/>
      <c r="B108" s="870"/>
      <c r="C108" s="871"/>
      <c r="D108" s="872"/>
      <c r="E108" s="873"/>
      <c r="F108" s="873"/>
      <c r="G108" s="885"/>
      <c r="H108" s="886"/>
      <c r="I108" s="849"/>
      <c r="J108" s="854"/>
      <c r="K108" s="854"/>
      <c r="L108" s="854"/>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49"/>
      <c r="AY108" s="849"/>
      <c r="AZ108" s="849"/>
    </row>
    <row r="109" spans="1:52" ht="18.600000000000001" customHeight="1">
      <c r="A109" s="878"/>
      <c r="B109" s="887"/>
      <c r="C109" s="880"/>
      <c r="D109" s="881"/>
      <c r="E109" s="882"/>
      <c r="F109" s="882"/>
      <c r="G109" s="883"/>
      <c r="H109" s="884"/>
      <c r="I109" s="922"/>
      <c r="J109" s="854"/>
      <c r="K109" s="854"/>
      <c r="L109" s="854"/>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c r="AJ109" s="849"/>
      <c r="AK109" s="849"/>
      <c r="AL109" s="849"/>
      <c r="AM109" s="849"/>
      <c r="AN109" s="849"/>
      <c r="AO109" s="849"/>
      <c r="AP109" s="849"/>
      <c r="AQ109" s="849"/>
      <c r="AR109" s="849"/>
      <c r="AS109" s="849"/>
      <c r="AT109" s="849"/>
      <c r="AU109" s="849"/>
      <c r="AV109" s="849"/>
      <c r="AW109" s="849"/>
      <c r="AX109" s="849"/>
      <c r="AY109" s="849"/>
      <c r="AZ109" s="849"/>
    </row>
    <row r="110" spans="1:52" ht="18.600000000000001" customHeight="1">
      <c r="A110" s="919"/>
      <c r="B110" s="870"/>
      <c r="C110" s="871"/>
      <c r="D110" s="872"/>
      <c r="E110" s="873"/>
      <c r="F110" s="873"/>
      <c r="G110" s="885"/>
      <c r="H110" s="886"/>
      <c r="I110" s="849"/>
      <c r="J110" s="854"/>
      <c r="K110" s="854"/>
      <c r="L110" s="854"/>
      <c r="M110" s="849"/>
      <c r="N110" s="849"/>
      <c r="O110" s="849"/>
      <c r="P110" s="849"/>
      <c r="Q110" s="849"/>
      <c r="R110" s="849"/>
      <c r="S110" s="849"/>
      <c r="T110" s="849"/>
      <c r="U110" s="849"/>
      <c r="V110" s="849"/>
      <c r="W110" s="849"/>
      <c r="X110" s="849"/>
      <c r="Y110" s="849"/>
      <c r="Z110" s="849"/>
      <c r="AA110" s="849"/>
      <c r="AB110" s="849"/>
      <c r="AC110" s="849"/>
      <c r="AD110" s="849"/>
      <c r="AE110" s="849"/>
      <c r="AF110" s="849"/>
      <c r="AG110" s="849"/>
      <c r="AH110" s="849"/>
      <c r="AI110" s="849"/>
      <c r="AJ110" s="849"/>
      <c r="AK110" s="849"/>
      <c r="AL110" s="849"/>
      <c r="AM110" s="849"/>
      <c r="AN110" s="849"/>
      <c r="AO110" s="849"/>
      <c r="AP110" s="849"/>
      <c r="AQ110" s="849"/>
      <c r="AR110" s="849"/>
      <c r="AS110" s="849"/>
      <c r="AT110" s="849"/>
      <c r="AU110" s="849"/>
      <c r="AV110" s="849"/>
      <c r="AW110" s="849"/>
      <c r="AX110" s="849"/>
      <c r="AY110" s="849"/>
      <c r="AZ110" s="849"/>
    </row>
    <row r="111" spans="1:52" ht="18.600000000000001" customHeight="1">
      <c r="A111" s="878"/>
      <c r="B111" s="887"/>
      <c r="C111" s="880"/>
      <c r="D111" s="881"/>
      <c r="E111" s="882"/>
      <c r="F111" s="882"/>
      <c r="G111" s="883"/>
      <c r="H111" s="884"/>
      <c r="I111" s="922"/>
      <c r="J111" s="854"/>
      <c r="K111" s="854"/>
      <c r="L111" s="854"/>
      <c r="M111" s="849"/>
      <c r="N111" s="849"/>
      <c r="O111" s="849"/>
      <c r="P111" s="849"/>
      <c r="Q111" s="849"/>
      <c r="R111" s="849"/>
      <c r="S111" s="849"/>
      <c r="T111" s="849"/>
      <c r="U111" s="849"/>
      <c r="V111" s="849"/>
      <c r="W111" s="849"/>
      <c r="X111" s="849"/>
      <c r="Y111" s="849"/>
      <c r="Z111" s="849"/>
      <c r="AA111" s="849"/>
      <c r="AB111" s="849"/>
      <c r="AC111" s="849"/>
      <c r="AD111" s="849"/>
      <c r="AE111" s="849"/>
      <c r="AF111" s="849"/>
      <c r="AG111" s="849"/>
      <c r="AH111" s="849"/>
      <c r="AI111" s="849"/>
      <c r="AJ111" s="849"/>
      <c r="AK111" s="849"/>
      <c r="AL111" s="849"/>
      <c r="AM111" s="849"/>
      <c r="AN111" s="849"/>
      <c r="AO111" s="849"/>
      <c r="AP111" s="849"/>
      <c r="AQ111" s="849"/>
      <c r="AR111" s="849"/>
      <c r="AS111" s="849"/>
      <c r="AT111" s="849"/>
      <c r="AU111" s="849"/>
      <c r="AV111" s="849"/>
      <c r="AW111" s="849"/>
      <c r="AX111" s="849"/>
      <c r="AY111" s="849"/>
      <c r="AZ111" s="849"/>
    </row>
    <row r="112" spans="1:52" ht="18.600000000000001" customHeight="1">
      <c r="A112" s="919"/>
      <c r="B112" s="870"/>
      <c r="C112" s="871"/>
      <c r="D112" s="872"/>
      <c r="E112" s="873"/>
      <c r="F112" s="873"/>
      <c r="G112" s="885"/>
      <c r="H112" s="886"/>
      <c r="I112" s="849"/>
      <c r="J112" s="854"/>
      <c r="K112" s="854"/>
      <c r="L112" s="854"/>
      <c r="M112" s="849"/>
      <c r="N112" s="849"/>
      <c r="O112" s="849"/>
      <c r="P112" s="849"/>
      <c r="Q112" s="849"/>
      <c r="R112" s="849"/>
      <c r="S112" s="849"/>
      <c r="T112" s="849"/>
      <c r="U112" s="849"/>
      <c r="V112" s="849"/>
      <c r="W112" s="849"/>
      <c r="X112" s="849"/>
      <c r="Y112" s="849"/>
      <c r="Z112" s="849"/>
      <c r="AA112" s="849"/>
      <c r="AB112" s="849"/>
      <c r="AC112" s="849"/>
      <c r="AD112" s="849"/>
      <c r="AE112" s="849"/>
      <c r="AF112" s="849"/>
      <c r="AG112" s="849"/>
      <c r="AH112" s="849"/>
      <c r="AI112" s="849"/>
      <c r="AJ112" s="849"/>
      <c r="AK112" s="849"/>
      <c r="AL112" s="849"/>
      <c r="AM112" s="849"/>
      <c r="AN112" s="849"/>
      <c r="AO112" s="849"/>
      <c r="AP112" s="849"/>
      <c r="AQ112" s="849"/>
      <c r="AR112" s="849"/>
      <c r="AS112" s="849"/>
      <c r="AT112" s="849"/>
      <c r="AU112" s="849"/>
      <c r="AV112" s="849"/>
      <c r="AW112" s="849"/>
      <c r="AX112" s="849"/>
      <c r="AY112" s="849"/>
      <c r="AZ112" s="849"/>
    </row>
    <row r="113" spans="1:52" ht="18.600000000000001" customHeight="1">
      <c r="A113" s="878"/>
      <c r="B113" s="887"/>
      <c r="C113" s="880"/>
      <c r="D113" s="881"/>
      <c r="E113" s="882"/>
      <c r="F113" s="882"/>
      <c r="G113" s="883"/>
      <c r="H113" s="884"/>
      <c r="I113" s="922"/>
      <c r="J113" s="854"/>
      <c r="K113" s="854"/>
      <c r="L113" s="854"/>
      <c r="M113" s="849"/>
      <c r="N113" s="849"/>
      <c r="O113" s="849"/>
      <c r="P113" s="849"/>
      <c r="Q113" s="849"/>
      <c r="R113" s="849"/>
      <c r="S113" s="849"/>
      <c r="T113" s="849"/>
      <c r="U113" s="849"/>
      <c r="V113" s="849"/>
      <c r="W113" s="849"/>
      <c r="X113" s="849"/>
      <c r="Y113" s="849"/>
      <c r="Z113" s="849"/>
      <c r="AA113" s="849"/>
      <c r="AB113" s="849"/>
      <c r="AC113" s="849"/>
      <c r="AD113" s="849"/>
      <c r="AE113" s="849"/>
      <c r="AF113" s="849"/>
      <c r="AG113" s="849"/>
      <c r="AH113" s="849"/>
      <c r="AI113" s="849"/>
      <c r="AJ113" s="849"/>
      <c r="AK113" s="849"/>
      <c r="AL113" s="849"/>
      <c r="AM113" s="849"/>
      <c r="AN113" s="849"/>
      <c r="AO113" s="849"/>
      <c r="AP113" s="849"/>
      <c r="AQ113" s="849"/>
      <c r="AR113" s="849"/>
      <c r="AS113" s="849"/>
      <c r="AT113" s="849"/>
      <c r="AU113" s="849"/>
      <c r="AV113" s="849"/>
      <c r="AW113" s="849"/>
      <c r="AX113" s="849"/>
      <c r="AY113" s="849"/>
      <c r="AZ113" s="849"/>
    </row>
    <row r="114" spans="1:52" ht="18.600000000000001" customHeight="1">
      <c r="A114" s="919"/>
      <c r="B114" s="870"/>
      <c r="C114" s="871"/>
      <c r="D114" s="872"/>
      <c r="E114" s="873"/>
      <c r="F114" s="873"/>
      <c r="G114" s="885"/>
      <c r="H114" s="886"/>
      <c r="I114" s="849"/>
      <c r="J114" s="854"/>
      <c r="K114" s="854"/>
      <c r="L114" s="854"/>
      <c r="M114" s="849"/>
      <c r="N114" s="849"/>
      <c r="O114" s="849"/>
      <c r="P114" s="849"/>
      <c r="Q114" s="849"/>
      <c r="R114" s="849"/>
      <c r="S114" s="849"/>
      <c r="T114" s="849"/>
      <c r="U114" s="849"/>
      <c r="V114" s="849"/>
      <c r="W114" s="849"/>
      <c r="X114" s="849"/>
      <c r="Y114" s="849"/>
      <c r="Z114" s="849"/>
      <c r="AA114" s="849"/>
      <c r="AB114" s="849"/>
      <c r="AC114" s="849"/>
      <c r="AD114" s="849"/>
      <c r="AE114" s="849"/>
      <c r="AF114" s="849"/>
      <c r="AG114" s="849"/>
      <c r="AH114" s="849"/>
      <c r="AI114" s="849"/>
      <c r="AJ114" s="849"/>
      <c r="AK114" s="849"/>
      <c r="AL114" s="849"/>
      <c r="AM114" s="849"/>
      <c r="AN114" s="849"/>
      <c r="AO114" s="849"/>
      <c r="AP114" s="849"/>
      <c r="AQ114" s="849"/>
      <c r="AR114" s="849"/>
      <c r="AS114" s="849"/>
      <c r="AT114" s="849"/>
      <c r="AU114" s="849"/>
      <c r="AV114" s="849"/>
      <c r="AW114" s="849"/>
      <c r="AX114" s="849"/>
      <c r="AY114" s="849"/>
      <c r="AZ114" s="849"/>
    </row>
    <row r="115" spans="1:52" ht="18.600000000000001" customHeight="1">
      <c r="A115" s="878"/>
      <c r="B115" s="887"/>
      <c r="C115" s="880"/>
      <c r="D115" s="881"/>
      <c r="E115" s="882"/>
      <c r="F115" s="882"/>
      <c r="G115" s="883"/>
      <c r="H115" s="884"/>
      <c r="I115" s="922"/>
      <c r="J115" s="854"/>
      <c r="K115" s="854"/>
      <c r="L115" s="854"/>
      <c r="M115" s="849"/>
      <c r="N115" s="849"/>
      <c r="O115" s="849"/>
      <c r="P115" s="849"/>
      <c r="Q115" s="849"/>
      <c r="R115" s="849"/>
      <c r="S115" s="849"/>
      <c r="T115" s="849"/>
      <c r="U115" s="849"/>
      <c r="V115" s="849"/>
      <c r="W115" s="849"/>
      <c r="X115" s="849"/>
      <c r="Y115" s="849"/>
      <c r="Z115" s="849"/>
      <c r="AA115" s="849"/>
      <c r="AB115" s="849"/>
      <c r="AC115" s="849"/>
      <c r="AD115" s="849"/>
      <c r="AE115" s="849"/>
      <c r="AF115" s="849"/>
      <c r="AG115" s="849"/>
      <c r="AH115" s="849"/>
      <c r="AI115" s="849"/>
      <c r="AJ115" s="849"/>
      <c r="AK115" s="849"/>
      <c r="AL115" s="849"/>
      <c r="AM115" s="849"/>
      <c r="AN115" s="849"/>
      <c r="AO115" s="849"/>
      <c r="AP115" s="849"/>
      <c r="AQ115" s="849"/>
      <c r="AR115" s="849"/>
      <c r="AS115" s="849"/>
      <c r="AT115" s="849"/>
      <c r="AU115" s="849"/>
      <c r="AV115" s="849"/>
      <c r="AW115" s="849"/>
      <c r="AX115" s="849"/>
      <c r="AY115" s="849"/>
      <c r="AZ115" s="849"/>
    </row>
    <row r="116" spans="1:52" ht="18.600000000000001" customHeight="1">
      <c r="A116" s="919"/>
      <c r="B116" s="870"/>
      <c r="C116" s="871"/>
      <c r="D116" s="872"/>
      <c r="E116" s="873"/>
      <c r="F116" s="873"/>
      <c r="G116" s="885"/>
      <c r="H116" s="886"/>
      <c r="I116" s="849"/>
      <c r="J116" s="854"/>
      <c r="K116" s="854"/>
      <c r="L116" s="854"/>
      <c r="M116" s="849"/>
      <c r="N116" s="849"/>
      <c r="O116" s="849"/>
      <c r="P116" s="849"/>
      <c r="Q116" s="849"/>
      <c r="R116" s="849"/>
      <c r="S116" s="849"/>
      <c r="T116" s="849"/>
      <c r="U116" s="849"/>
      <c r="V116" s="849"/>
      <c r="W116" s="849"/>
      <c r="X116" s="849"/>
      <c r="Y116" s="849"/>
      <c r="Z116" s="849"/>
      <c r="AA116" s="849"/>
      <c r="AB116" s="849"/>
      <c r="AC116" s="849"/>
      <c r="AD116" s="849"/>
      <c r="AE116" s="849"/>
      <c r="AF116" s="849"/>
      <c r="AG116" s="849"/>
      <c r="AH116" s="849"/>
      <c r="AI116" s="849"/>
      <c r="AJ116" s="849"/>
      <c r="AK116" s="849"/>
      <c r="AL116" s="849"/>
      <c r="AM116" s="849"/>
      <c r="AN116" s="849"/>
      <c r="AO116" s="849"/>
      <c r="AP116" s="849"/>
      <c r="AQ116" s="849"/>
      <c r="AR116" s="849"/>
      <c r="AS116" s="849"/>
      <c r="AT116" s="849"/>
      <c r="AU116" s="849"/>
      <c r="AV116" s="849"/>
      <c r="AW116" s="849"/>
      <c r="AX116" s="849"/>
      <c r="AY116" s="849"/>
      <c r="AZ116" s="849"/>
    </row>
    <row r="117" spans="1:52" ht="18.600000000000001" customHeight="1">
      <c r="A117" s="878"/>
      <c r="B117" s="887"/>
      <c r="C117" s="880"/>
      <c r="D117" s="881"/>
      <c r="E117" s="882"/>
      <c r="F117" s="882"/>
      <c r="G117" s="883"/>
      <c r="H117" s="884"/>
      <c r="I117" s="922"/>
      <c r="J117" s="854"/>
      <c r="K117" s="854"/>
      <c r="L117" s="854"/>
      <c r="M117" s="849"/>
      <c r="N117" s="849"/>
      <c r="O117" s="849"/>
      <c r="P117" s="849"/>
      <c r="Q117" s="849"/>
      <c r="R117" s="849"/>
      <c r="S117" s="849"/>
      <c r="T117" s="849"/>
      <c r="U117" s="849"/>
      <c r="V117" s="849"/>
      <c r="W117" s="849"/>
      <c r="X117" s="849"/>
      <c r="Y117" s="849"/>
      <c r="Z117" s="849"/>
      <c r="AA117" s="849"/>
      <c r="AB117" s="849"/>
      <c r="AC117" s="849"/>
      <c r="AD117" s="849"/>
      <c r="AE117" s="849"/>
      <c r="AF117" s="849"/>
      <c r="AG117" s="849"/>
      <c r="AH117" s="849"/>
      <c r="AI117" s="849"/>
      <c r="AJ117" s="849"/>
      <c r="AK117" s="849"/>
      <c r="AL117" s="849"/>
      <c r="AM117" s="849"/>
      <c r="AN117" s="849"/>
      <c r="AO117" s="849"/>
      <c r="AP117" s="849"/>
      <c r="AQ117" s="849"/>
      <c r="AR117" s="849"/>
      <c r="AS117" s="849"/>
      <c r="AT117" s="849"/>
      <c r="AU117" s="849"/>
      <c r="AV117" s="849"/>
      <c r="AW117" s="849"/>
      <c r="AX117" s="849"/>
      <c r="AY117" s="849"/>
      <c r="AZ117" s="849"/>
    </row>
    <row r="118" spans="1:52" ht="18.600000000000001" customHeight="1">
      <c r="A118" s="919"/>
      <c r="B118" s="870"/>
      <c r="C118" s="871"/>
      <c r="D118" s="872"/>
      <c r="E118" s="873"/>
      <c r="F118" s="873"/>
      <c r="G118" s="885"/>
      <c r="H118" s="886"/>
      <c r="I118" s="849"/>
      <c r="J118" s="854"/>
      <c r="K118" s="854"/>
      <c r="L118" s="854"/>
      <c r="M118" s="849"/>
      <c r="N118" s="849"/>
      <c r="O118" s="849"/>
      <c r="P118" s="849"/>
      <c r="Q118" s="849"/>
      <c r="R118" s="849"/>
      <c r="S118" s="849"/>
      <c r="T118" s="849"/>
      <c r="U118" s="849"/>
      <c r="V118" s="849"/>
      <c r="W118" s="849"/>
      <c r="X118" s="849"/>
      <c r="Y118" s="849"/>
      <c r="Z118" s="849"/>
      <c r="AA118" s="849"/>
      <c r="AB118" s="849"/>
      <c r="AC118" s="849"/>
      <c r="AD118" s="849"/>
      <c r="AE118" s="849"/>
      <c r="AF118" s="849"/>
      <c r="AG118" s="849"/>
      <c r="AH118" s="849"/>
      <c r="AI118" s="849"/>
      <c r="AJ118" s="849"/>
      <c r="AK118" s="849"/>
      <c r="AL118" s="849"/>
      <c r="AM118" s="849"/>
      <c r="AN118" s="849"/>
      <c r="AO118" s="849"/>
      <c r="AP118" s="849"/>
      <c r="AQ118" s="849"/>
      <c r="AR118" s="849"/>
      <c r="AS118" s="849"/>
      <c r="AT118" s="849"/>
      <c r="AU118" s="849"/>
      <c r="AV118" s="849"/>
      <c r="AW118" s="849"/>
      <c r="AX118" s="849"/>
      <c r="AY118" s="849"/>
      <c r="AZ118" s="849"/>
    </row>
    <row r="119" spans="1:52" ht="18.600000000000001" customHeight="1">
      <c r="A119" s="878"/>
      <c r="B119" s="887"/>
      <c r="C119" s="880"/>
      <c r="D119" s="881"/>
      <c r="E119" s="882"/>
      <c r="F119" s="882"/>
      <c r="G119" s="883"/>
      <c r="H119" s="884"/>
      <c r="I119" s="849"/>
      <c r="J119" s="854"/>
      <c r="K119" s="854"/>
      <c r="L119" s="854"/>
      <c r="M119" s="849"/>
      <c r="N119" s="849"/>
      <c r="O119" s="849"/>
      <c r="P119" s="849"/>
      <c r="Q119" s="849"/>
      <c r="R119" s="849"/>
      <c r="S119" s="849"/>
      <c r="T119" s="849"/>
      <c r="U119" s="849"/>
      <c r="V119" s="849"/>
      <c r="W119" s="849"/>
      <c r="X119" s="849"/>
      <c r="Y119" s="849"/>
      <c r="Z119" s="849"/>
      <c r="AA119" s="849"/>
      <c r="AB119" s="849"/>
      <c r="AC119" s="849"/>
      <c r="AD119" s="849"/>
      <c r="AE119" s="849"/>
      <c r="AF119" s="849"/>
      <c r="AG119" s="849"/>
      <c r="AH119" s="849"/>
      <c r="AI119" s="849"/>
      <c r="AJ119" s="849"/>
      <c r="AK119" s="849"/>
      <c r="AL119" s="849"/>
      <c r="AM119" s="849"/>
      <c r="AN119" s="849"/>
      <c r="AO119" s="849"/>
      <c r="AP119" s="849"/>
      <c r="AQ119" s="849"/>
      <c r="AR119" s="849"/>
      <c r="AS119" s="849"/>
      <c r="AT119" s="849"/>
      <c r="AU119" s="849"/>
      <c r="AV119" s="849"/>
      <c r="AW119" s="849"/>
      <c r="AX119" s="849"/>
      <c r="AY119" s="849"/>
      <c r="AZ119" s="849"/>
    </row>
    <row r="120" spans="1:52" ht="18.600000000000001" customHeight="1">
      <c r="A120" s="919"/>
      <c r="B120" s="870"/>
      <c r="C120" s="871"/>
      <c r="D120" s="872"/>
      <c r="E120" s="873"/>
      <c r="F120" s="873"/>
      <c r="G120" s="885"/>
      <c r="H120" s="886"/>
      <c r="I120" s="849"/>
      <c r="J120" s="854"/>
      <c r="K120" s="854"/>
      <c r="L120" s="854"/>
      <c r="M120" s="849"/>
      <c r="N120" s="849"/>
      <c r="O120" s="849"/>
      <c r="P120" s="849"/>
      <c r="Q120" s="849"/>
      <c r="R120" s="849"/>
      <c r="S120" s="849"/>
      <c r="T120" s="849"/>
      <c r="U120" s="849"/>
      <c r="V120" s="849"/>
      <c r="W120" s="849"/>
      <c r="X120" s="849"/>
      <c r="Y120" s="849"/>
      <c r="Z120" s="849"/>
      <c r="AA120" s="849"/>
      <c r="AB120" s="849"/>
      <c r="AC120" s="849"/>
      <c r="AD120" s="849"/>
      <c r="AE120" s="849"/>
      <c r="AF120" s="849"/>
      <c r="AG120" s="849"/>
      <c r="AH120" s="849"/>
      <c r="AI120" s="849"/>
      <c r="AJ120" s="849"/>
      <c r="AK120" s="849"/>
      <c r="AL120" s="849"/>
      <c r="AM120" s="849"/>
      <c r="AN120" s="849"/>
      <c r="AO120" s="849"/>
      <c r="AP120" s="849"/>
      <c r="AQ120" s="849"/>
      <c r="AR120" s="849"/>
      <c r="AS120" s="849"/>
      <c r="AT120" s="849"/>
      <c r="AU120" s="849"/>
      <c r="AV120" s="849"/>
      <c r="AW120" s="849"/>
      <c r="AX120" s="849"/>
      <c r="AY120" s="849"/>
      <c r="AZ120" s="849"/>
    </row>
    <row r="121" spans="1:52" ht="18.600000000000001" customHeight="1">
      <c r="A121" s="889" t="s">
        <v>794</v>
      </c>
      <c r="B121" s="887"/>
      <c r="C121" s="880"/>
      <c r="D121" s="881"/>
      <c r="E121" s="882"/>
      <c r="F121" s="882"/>
      <c r="G121" s="883"/>
      <c r="H121" s="884"/>
      <c r="I121" s="849"/>
      <c r="J121" s="854"/>
      <c r="K121" s="854"/>
      <c r="L121" s="854"/>
      <c r="M121" s="849"/>
      <c r="N121" s="849"/>
      <c r="O121" s="849"/>
      <c r="P121" s="849"/>
      <c r="Q121" s="849"/>
      <c r="R121" s="849"/>
      <c r="S121" s="849"/>
      <c r="T121" s="849"/>
      <c r="U121" s="849"/>
      <c r="V121" s="849"/>
      <c r="W121" s="849"/>
      <c r="X121" s="849"/>
      <c r="Y121" s="849"/>
      <c r="Z121" s="849"/>
      <c r="AA121" s="849"/>
      <c r="AB121" s="849"/>
      <c r="AC121" s="849"/>
      <c r="AD121" s="849"/>
      <c r="AE121" s="849"/>
      <c r="AF121" s="849"/>
      <c r="AG121" s="849"/>
      <c r="AH121" s="849"/>
      <c r="AI121" s="849"/>
      <c r="AJ121" s="849"/>
      <c r="AK121" s="849"/>
      <c r="AL121" s="849"/>
      <c r="AM121" s="849"/>
      <c r="AN121" s="849"/>
      <c r="AO121" s="849"/>
      <c r="AP121" s="849"/>
      <c r="AQ121" s="849"/>
      <c r="AR121" s="849"/>
      <c r="AS121" s="849"/>
      <c r="AT121" s="849"/>
      <c r="AU121" s="849"/>
      <c r="AV121" s="849"/>
      <c r="AW121" s="849"/>
      <c r="AX121" s="849"/>
      <c r="AY121" s="849"/>
      <c r="AZ121" s="849"/>
    </row>
    <row r="122" spans="1:52" ht="18.600000000000001" customHeight="1">
      <c r="A122" s="919"/>
      <c r="B122" s="870"/>
      <c r="C122" s="871"/>
      <c r="D122" s="872"/>
      <c r="E122" s="873"/>
      <c r="F122" s="873"/>
      <c r="G122" s="885"/>
      <c r="H122" s="886"/>
      <c r="I122" s="849"/>
      <c r="J122" s="854"/>
      <c r="K122" s="854"/>
      <c r="L122" s="854"/>
      <c r="M122" s="849"/>
      <c r="N122" s="849"/>
      <c r="O122" s="849"/>
      <c r="P122" s="849"/>
      <c r="Q122" s="849"/>
      <c r="R122" s="849"/>
      <c r="S122" s="849"/>
      <c r="T122" s="849"/>
      <c r="U122" s="849"/>
      <c r="V122" s="849"/>
      <c r="W122" s="849"/>
      <c r="X122" s="849"/>
      <c r="Y122" s="849"/>
      <c r="Z122" s="849"/>
      <c r="AA122" s="849"/>
      <c r="AB122" s="849"/>
      <c r="AC122" s="849"/>
      <c r="AD122" s="849"/>
      <c r="AE122" s="849"/>
      <c r="AF122" s="849"/>
      <c r="AG122" s="849"/>
      <c r="AH122" s="849"/>
      <c r="AI122" s="849"/>
      <c r="AJ122" s="849"/>
      <c r="AK122" s="849"/>
      <c r="AL122" s="849"/>
      <c r="AM122" s="849"/>
      <c r="AN122" s="849"/>
      <c r="AO122" s="849"/>
      <c r="AP122" s="849"/>
      <c r="AQ122" s="849"/>
      <c r="AR122" s="849"/>
      <c r="AS122" s="849"/>
      <c r="AT122" s="849"/>
      <c r="AU122" s="849"/>
      <c r="AV122" s="849"/>
      <c r="AW122" s="849"/>
      <c r="AX122" s="849"/>
      <c r="AY122" s="849"/>
      <c r="AZ122" s="849"/>
    </row>
    <row r="123" spans="1:52" ht="18.600000000000001" customHeight="1">
      <c r="A123" s="923"/>
      <c r="B123" s="924"/>
      <c r="C123" s="893"/>
      <c r="D123" s="894"/>
      <c r="E123" s="895"/>
      <c r="F123" s="895"/>
      <c r="G123" s="896"/>
      <c r="H123" s="897"/>
      <c r="I123" s="849"/>
      <c r="J123" s="854"/>
      <c r="K123" s="854"/>
      <c r="L123" s="854"/>
      <c r="M123" s="849"/>
      <c r="N123" s="849"/>
      <c r="O123" s="849"/>
      <c r="P123" s="849"/>
      <c r="Q123" s="849"/>
      <c r="R123" s="849"/>
      <c r="S123" s="849"/>
      <c r="T123" s="849"/>
      <c r="U123" s="849"/>
      <c r="V123" s="849"/>
      <c r="W123" s="849"/>
      <c r="X123" s="849"/>
      <c r="Y123" s="849"/>
      <c r="Z123" s="849"/>
      <c r="AA123" s="849"/>
      <c r="AB123" s="849"/>
      <c r="AC123" s="849"/>
      <c r="AD123" s="849"/>
      <c r="AE123" s="849"/>
      <c r="AF123" s="849"/>
      <c r="AG123" s="849"/>
      <c r="AH123" s="849"/>
      <c r="AI123" s="849"/>
      <c r="AJ123" s="849"/>
      <c r="AK123" s="849"/>
      <c r="AL123" s="849"/>
      <c r="AM123" s="849"/>
      <c r="AN123" s="849"/>
      <c r="AO123" s="849"/>
      <c r="AP123" s="849"/>
      <c r="AQ123" s="849"/>
      <c r="AR123" s="849"/>
      <c r="AS123" s="849"/>
      <c r="AT123" s="849"/>
      <c r="AU123" s="849"/>
      <c r="AV123" s="849"/>
      <c r="AW123" s="849"/>
      <c r="AX123" s="849"/>
      <c r="AY123" s="849"/>
      <c r="AZ123" s="849"/>
    </row>
    <row r="124" spans="1:52" ht="18.600000000000001" customHeight="1">
      <c r="A124" s="919"/>
      <c r="B124" s="870"/>
      <c r="C124" s="871"/>
      <c r="D124" s="872"/>
      <c r="E124" s="873"/>
      <c r="F124" s="921"/>
      <c r="G124" s="875"/>
      <c r="H124" s="876"/>
      <c r="I124" s="849"/>
      <c r="J124" s="854"/>
      <c r="K124" s="854"/>
      <c r="L124" s="854"/>
      <c r="M124" s="849"/>
      <c r="N124" s="849"/>
      <c r="O124" s="849"/>
      <c r="P124" s="849"/>
      <c r="Q124" s="849"/>
      <c r="R124" s="849"/>
      <c r="S124" s="849"/>
      <c r="T124" s="849"/>
      <c r="U124" s="849"/>
      <c r="V124" s="849"/>
      <c r="W124" s="849"/>
      <c r="X124" s="849"/>
      <c r="Y124" s="849"/>
      <c r="Z124" s="849"/>
      <c r="AA124" s="849"/>
      <c r="AB124" s="849"/>
      <c r="AC124" s="849"/>
      <c r="AD124" s="849"/>
      <c r="AE124" s="849"/>
      <c r="AF124" s="849"/>
      <c r="AG124" s="849"/>
      <c r="AH124" s="849"/>
      <c r="AI124" s="849"/>
      <c r="AJ124" s="849"/>
      <c r="AK124" s="849"/>
      <c r="AL124" s="849"/>
      <c r="AM124" s="849"/>
      <c r="AN124" s="849"/>
      <c r="AO124" s="849"/>
      <c r="AP124" s="849"/>
      <c r="AQ124" s="849"/>
      <c r="AR124" s="849"/>
      <c r="AS124" s="849"/>
      <c r="AT124" s="849"/>
      <c r="AU124" s="849"/>
      <c r="AV124" s="849"/>
      <c r="AW124" s="849"/>
      <c r="AX124" s="849"/>
      <c r="AY124" s="849"/>
      <c r="AZ124" s="849"/>
    </row>
    <row r="125" spans="1:52" ht="18.600000000000001" customHeight="1">
      <c r="A125" s="878" t="s">
        <v>797</v>
      </c>
      <c r="B125" s="879"/>
      <c r="C125" s="880"/>
      <c r="D125" s="881"/>
      <c r="E125" s="882"/>
      <c r="F125" s="882">
        <v>0</v>
      </c>
      <c r="G125" s="883"/>
      <c r="H125" s="884"/>
      <c r="I125" s="849"/>
      <c r="J125" s="854"/>
      <c r="K125" s="854"/>
      <c r="L125" s="854"/>
      <c r="M125" s="849"/>
      <c r="N125" s="849"/>
      <c r="O125" s="849"/>
      <c r="P125" s="849"/>
      <c r="Q125" s="849"/>
      <c r="R125" s="849"/>
      <c r="S125" s="849"/>
      <c r="T125" s="849"/>
      <c r="U125" s="849"/>
      <c r="V125" s="849"/>
      <c r="W125" s="849"/>
      <c r="X125" s="849"/>
      <c r="Y125" s="849"/>
      <c r="Z125" s="849"/>
      <c r="AA125" s="849"/>
      <c r="AB125" s="849"/>
      <c r="AC125" s="849"/>
      <c r="AD125" s="849"/>
      <c r="AE125" s="849"/>
      <c r="AF125" s="849"/>
      <c r="AG125" s="849"/>
      <c r="AH125" s="849"/>
      <c r="AI125" s="849"/>
      <c r="AJ125" s="849"/>
      <c r="AK125" s="849"/>
      <c r="AL125" s="849"/>
      <c r="AM125" s="849"/>
      <c r="AN125" s="849"/>
      <c r="AO125" s="849"/>
      <c r="AP125" s="849"/>
      <c r="AQ125" s="849"/>
      <c r="AR125" s="849"/>
      <c r="AS125" s="849"/>
      <c r="AT125" s="849"/>
      <c r="AU125" s="849"/>
      <c r="AV125" s="849"/>
      <c r="AW125" s="849"/>
      <c r="AX125" s="849"/>
      <c r="AY125" s="849"/>
      <c r="AZ125" s="849"/>
    </row>
    <row r="126" spans="1:52" ht="18.600000000000001" customHeight="1">
      <c r="A126" s="919"/>
      <c r="B126" s="870"/>
      <c r="C126" s="871"/>
      <c r="D126" s="872"/>
      <c r="E126" s="873"/>
      <c r="F126" s="873"/>
      <c r="G126" s="885"/>
      <c r="H126" s="886"/>
      <c r="I126" s="849"/>
      <c r="J126" s="854"/>
      <c r="K126" s="854"/>
      <c r="L126" s="854"/>
      <c r="M126" s="849"/>
      <c r="N126" s="849"/>
      <c r="O126" s="849"/>
      <c r="P126" s="849"/>
      <c r="Q126" s="849"/>
      <c r="R126" s="849"/>
      <c r="S126" s="849"/>
      <c r="T126" s="849"/>
      <c r="U126" s="849"/>
      <c r="V126" s="849"/>
      <c r="W126" s="849"/>
      <c r="X126" s="849"/>
      <c r="Y126" s="849"/>
      <c r="Z126" s="849"/>
      <c r="AA126" s="849"/>
      <c r="AB126" s="849"/>
      <c r="AC126" s="849"/>
      <c r="AD126" s="849"/>
      <c r="AE126" s="849"/>
      <c r="AF126" s="849"/>
      <c r="AG126" s="849"/>
      <c r="AH126" s="849"/>
      <c r="AI126" s="849"/>
      <c r="AJ126" s="849"/>
      <c r="AK126" s="849"/>
      <c r="AL126" s="849"/>
      <c r="AM126" s="849"/>
      <c r="AN126" s="849"/>
      <c r="AO126" s="849"/>
      <c r="AP126" s="849"/>
      <c r="AQ126" s="849"/>
      <c r="AR126" s="849"/>
      <c r="AS126" s="849"/>
      <c r="AT126" s="849"/>
      <c r="AU126" s="849"/>
      <c r="AV126" s="849"/>
      <c r="AW126" s="849"/>
      <c r="AX126" s="849"/>
      <c r="AY126" s="849"/>
      <c r="AZ126" s="849"/>
    </row>
    <row r="127" spans="1:52" ht="18.600000000000001" customHeight="1">
      <c r="A127" s="878"/>
      <c r="B127" s="887"/>
      <c r="C127" s="880"/>
      <c r="D127" s="881"/>
      <c r="E127" s="882"/>
      <c r="F127" s="882">
        <v>0</v>
      </c>
      <c r="G127" s="883"/>
      <c r="H127" s="884"/>
      <c r="I127" s="849"/>
      <c r="J127" s="854"/>
      <c r="K127" s="854"/>
      <c r="L127" s="854"/>
      <c r="M127" s="849"/>
      <c r="N127" s="849"/>
      <c r="O127" s="849"/>
      <c r="P127" s="849"/>
      <c r="Q127" s="849"/>
      <c r="R127" s="849"/>
      <c r="S127" s="849"/>
      <c r="T127" s="849"/>
      <c r="U127" s="849"/>
      <c r="V127" s="849"/>
      <c r="W127" s="849"/>
      <c r="X127" s="849"/>
      <c r="Y127" s="849"/>
      <c r="Z127" s="849"/>
      <c r="AA127" s="849"/>
      <c r="AB127" s="849"/>
      <c r="AC127" s="849"/>
      <c r="AD127" s="849"/>
      <c r="AE127" s="849"/>
      <c r="AF127" s="849"/>
      <c r="AG127" s="849"/>
      <c r="AH127" s="849"/>
      <c r="AI127" s="849"/>
      <c r="AJ127" s="849"/>
      <c r="AK127" s="849"/>
      <c r="AL127" s="849"/>
      <c r="AM127" s="849"/>
      <c r="AN127" s="849"/>
      <c r="AO127" s="849"/>
      <c r="AP127" s="849"/>
      <c r="AQ127" s="849"/>
      <c r="AR127" s="849"/>
      <c r="AS127" s="849"/>
      <c r="AT127" s="849"/>
      <c r="AU127" s="849"/>
      <c r="AV127" s="849"/>
      <c r="AW127" s="849"/>
      <c r="AX127" s="849"/>
      <c r="AY127" s="849"/>
      <c r="AZ127" s="849"/>
    </row>
    <row r="128" spans="1:52" ht="18.600000000000001" customHeight="1">
      <c r="A128" s="919"/>
      <c r="B128" s="870"/>
      <c r="C128" s="871"/>
      <c r="D128" s="872"/>
      <c r="E128" s="873"/>
      <c r="F128" s="873"/>
      <c r="G128" s="885"/>
      <c r="H128" s="886"/>
      <c r="I128" s="849"/>
      <c r="J128" s="854"/>
      <c r="K128" s="854"/>
      <c r="L128" s="854"/>
      <c r="M128" s="849"/>
      <c r="N128" s="849"/>
      <c r="O128" s="849"/>
      <c r="P128" s="849"/>
      <c r="Q128" s="849"/>
      <c r="R128" s="849"/>
      <c r="S128" s="849"/>
      <c r="T128" s="849"/>
      <c r="U128" s="849"/>
      <c r="V128" s="849"/>
      <c r="W128" s="849"/>
      <c r="X128" s="849"/>
      <c r="Y128" s="849"/>
      <c r="Z128" s="849"/>
      <c r="AA128" s="849"/>
      <c r="AB128" s="849"/>
      <c r="AC128" s="849"/>
      <c r="AD128" s="849"/>
      <c r="AE128" s="849"/>
      <c r="AF128" s="849"/>
      <c r="AG128" s="849"/>
      <c r="AH128" s="849"/>
      <c r="AI128" s="849"/>
      <c r="AJ128" s="849"/>
      <c r="AK128" s="849"/>
      <c r="AL128" s="849"/>
      <c r="AM128" s="849"/>
      <c r="AN128" s="849"/>
      <c r="AO128" s="849"/>
      <c r="AP128" s="849"/>
      <c r="AQ128" s="849"/>
      <c r="AR128" s="849"/>
      <c r="AS128" s="849"/>
      <c r="AT128" s="849"/>
      <c r="AU128" s="849"/>
      <c r="AV128" s="849"/>
      <c r="AW128" s="849"/>
      <c r="AX128" s="849"/>
      <c r="AY128" s="849"/>
      <c r="AZ128" s="849"/>
    </row>
    <row r="129" spans="1:52" ht="18.600000000000001" customHeight="1">
      <c r="A129" s="878" t="s">
        <v>806</v>
      </c>
      <c r="B129" s="887" t="s">
        <v>668</v>
      </c>
      <c r="C129" s="880">
        <v>119</v>
      </c>
      <c r="D129" s="881" t="s">
        <v>664</v>
      </c>
      <c r="E129" s="882"/>
      <c r="F129" s="882"/>
      <c r="G129" s="883"/>
      <c r="H129" s="884"/>
      <c r="I129" s="850"/>
      <c r="J129" s="854"/>
      <c r="K129" s="854"/>
      <c r="L129" s="854"/>
      <c r="M129" s="849"/>
      <c r="N129" s="849"/>
      <c r="O129" s="849"/>
      <c r="P129" s="849"/>
      <c r="Q129" s="849"/>
      <c r="R129" s="849"/>
      <c r="S129" s="849"/>
      <c r="T129" s="849"/>
      <c r="U129" s="849"/>
      <c r="V129" s="849"/>
      <c r="W129" s="849"/>
      <c r="X129" s="849"/>
      <c r="Y129" s="849"/>
      <c r="Z129" s="849"/>
      <c r="AA129" s="849"/>
      <c r="AB129" s="849"/>
      <c r="AC129" s="849"/>
      <c r="AD129" s="849"/>
      <c r="AE129" s="849"/>
      <c r="AF129" s="849"/>
      <c r="AG129" s="849"/>
      <c r="AH129" s="849"/>
      <c r="AI129" s="849"/>
      <c r="AJ129" s="849"/>
      <c r="AK129" s="849"/>
      <c r="AL129" s="849"/>
      <c r="AM129" s="849"/>
      <c r="AN129" s="849"/>
      <c r="AO129" s="849"/>
      <c r="AP129" s="849"/>
      <c r="AQ129" s="849"/>
      <c r="AR129" s="849"/>
      <c r="AS129" s="849"/>
      <c r="AT129" s="849"/>
      <c r="AU129" s="849"/>
      <c r="AV129" s="849"/>
      <c r="AW129" s="849"/>
      <c r="AX129" s="849"/>
      <c r="AY129" s="849"/>
      <c r="AZ129" s="849"/>
    </row>
    <row r="130" spans="1:52" ht="18.600000000000001" customHeight="1">
      <c r="A130" s="919"/>
      <c r="B130" s="870"/>
      <c r="C130" s="871"/>
      <c r="D130" s="872"/>
      <c r="E130" s="873"/>
      <c r="F130" s="873"/>
      <c r="G130" s="885"/>
      <c r="H130" s="886"/>
      <c r="I130" s="849"/>
      <c r="J130" s="854"/>
      <c r="K130" s="854"/>
      <c r="L130" s="854"/>
      <c r="M130" s="849"/>
      <c r="N130" s="849"/>
      <c r="O130" s="849"/>
      <c r="P130" s="849"/>
      <c r="Q130" s="849"/>
      <c r="R130" s="849"/>
      <c r="S130" s="849"/>
      <c r="T130" s="849"/>
      <c r="U130" s="849"/>
      <c r="V130" s="849"/>
      <c r="W130" s="849"/>
      <c r="X130" s="849"/>
      <c r="Y130" s="849"/>
      <c r="Z130" s="849"/>
      <c r="AA130" s="849"/>
      <c r="AB130" s="849"/>
      <c r="AC130" s="849"/>
      <c r="AD130" s="849"/>
      <c r="AE130" s="849"/>
      <c r="AF130" s="849"/>
      <c r="AG130" s="849"/>
      <c r="AH130" s="849"/>
      <c r="AI130" s="849"/>
      <c r="AJ130" s="849"/>
      <c r="AK130" s="849"/>
      <c r="AL130" s="849"/>
      <c r="AM130" s="849"/>
      <c r="AN130" s="849"/>
      <c r="AO130" s="849"/>
      <c r="AP130" s="849"/>
      <c r="AQ130" s="849"/>
      <c r="AR130" s="849"/>
      <c r="AS130" s="849"/>
      <c r="AT130" s="849"/>
      <c r="AU130" s="849"/>
      <c r="AV130" s="849"/>
      <c r="AW130" s="849"/>
      <c r="AX130" s="849"/>
      <c r="AY130" s="849"/>
      <c r="AZ130" s="849"/>
    </row>
    <row r="131" spans="1:52" ht="18.600000000000001" customHeight="1">
      <c r="A131" s="878" t="s">
        <v>806</v>
      </c>
      <c r="B131" s="887" t="s">
        <v>669</v>
      </c>
      <c r="C131" s="880">
        <v>24</v>
      </c>
      <c r="D131" s="881" t="s">
        <v>664</v>
      </c>
      <c r="E131" s="882"/>
      <c r="F131" s="882"/>
      <c r="G131" s="883"/>
      <c r="H131" s="884"/>
      <c r="I131" s="922"/>
      <c r="J131" s="854"/>
      <c r="K131" s="854"/>
      <c r="L131" s="854"/>
      <c r="M131" s="849"/>
      <c r="N131" s="849"/>
      <c r="O131" s="849"/>
      <c r="P131" s="849"/>
      <c r="Q131" s="849"/>
      <c r="R131" s="849"/>
      <c r="S131" s="849"/>
      <c r="T131" s="849"/>
      <c r="U131" s="849"/>
      <c r="V131" s="849"/>
      <c r="W131" s="849"/>
      <c r="X131" s="849"/>
      <c r="Y131" s="849"/>
      <c r="Z131" s="849"/>
      <c r="AA131" s="849"/>
      <c r="AB131" s="849"/>
      <c r="AC131" s="849"/>
      <c r="AD131" s="849"/>
      <c r="AE131" s="849"/>
      <c r="AF131" s="849"/>
      <c r="AG131" s="849"/>
      <c r="AH131" s="849"/>
      <c r="AI131" s="849"/>
      <c r="AJ131" s="849"/>
      <c r="AK131" s="849"/>
      <c r="AL131" s="849"/>
      <c r="AM131" s="849"/>
      <c r="AN131" s="849"/>
      <c r="AO131" s="849"/>
      <c r="AP131" s="849"/>
      <c r="AQ131" s="849"/>
      <c r="AR131" s="849"/>
      <c r="AS131" s="849"/>
      <c r="AT131" s="849"/>
      <c r="AU131" s="849"/>
      <c r="AV131" s="849"/>
      <c r="AW131" s="849"/>
      <c r="AX131" s="849"/>
      <c r="AY131" s="849"/>
      <c r="AZ131" s="849"/>
    </row>
    <row r="132" spans="1:52" ht="18.600000000000001" customHeight="1">
      <c r="A132" s="919"/>
      <c r="B132" s="870"/>
      <c r="C132" s="871"/>
      <c r="D132" s="872"/>
      <c r="E132" s="873"/>
      <c r="F132" s="873"/>
      <c r="G132" s="885"/>
      <c r="H132" s="886"/>
      <c r="I132" s="849"/>
      <c r="J132" s="854"/>
      <c r="K132" s="854"/>
      <c r="L132" s="854"/>
      <c r="M132" s="849"/>
      <c r="N132" s="849"/>
      <c r="O132" s="849"/>
      <c r="P132" s="849"/>
      <c r="Q132" s="849"/>
      <c r="R132" s="849"/>
      <c r="S132" s="849"/>
      <c r="T132" s="849"/>
      <c r="U132" s="849"/>
      <c r="V132" s="849"/>
      <c r="W132" s="849"/>
      <c r="X132" s="849"/>
      <c r="Y132" s="849"/>
      <c r="Z132" s="849"/>
      <c r="AA132" s="849"/>
      <c r="AB132" s="849"/>
      <c r="AC132" s="849"/>
      <c r="AD132" s="849"/>
      <c r="AE132" s="849"/>
      <c r="AF132" s="849"/>
      <c r="AG132" s="849"/>
      <c r="AH132" s="849"/>
      <c r="AI132" s="849"/>
      <c r="AJ132" s="849"/>
      <c r="AK132" s="849"/>
      <c r="AL132" s="849"/>
      <c r="AM132" s="849"/>
      <c r="AN132" s="849"/>
      <c r="AO132" s="849"/>
      <c r="AP132" s="849"/>
      <c r="AQ132" s="849"/>
      <c r="AR132" s="849"/>
      <c r="AS132" s="849"/>
      <c r="AT132" s="849"/>
      <c r="AU132" s="849"/>
      <c r="AV132" s="849"/>
      <c r="AW132" s="849"/>
      <c r="AX132" s="849"/>
      <c r="AY132" s="849"/>
      <c r="AZ132" s="849"/>
    </row>
    <row r="133" spans="1:52" ht="18.600000000000001" customHeight="1">
      <c r="A133" s="878" t="s">
        <v>806</v>
      </c>
      <c r="B133" s="887" t="s">
        <v>670</v>
      </c>
      <c r="C133" s="880">
        <v>19.5</v>
      </c>
      <c r="D133" s="881" t="s">
        <v>664</v>
      </c>
      <c r="E133" s="882"/>
      <c r="F133" s="882"/>
      <c r="G133" s="883"/>
      <c r="H133" s="884"/>
      <c r="I133" s="850"/>
      <c r="J133" s="854"/>
      <c r="K133" s="854"/>
      <c r="L133" s="854"/>
      <c r="M133" s="849"/>
      <c r="N133" s="849"/>
      <c r="O133" s="849"/>
      <c r="P133" s="849"/>
      <c r="Q133" s="849"/>
      <c r="R133" s="849"/>
      <c r="S133" s="849"/>
      <c r="T133" s="849"/>
      <c r="U133" s="849"/>
      <c r="V133" s="849"/>
      <c r="W133" s="849"/>
      <c r="X133" s="849"/>
      <c r="Y133" s="849"/>
      <c r="Z133" s="849"/>
      <c r="AA133" s="849"/>
      <c r="AB133" s="849"/>
      <c r="AC133" s="849"/>
      <c r="AD133" s="849"/>
      <c r="AE133" s="849"/>
      <c r="AF133" s="849"/>
      <c r="AG133" s="849"/>
      <c r="AH133" s="849"/>
      <c r="AI133" s="849"/>
      <c r="AJ133" s="849"/>
      <c r="AK133" s="849"/>
      <c r="AL133" s="849"/>
      <c r="AM133" s="849"/>
      <c r="AN133" s="849"/>
      <c r="AO133" s="849"/>
      <c r="AP133" s="849"/>
      <c r="AQ133" s="849"/>
      <c r="AR133" s="849"/>
      <c r="AS133" s="849"/>
      <c r="AT133" s="849"/>
      <c r="AU133" s="849"/>
      <c r="AV133" s="849"/>
      <c r="AW133" s="849"/>
      <c r="AX133" s="849"/>
      <c r="AY133" s="849"/>
      <c r="AZ133" s="849"/>
    </row>
    <row r="134" spans="1:52" ht="18.600000000000001" customHeight="1">
      <c r="A134" s="919"/>
      <c r="B134" s="870"/>
      <c r="C134" s="871"/>
      <c r="D134" s="872"/>
      <c r="E134" s="873"/>
      <c r="F134" s="873"/>
      <c r="G134" s="885"/>
      <c r="H134" s="886"/>
      <c r="I134" s="849"/>
      <c r="J134" s="854"/>
      <c r="K134" s="854"/>
      <c r="L134" s="854"/>
      <c r="M134" s="849"/>
      <c r="N134" s="849"/>
      <c r="O134" s="849"/>
      <c r="P134" s="849"/>
      <c r="Q134" s="849"/>
      <c r="R134" s="849"/>
      <c r="S134" s="849"/>
      <c r="T134" s="849"/>
      <c r="U134" s="849"/>
      <c r="V134" s="849"/>
      <c r="W134" s="849"/>
      <c r="X134" s="849"/>
      <c r="Y134" s="849"/>
      <c r="Z134" s="849"/>
      <c r="AA134" s="849"/>
      <c r="AB134" s="849"/>
      <c r="AC134" s="849"/>
      <c r="AD134" s="849"/>
      <c r="AE134" s="849"/>
      <c r="AF134" s="849"/>
      <c r="AG134" s="849"/>
      <c r="AH134" s="849"/>
      <c r="AI134" s="849"/>
      <c r="AJ134" s="849"/>
      <c r="AK134" s="849"/>
      <c r="AL134" s="849"/>
      <c r="AM134" s="849"/>
      <c r="AN134" s="849"/>
      <c r="AO134" s="849"/>
      <c r="AP134" s="849"/>
      <c r="AQ134" s="849"/>
      <c r="AR134" s="849"/>
      <c r="AS134" s="849"/>
      <c r="AT134" s="849"/>
      <c r="AU134" s="849"/>
      <c r="AV134" s="849"/>
      <c r="AW134" s="849"/>
      <c r="AX134" s="849"/>
      <c r="AY134" s="849"/>
      <c r="AZ134" s="849"/>
    </row>
    <row r="135" spans="1:52" ht="18.600000000000001" customHeight="1">
      <c r="A135" s="878" t="s">
        <v>930</v>
      </c>
      <c r="B135" s="887" t="s">
        <v>913</v>
      </c>
      <c r="C135" s="880">
        <v>399</v>
      </c>
      <c r="D135" s="881" t="s">
        <v>664</v>
      </c>
      <c r="E135" s="882"/>
      <c r="F135" s="882"/>
      <c r="G135" s="883"/>
      <c r="H135" s="884"/>
      <c r="I135" s="922"/>
      <c r="J135" s="854"/>
      <c r="K135" s="854"/>
      <c r="L135" s="854"/>
      <c r="M135" s="849"/>
      <c r="N135" s="849"/>
      <c r="O135" s="849"/>
      <c r="P135" s="849"/>
      <c r="Q135" s="849"/>
      <c r="R135" s="849"/>
      <c r="S135" s="849"/>
      <c r="T135" s="849"/>
      <c r="U135" s="849"/>
      <c r="V135" s="849"/>
      <c r="W135" s="849"/>
      <c r="X135" s="849"/>
      <c r="Y135" s="849"/>
      <c r="Z135" s="849"/>
      <c r="AA135" s="849"/>
      <c r="AB135" s="849"/>
      <c r="AC135" s="849"/>
      <c r="AD135" s="849"/>
      <c r="AE135" s="849"/>
      <c r="AF135" s="849"/>
      <c r="AG135" s="849"/>
      <c r="AH135" s="849"/>
      <c r="AI135" s="849"/>
      <c r="AJ135" s="849"/>
      <c r="AK135" s="849"/>
      <c r="AL135" s="849"/>
      <c r="AM135" s="849"/>
      <c r="AN135" s="849"/>
      <c r="AO135" s="849"/>
      <c r="AP135" s="849"/>
      <c r="AQ135" s="849"/>
      <c r="AR135" s="849"/>
      <c r="AS135" s="849"/>
      <c r="AT135" s="849"/>
      <c r="AU135" s="849"/>
      <c r="AV135" s="849"/>
      <c r="AW135" s="849"/>
      <c r="AX135" s="849"/>
      <c r="AY135" s="849"/>
      <c r="AZ135" s="849"/>
    </row>
    <row r="136" spans="1:52" ht="18.600000000000001" customHeight="1">
      <c r="A136" s="919"/>
      <c r="B136" s="870"/>
      <c r="C136" s="871"/>
      <c r="D136" s="872"/>
      <c r="E136" s="873"/>
      <c r="F136" s="873"/>
      <c r="G136" s="885"/>
      <c r="H136" s="886"/>
      <c r="I136" s="849"/>
      <c r="J136" s="854"/>
      <c r="K136" s="854"/>
      <c r="L136" s="854"/>
      <c r="M136" s="849"/>
      <c r="N136" s="849"/>
      <c r="O136" s="849"/>
      <c r="P136" s="849"/>
      <c r="Q136" s="849"/>
      <c r="R136" s="849"/>
      <c r="S136" s="849"/>
      <c r="T136" s="849"/>
      <c r="U136" s="849"/>
      <c r="V136" s="849"/>
      <c r="W136" s="849"/>
      <c r="X136" s="849"/>
      <c r="Y136" s="849"/>
      <c r="Z136" s="849"/>
      <c r="AA136" s="849"/>
      <c r="AB136" s="849"/>
      <c r="AC136" s="849"/>
      <c r="AD136" s="849"/>
      <c r="AE136" s="849"/>
      <c r="AF136" s="849"/>
      <c r="AG136" s="849"/>
      <c r="AH136" s="849"/>
      <c r="AI136" s="849"/>
      <c r="AJ136" s="849"/>
      <c r="AK136" s="849"/>
      <c r="AL136" s="849"/>
      <c r="AM136" s="849"/>
      <c r="AN136" s="849"/>
      <c r="AO136" s="849"/>
      <c r="AP136" s="849"/>
      <c r="AQ136" s="849"/>
      <c r="AR136" s="849"/>
      <c r="AS136" s="849"/>
      <c r="AT136" s="849"/>
      <c r="AU136" s="849"/>
      <c r="AV136" s="849"/>
      <c r="AW136" s="849"/>
      <c r="AX136" s="849"/>
      <c r="AY136" s="849"/>
      <c r="AZ136" s="849"/>
    </row>
    <row r="137" spans="1:52" ht="18.600000000000001" customHeight="1">
      <c r="A137" s="878" t="s">
        <v>666</v>
      </c>
      <c r="B137" s="887" t="s">
        <v>931</v>
      </c>
      <c r="C137" s="880">
        <v>35.5</v>
      </c>
      <c r="D137" s="881" t="s">
        <v>664</v>
      </c>
      <c r="E137" s="882"/>
      <c r="F137" s="882"/>
      <c r="G137" s="883"/>
      <c r="H137" s="884"/>
      <c r="I137" s="850"/>
      <c r="J137" s="854"/>
      <c r="K137" s="854"/>
      <c r="L137" s="854"/>
      <c r="M137" s="849"/>
      <c r="N137" s="849"/>
      <c r="O137" s="849"/>
      <c r="P137" s="849"/>
      <c r="Q137" s="849"/>
      <c r="R137" s="849"/>
      <c r="S137" s="849"/>
      <c r="T137" s="849"/>
      <c r="U137" s="849"/>
      <c r="V137" s="849"/>
      <c r="W137" s="849"/>
      <c r="X137" s="849"/>
      <c r="Y137" s="849"/>
      <c r="Z137" s="849"/>
      <c r="AA137" s="849"/>
      <c r="AB137" s="849"/>
      <c r="AC137" s="849"/>
      <c r="AD137" s="849"/>
      <c r="AE137" s="849"/>
      <c r="AF137" s="849"/>
      <c r="AG137" s="849"/>
      <c r="AH137" s="849"/>
      <c r="AI137" s="849"/>
      <c r="AJ137" s="849"/>
      <c r="AK137" s="849"/>
      <c r="AL137" s="849"/>
      <c r="AM137" s="849"/>
      <c r="AN137" s="849"/>
      <c r="AO137" s="849"/>
      <c r="AP137" s="849"/>
      <c r="AQ137" s="849"/>
      <c r="AR137" s="849"/>
      <c r="AS137" s="849"/>
      <c r="AT137" s="849"/>
      <c r="AU137" s="849"/>
      <c r="AV137" s="849"/>
      <c r="AW137" s="849"/>
      <c r="AX137" s="849"/>
      <c r="AY137" s="849"/>
      <c r="AZ137" s="849"/>
    </row>
    <row r="138" spans="1:52" ht="18.600000000000001" customHeight="1">
      <c r="A138" s="919"/>
      <c r="B138" s="870"/>
      <c r="C138" s="871"/>
      <c r="D138" s="872"/>
      <c r="E138" s="873"/>
      <c r="F138" s="873"/>
      <c r="G138" s="885"/>
      <c r="H138" s="886"/>
      <c r="I138" s="849"/>
      <c r="J138" s="854"/>
      <c r="K138" s="854"/>
      <c r="L138" s="854"/>
      <c r="M138" s="849"/>
      <c r="N138" s="849"/>
      <c r="O138" s="849"/>
      <c r="P138" s="849"/>
      <c r="Q138" s="849"/>
      <c r="R138" s="849"/>
      <c r="S138" s="849"/>
      <c r="T138" s="849"/>
      <c r="U138" s="849"/>
      <c r="V138" s="849"/>
      <c r="W138" s="849"/>
      <c r="X138" s="849"/>
      <c r="Y138" s="849"/>
      <c r="Z138" s="849"/>
      <c r="AA138" s="849"/>
      <c r="AB138" s="849"/>
      <c r="AC138" s="849"/>
      <c r="AD138" s="849"/>
      <c r="AE138" s="849"/>
      <c r="AF138" s="849"/>
      <c r="AG138" s="849"/>
      <c r="AH138" s="849"/>
      <c r="AI138" s="849"/>
      <c r="AJ138" s="849"/>
      <c r="AK138" s="849"/>
      <c r="AL138" s="849"/>
      <c r="AM138" s="849"/>
      <c r="AN138" s="849"/>
      <c r="AO138" s="849"/>
      <c r="AP138" s="849"/>
      <c r="AQ138" s="849"/>
      <c r="AR138" s="849"/>
      <c r="AS138" s="849"/>
      <c r="AT138" s="849"/>
      <c r="AU138" s="849"/>
      <c r="AV138" s="849"/>
      <c r="AW138" s="849"/>
      <c r="AX138" s="849"/>
      <c r="AY138" s="849"/>
      <c r="AZ138" s="849"/>
    </row>
    <row r="139" spans="1:52" ht="18.600000000000001" customHeight="1">
      <c r="A139" s="878" t="s">
        <v>666</v>
      </c>
      <c r="B139" s="887" t="s">
        <v>932</v>
      </c>
      <c r="C139" s="880">
        <v>9</v>
      </c>
      <c r="D139" s="881" t="s">
        <v>664</v>
      </c>
      <c r="E139" s="882"/>
      <c r="F139" s="882"/>
      <c r="G139" s="883"/>
      <c r="H139" s="884"/>
      <c r="I139" s="922"/>
      <c r="J139" s="854"/>
      <c r="K139" s="854"/>
      <c r="L139" s="854"/>
      <c r="M139" s="849"/>
      <c r="N139" s="849"/>
      <c r="O139" s="849"/>
      <c r="P139" s="849"/>
      <c r="Q139" s="849"/>
      <c r="R139" s="849"/>
      <c r="S139" s="849"/>
      <c r="T139" s="849"/>
      <c r="U139" s="849"/>
      <c r="V139" s="849"/>
      <c r="W139" s="849"/>
      <c r="X139" s="849"/>
      <c r="Y139" s="849"/>
      <c r="Z139" s="849"/>
      <c r="AA139" s="849"/>
      <c r="AB139" s="849"/>
      <c r="AC139" s="849"/>
      <c r="AD139" s="849"/>
      <c r="AE139" s="849"/>
      <c r="AF139" s="849"/>
      <c r="AG139" s="849"/>
      <c r="AH139" s="849"/>
      <c r="AI139" s="849"/>
      <c r="AJ139" s="849"/>
      <c r="AK139" s="849"/>
      <c r="AL139" s="849"/>
      <c r="AM139" s="849"/>
      <c r="AN139" s="849"/>
      <c r="AO139" s="849"/>
      <c r="AP139" s="849"/>
      <c r="AQ139" s="849"/>
      <c r="AR139" s="849"/>
      <c r="AS139" s="849"/>
      <c r="AT139" s="849"/>
      <c r="AU139" s="849"/>
      <c r="AV139" s="849"/>
      <c r="AW139" s="849"/>
      <c r="AX139" s="849"/>
      <c r="AY139" s="849"/>
      <c r="AZ139" s="849"/>
    </row>
    <row r="140" spans="1:52" ht="18.600000000000001" customHeight="1">
      <c r="A140" s="919"/>
      <c r="B140" s="870"/>
      <c r="C140" s="871"/>
      <c r="D140" s="872"/>
      <c r="E140" s="873"/>
      <c r="F140" s="873"/>
      <c r="G140" s="885"/>
      <c r="H140" s="886"/>
      <c r="I140" s="849"/>
      <c r="J140" s="854"/>
      <c r="K140" s="854"/>
      <c r="L140" s="854"/>
      <c r="M140" s="849"/>
      <c r="N140" s="849"/>
      <c r="O140" s="849"/>
      <c r="P140" s="849"/>
      <c r="Q140" s="849"/>
      <c r="R140" s="849"/>
      <c r="S140" s="849"/>
      <c r="T140" s="849"/>
      <c r="U140" s="849"/>
      <c r="V140" s="849"/>
      <c r="W140" s="849"/>
      <c r="X140" s="849"/>
      <c r="Y140" s="849"/>
      <c r="Z140" s="849"/>
      <c r="AA140" s="849"/>
      <c r="AB140" s="849"/>
      <c r="AC140" s="849"/>
      <c r="AD140" s="849"/>
      <c r="AE140" s="849"/>
      <c r="AF140" s="849"/>
      <c r="AG140" s="849"/>
      <c r="AH140" s="849"/>
      <c r="AI140" s="849"/>
      <c r="AJ140" s="849"/>
      <c r="AK140" s="849"/>
      <c r="AL140" s="849"/>
      <c r="AM140" s="849"/>
      <c r="AN140" s="849"/>
      <c r="AO140" s="849"/>
      <c r="AP140" s="849"/>
      <c r="AQ140" s="849"/>
      <c r="AR140" s="849"/>
      <c r="AS140" s="849"/>
      <c r="AT140" s="849"/>
      <c r="AU140" s="849"/>
      <c r="AV140" s="849"/>
      <c r="AW140" s="849"/>
      <c r="AX140" s="849"/>
      <c r="AY140" s="849"/>
      <c r="AZ140" s="849"/>
    </row>
    <row r="141" spans="1:52" ht="18.600000000000001" customHeight="1">
      <c r="A141" s="878" t="s">
        <v>666</v>
      </c>
      <c r="B141" s="887" t="s">
        <v>933</v>
      </c>
      <c r="C141" s="880">
        <v>37.6</v>
      </c>
      <c r="D141" s="881" t="s">
        <v>664</v>
      </c>
      <c r="E141" s="882"/>
      <c r="F141" s="882"/>
      <c r="G141" s="883"/>
      <c r="H141" s="884"/>
      <c r="I141" s="850"/>
      <c r="J141" s="854"/>
      <c r="K141" s="854"/>
      <c r="L141" s="854"/>
      <c r="M141" s="849"/>
      <c r="N141" s="849"/>
      <c r="O141" s="849"/>
      <c r="P141" s="849"/>
      <c r="Q141" s="849"/>
      <c r="R141" s="849"/>
      <c r="S141" s="849"/>
      <c r="T141" s="849"/>
      <c r="U141" s="849"/>
      <c r="V141" s="849"/>
      <c r="W141" s="849"/>
      <c r="X141" s="849"/>
      <c r="Y141" s="849"/>
      <c r="Z141" s="849"/>
      <c r="AA141" s="849"/>
      <c r="AB141" s="849"/>
      <c r="AC141" s="849"/>
      <c r="AD141" s="849"/>
      <c r="AE141" s="849"/>
      <c r="AF141" s="849"/>
      <c r="AG141" s="849"/>
      <c r="AH141" s="849"/>
      <c r="AI141" s="849"/>
      <c r="AJ141" s="849"/>
      <c r="AK141" s="849"/>
      <c r="AL141" s="849"/>
      <c r="AM141" s="849"/>
      <c r="AN141" s="849"/>
      <c r="AO141" s="849"/>
      <c r="AP141" s="849"/>
      <c r="AQ141" s="849"/>
      <c r="AR141" s="849"/>
      <c r="AS141" s="849"/>
      <c r="AT141" s="849"/>
      <c r="AU141" s="849"/>
      <c r="AV141" s="849"/>
      <c r="AW141" s="849"/>
      <c r="AX141" s="849"/>
      <c r="AY141" s="849"/>
      <c r="AZ141" s="849"/>
    </row>
    <row r="142" spans="1:52" ht="18.600000000000001" customHeight="1">
      <c r="A142" s="919"/>
      <c r="B142" s="870"/>
      <c r="C142" s="871"/>
      <c r="D142" s="872"/>
      <c r="E142" s="873"/>
      <c r="F142" s="873"/>
      <c r="G142" s="885"/>
      <c r="H142" s="886"/>
      <c r="I142" s="849"/>
      <c r="J142" s="854"/>
      <c r="K142" s="854"/>
      <c r="L142" s="854"/>
      <c r="M142" s="849"/>
      <c r="N142" s="849"/>
      <c r="O142" s="849"/>
      <c r="P142" s="849"/>
      <c r="Q142" s="849"/>
      <c r="R142" s="849"/>
      <c r="S142" s="849"/>
      <c r="T142" s="849"/>
      <c r="U142" s="849"/>
      <c r="V142" s="849"/>
      <c r="W142" s="849"/>
      <c r="X142" s="849"/>
      <c r="Y142" s="849"/>
      <c r="Z142" s="849"/>
      <c r="AA142" s="849"/>
      <c r="AB142" s="849"/>
      <c r="AC142" s="849"/>
      <c r="AD142" s="849"/>
      <c r="AE142" s="849"/>
      <c r="AF142" s="849"/>
      <c r="AG142" s="849"/>
      <c r="AH142" s="849"/>
      <c r="AI142" s="849"/>
      <c r="AJ142" s="849"/>
      <c r="AK142" s="849"/>
      <c r="AL142" s="849"/>
      <c r="AM142" s="849"/>
      <c r="AN142" s="849"/>
      <c r="AO142" s="849"/>
      <c r="AP142" s="849"/>
      <c r="AQ142" s="849"/>
      <c r="AR142" s="849"/>
      <c r="AS142" s="849"/>
      <c r="AT142" s="849"/>
      <c r="AU142" s="849"/>
      <c r="AV142" s="849"/>
      <c r="AW142" s="849"/>
      <c r="AX142" s="849"/>
      <c r="AY142" s="849"/>
      <c r="AZ142" s="849"/>
    </row>
    <row r="143" spans="1:52" ht="18.600000000000001" customHeight="1">
      <c r="A143" s="878" t="s">
        <v>666</v>
      </c>
      <c r="B143" s="879" t="s">
        <v>934</v>
      </c>
      <c r="C143" s="880">
        <v>9.9</v>
      </c>
      <c r="D143" s="881" t="s">
        <v>664</v>
      </c>
      <c r="E143" s="882"/>
      <c r="F143" s="882"/>
      <c r="G143" s="883"/>
      <c r="H143" s="884"/>
      <c r="I143" s="922"/>
      <c r="J143" s="854"/>
      <c r="K143" s="854"/>
      <c r="L143" s="854"/>
      <c r="M143" s="849"/>
      <c r="N143" s="849"/>
      <c r="O143" s="849"/>
      <c r="P143" s="849"/>
      <c r="Q143" s="849"/>
      <c r="R143" s="849"/>
      <c r="S143" s="849"/>
      <c r="T143" s="849"/>
      <c r="U143" s="849"/>
      <c r="V143" s="849"/>
      <c r="W143" s="849"/>
      <c r="X143" s="849"/>
      <c r="Y143" s="849"/>
      <c r="Z143" s="849"/>
      <c r="AA143" s="849"/>
      <c r="AB143" s="849"/>
      <c r="AC143" s="849"/>
      <c r="AD143" s="849"/>
      <c r="AE143" s="849"/>
      <c r="AF143" s="849"/>
      <c r="AG143" s="849"/>
      <c r="AH143" s="849"/>
      <c r="AI143" s="849"/>
      <c r="AJ143" s="849"/>
      <c r="AK143" s="849"/>
      <c r="AL143" s="849"/>
      <c r="AM143" s="849"/>
      <c r="AN143" s="849"/>
      <c r="AO143" s="849"/>
      <c r="AP143" s="849"/>
      <c r="AQ143" s="849"/>
      <c r="AR143" s="849"/>
      <c r="AS143" s="849"/>
      <c r="AT143" s="849"/>
      <c r="AU143" s="849"/>
      <c r="AV143" s="849"/>
      <c r="AW143" s="849"/>
      <c r="AX143" s="849"/>
      <c r="AY143" s="849"/>
      <c r="AZ143" s="849"/>
    </row>
    <row r="144" spans="1:52" ht="18.600000000000001" customHeight="1">
      <c r="A144" s="919"/>
      <c r="B144" s="870"/>
      <c r="C144" s="871"/>
      <c r="D144" s="872"/>
      <c r="E144" s="873"/>
      <c r="F144" s="873"/>
      <c r="G144" s="885"/>
      <c r="H144" s="886"/>
      <c r="I144" s="849"/>
      <c r="J144" s="854"/>
      <c r="K144" s="854"/>
      <c r="L144" s="854"/>
      <c r="M144" s="849"/>
      <c r="N144" s="849"/>
      <c r="O144" s="849"/>
      <c r="P144" s="849"/>
      <c r="Q144" s="849"/>
      <c r="R144" s="849"/>
      <c r="S144" s="849"/>
      <c r="T144" s="849"/>
      <c r="U144" s="849"/>
      <c r="V144" s="849"/>
      <c r="W144" s="849"/>
      <c r="X144" s="849"/>
      <c r="Y144" s="849"/>
      <c r="Z144" s="849"/>
      <c r="AA144" s="849"/>
      <c r="AB144" s="849"/>
      <c r="AC144" s="849"/>
      <c r="AD144" s="849"/>
      <c r="AE144" s="849"/>
      <c r="AF144" s="849"/>
      <c r="AG144" s="849"/>
      <c r="AH144" s="849"/>
      <c r="AI144" s="849"/>
      <c r="AJ144" s="849"/>
      <c r="AK144" s="849"/>
      <c r="AL144" s="849"/>
      <c r="AM144" s="849"/>
      <c r="AN144" s="849"/>
      <c r="AO144" s="849"/>
      <c r="AP144" s="849"/>
      <c r="AQ144" s="849"/>
      <c r="AR144" s="849"/>
      <c r="AS144" s="849"/>
      <c r="AT144" s="849"/>
      <c r="AU144" s="849"/>
      <c r="AV144" s="849"/>
      <c r="AW144" s="849"/>
      <c r="AX144" s="849"/>
      <c r="AY144" s="849"/>
      <c r="AZ144" s="849"/>
    </row>
    <row r="145" spans="1:52" ht="18.600000000000001" customHeight="1">
      <c r="A145" s="878" t="s">
        <v>666</v>
      </c>
      <c r="B145" s="879" t="s">
        <v>935</v>
      </c>
      <c r="C145" s="880">
        <v>100</v>
      </c>
      <c r="D145" s="881" t="s">
        <v>664</v>
      </c>
      <c r="E145" s="882"/>
      <c r="F145" s="882"/>
      <c r="G145" s="883"/>
      <c r="H145" s="884"/>
      <c r="I145" s="850"/>
      <c r="J145" s="854"/>
      <c r="K145" s="854"/>
      <c r="L145" s="854"/>
      <c r="M145" s="849"/>
      <c r="N145" s="849"/>
      <c r="O145" s="849"/>
      <c r="P145" s="849"/>
      <c r="Q145" s="849"/>
      <c r="R145" s="849"/>
      <c r="S145" s="849"/>
      <c r="T145" s="849"/>
      <c r="U145" s="849"/>
      <c r="V145" s="849"/>
      <c r="W145" s="849"/>
      <c r="X145" s="849"/>
      <c r="Y145" s="849"/>
      <c r="Z145" s="849"/>
      <c r="AA145" s="849"/>
      <c r="AB145" s="849"/>
      <c r="AC145" s="849"/>
      <c r="AD145" s="849"/>
      <c r="AE145" s="849"/>
      <c r="AF145" s="849"/>
      <c r="AG145" s="849"/>
      <c r="AH145" s="849"/>
      <c r="AI145" s="849"/>
      <c r="AJ145" s="849"/>
      <c r="AK145" s="849"/>
      <c r="AL145" s="849"/>
      <c r="AM145" s="849"/>
      <c r="AN145" s="849"/>
      <c r="AO145" s="849"/>
      <c r="AP145" s="849"/>
      <c r="AQ145" s="849"/>
      <c r="AR145" s="849"/>
      <c r="AS145" s="849"/>
      <c r="AT145" s="849"/>
      <c r="AU145" s="849"/>
      <c r="AV145" s="849"/>
      <c r="AW145" s="849"/>
      <c r="AX145" s="849"/>
      <c r="AY145" s="849"/>
      <c r="AZ145" s="849"/>
    </row>
    <row r="146" spans="1:52" ht="18.600000000000001" customHeight="1">
      <c r="A146" s="919"/>
      <c r="B146" s="870"/>
      <c r="C146" s="871"/>
      <c r="D146" s="872"/>
      <c r="E146" s="873"/>
      <c r="F146" s="873"/>
      <c r="G146" s="885"/>
      <c r="H146" s="886"/>
      <c r="I146" s="849"/>
      <c r="J146" s="854"/>
      <c r="K146" s="854"/>
      <c r="L146" s="854"/>
      <c r="M146" s="849"/>
      <c r="N146" s="849"/>
      <c r="O146" s="849"/>
      <c r="P146" s="849"/>
      <c r="Q146" s="849"/>
      <c r="R146" s="849"/>
      <c r="S146" s="849"/>
      <c r="T146" s="849"/>
      <c r="U146" s="849"/>
      <c r="V146" s="849"/>
      <c r="W146" s="849"/>
      <c r="X146" s="849"/>
      <c r="Y146" s="849"/>
      <c r="Z146" s="849"/>
      <c r="AA146" s="849"/>
      <c r="AB146" s="849"/>
      <c r="AC146" s="849"/>
      <c r="AD146" s="849"/>
      <c r="AE146" s="849"/>
      <c r="AF146" s="849"/>
      <c r="AG146" s="849"/>
      <c r="AH146" s="849"/>
      <c r="AI146" s="849"/>
      <c r="AJ146" s="849"/>
      <c r="AK146" s="849"/>
      <c r="AL146" s="849"/>
      <c r="AM146" s="849"/>
      <c r="AN146" s="849"/>
      <c r="AO146" s="849"/>
      <c r="AP146" s="849"/>
      <c r="AQ146" s="849"/>
      <c r="AR146" s="849"/>
      <c r="AS146" s="849"/>
      <c r="AT146" s="849"/>
      <c r="AU146" s="849"/>
      <c r="AV146" s="849"/>
      <c r="AW146" s="849"/>
      <c r="AX146" s="849"/>
      <c r="AY146" s="849"/>
      <c r="AZ146" s="849"/>
    </row>
    <row r="147" spans="1:52" ht="18.600000000000001" customHeight="1">
      <c r="A147" s="878" t="s">
        <v>666</v>
      </c>
      <c r="B147" s="887" t="s">
        <v>936</v>
      </c>
      <c r="C147" s="880">
        <v>1.5</v>
      </c>
      <c r="D147" s="881" t="s">
        <v>664</v>
      </c>
      <c r="E147" s="882"/>
      <c r="F147" s="882"/>
      <c r="G147" s="883"/>
      <c r="H147" s="884"/>
      <c r="I147" s="922"/>
      <c r="J147" s="854"/>
      <c r="K147" s="854"/>
      <c r="L147" s="854"/>
      <c r="M147" s="849"/>
      <c r="N147" s="849"/>
      <c r="O147" s="849"/>
      <c r="P147" s="849"/>
      <c r="Q147" s="849"/>
      <c r="R147" s="849"/>
      <c r="S147" s="849"/>
      <c r="T147" s="849"/>
      <c r="U147" s="849"/>
      <c r="V147" s="849"/>
      <c r="W147" s="849"/>
      <c r="X147" s="849"/>
      <c r="Y147" s="849"/>
      <c r="Z147" s="849"/>
      <c r="AA147" s="849"/>
      <c r="AB147" s="849"/>
      <c r="AC147" s="849"/>
      <c r="AD147" s="849"/>
      <c r="AE147" s="849"/>
      <c r="AF147" s="849"/>
      <c r="AG147" s="849"/>
      <c r="AH147" s="849"/>
      <c r="AI147" s="849"/>
      <c r="AJ147" s="849"/>
      <c r="AK147" s="849"/>
      <c r="AL147" s="849"/>
      <c r="AM147" s="849"/>
      <c r="AN147" s="849"/>
      <c r="AO147" s="849"/>
      <c r="AP147" s="849"/>
      <c r="AQ147" s="849"/>
      <c r="AR147" s="849"/>
      <c r="AS147" s="849"/>
      <c r="AT147" s="849"/>
      <c r="AU147" s="849"/>
      <c r="AV147" s="849"/>
      <c r="AW147" s="849"/>
      <c r="AX147" s="849"/>
      <c r="AY147" s="849"/>
      <c r="AZ147" s="849"/>
    </row>
    <row r="148" spans="1:52" ht="18.600000000000001" customHeight="1">
      <c r="A148" s="919"/>
      <c r="B148" s="870"/>
      <c r="C148" s="871"/>
      <c r="D148" s="872"/>
      <c r="E148" s="873"/>
      <c r="F148" s="873"/>
      <c r="G148" s="885"/>
      <c r="H148" s="886"/>
      <c r="I148" s="849"/>
      <c r="J148" s="854"/>
      <c r="K148" s="854"/>
      <c r="L148" s="854"/>
      <c r="M148" s="849"/>
      <c r="N148" s="849"/>
      <c r="O148" s="849"/>
      <c r="P148" s="849"/>
      <c r="Q148" s="849"/>
      <c r="R148" s="849"/>
      <c r="S148" s="849"/>
      <c r="T148" s="849"/>
      <c r="U148" s="849"/>
      <c r="V148" s="849"/>
      <c r="W148" s="849"/>
      <c r="X148" s="849"/>
      <c r="Y148" s="849"/>
      <c r="Z148" s="849"/>
      <c r="AA148" s="849"/>
      <c r="AB148" s="849"/>
      <c r="AC148" s="849"/>
      <c r="AD148" s="849"/>
      <c r="AE148" s="849"/>
      <c r="AF148" s="849"/>
      <c r="AG148" s="849"/>
      <c r="AH148" s="849"/>
      <c r="AI148" s="849"/>
      <c r="AJ148" s="849"/>
      <c r="AK148" s="849"/>
      <c r="AL148" s="849"/>
      <c r="AM148" s="849"/>
      <c r="AN148" s="849"/>
      <c r="AO148" s="849"/>
      <c r="AP148" s="849"/>
      <c r="AQ148" s="849"/>
      <c r="AR148" s="849"/>
      <c r="AS148" s="849"/>
      <c r="AT148" s="849"/>
      <c r="AU148" s="849"/>
      <c r="AV148" s="849"/>
      <c r="AW148" s="849"/>
      <c r="AX148" s="849"/>
      <c r="AY148" s="849"/>
      <c r="AZ148" s="849"/>
    </row>
    <row r="149" spans="1:52" ht="18.600000000000001" customHeight="1">
      <c r="A149" s="878" t="s">
        <v>666</v>
      </c>
      <c r="B149" s="887" t="s">
        <v>937</v>
      </c>
      <c r="C149" s="880">
        <v>2.1</v>
      </c>
      <c r="D149" s="881" t="s">
        <v>664</v>
      </c>
      <c r="E149" s="882"/>
      <c r="F149" s="882"/>
      <c r="G149" s="883"/>
      <c r="H149" s="884"/>
      <c r="I149" s="922"/>
      <c r="J149" s="854"/>
      <c r="K149" s="854"/>
      <c r="L149" s="854"/>
      <c r="M149" s="849"/>
      <c r="N149" s="849"/>
      <c r="O149" s="849"/>
      <c r="P149" s="849"/>
      <c r="Q149" s="849"/>
      <c r="R149" s="849"/>
      <c r="S149" s="849"/>
      <c r="T149" s="849"/>
      <c r="U149" s="849"/>
      <c r="V149" s="849"/>
      <c r="W149" s="849"/>
      <c r="X149" s="849"/>
      <c r="Y149" s="849"/>
      <c r="Z149" s="849"/>
      <c r="AA149" s="849"/>
      <c r="AB149" s="849"/>
      <c r="AC149" s="849"/>
      <c r="AD149" s="849"/>
      <c r="AE149" s="849"/>
      <c r="AF149" s="849"/>
      <c r="AG149" s="849"/>
      <c r="AH149" s="849"/>
      <c r="AI149" s="849"/>
      <c r="AJ149" s="849"/>
      <c r="AK149" s="849"/>
      <c r="AL149" s="849"/>
      <c r="AM149" s="849"/>
      <c r="AN149" s="849"/>
      <c r="AO149" s="849"/>
      <c r="AP149" s="849"/>
      <c r="AQ149" s="849"/>
      <c r="AR149" s="849"/>
      <c r="AS149" s="849"/>
      <c r="AT149" s="849"/>
      <c r="AU149" s="849"/>
      <c r="AV149" s="849"/>
      <c r="AW149" s="849"/>
      <c r="AX149" s="849"/>
      <c r="AY149" s="849"/>
      <c r="AZ149" s="849"/>
    </row>
    <row r="150" spans="1:52" ht="18.600000000000001" customHeight="1">
      <c r="A150" s="919"/>
      <c r="B150" s="870" t="s">
        <v>830</v>
      </c>
      <c r="C150" s="871"/>
      <c r="D150" s="872"/>
      <c r="E150" s="873"/>
      <c r="F150" s="873"/>
      <c r="G150" s="885"/>
      <c r="H150" s="886"/>
      <c r="I150" s="849"/>
      <c r="J150" s="854"/>
      <c r="K150" s="854"/>
      <c r="L150" s="854"/>
      <c r="M150" s="849"/>
      <c r="N150" s="849"/>
      <c r="O150" s="849"/>
      <c r="P150" s="849"/>
      <c r="Q150" s="849"/>
      <c r="R150" s="849"/>
      <c r="S150" s="849"/>
      <c r="T150" s="849"/>
      <c r="U150" s="849"/>
      <c r="V150" s="849"/>
      <c r="W150" s="849"/>
      <c r="X150" s="849"/>
      <c r="Y150" s="849"/>
      <c r="Z150" s="849"/>
      <c r="AA150" s="849"/>
      <c r="AB150" s="849"/>
      <c r="AC150" s="849"/>
      <c r="AD150" s="849"/>
      <c r="AE150" s="849"/>
      <c r="AF150" s="849"/>
      <c r="AG150" s="849"/>
      <c r="AH150" s="849"/>
      <c r="AI150" s="849"/>
      <c r="AJ150" s="849"/>
      <c r="AK150" s="849"/>
      <c r="AL150" s="849"/>
      <c r="AM150" s="849"/>
      <c r="AN150" s="849"/>
      <c r="AO150" s="849"/>
      <c r="AP150" s="849"/>
      <c r="AQ150" s="849"/>
      <c r="AR150" s="849"/>
      <c r="AS150" s="849"/>
      <c r="AT150" s="849"/>
      <c r="AU150" s="849"/>
      <c r="AV150" s="849"/>
      <c r="AW150" s="849"/>
      <c r="AX150" s="849"/>
      <c r="AY150" s="849"/>
      <c r="AZ150" s="849"/>
    </row>
    <row r="151" spans="1:52" ht="18.600000000000001" customHeight="1">
      <c r="A151" s="878" t="s">
        <v>855</v>
      </c>
      <c r="B151" s="887" t="s">
        <v>681</v>
      </c>
      <c r="C151" s="880">
        <v>2</v>
      </c>
      <c r="D151" s="881" t="s">
        <v>714</v>
      </c>
      <c r="E151" s="882"/>
      <c r="F151" s="882"/>
      <c r="G151" s="883"/>
      <c r="H151" s="884"/>
      <c r="I151" s="922"/>
      <c r="J151" s="854"/>
      <c r="K151" s="854"/>
      <c r="L151" s="854"/>
      <c r="M151" s="849"/>
      <c r="N151" s="849"/>
      <c r="O151" s="849"/>
      <c r="P151" s="849"/>
      <c r="Q151" s="849"/>
      <c r="R151" s="849"/>
      <c r="S151" s="849"/>
      <c r="T151" s="849"/>
      <c r="U151" s="849"/>
      <c r="V151" s="849"/>
      <c r="W151" s="849"/>
      <c r="X151" s="849"/>
      <c r="Y151" s="849"/>
      <c r="Z151" s="849"/>
      <c r="AA151" s="849"/>
      <c r="AB151" s="849"/>
      <c r="AC151" s="849"/>
      <c r="AD151" s="849"/>
      <c r="AE151" s="849"/>
      <c r="AF151" s="849"/>
      <c r="AG151" s="849"/>
      <c r="AH151" s="849"/>
      <c r="AI151" s="849"/>
      <c r="AJ151" s="849"/>
      <c r="AK151" s="849"/>
      <c r="AL151" s="849"/>
      <c r="AM151" s="849"/>
      <c r="AN151" s="849"/>
      <c r="AO151" s="849"/>
      <c r="AP151" s="849"/>
      <c r="AQ151" s="849"/>
      <c r="AR151" s="849"/>
      <c r="AS151" s="849"/>
      <c r="AT151" s="849"/>
      <c r="AU151" s="849"/>
      <c r="AV151" s="849"/>
      <c r="AW151" s="849"/>
      <c r="AX151" s="849"/>
      <c r="AY151" s="849"/>
      <c r="AZ151" s="849"/>
    </row>
    <row r="152" spans="1:52" ht="18.600000000000001" customHeight="1">
      <c r="A152" s="919"/>
      <c r="B152" s="870" t="s">
        <v>830</v>
      </c>
      <c r="C152" s="871"/>
      <c r="D152" s="872"/>
      <c r="E152" s="873"/>
      <c r="F152" s="873"/>
      <c r="G152" s="885"/>
      <c r="H152" s="886"/>
      <c r="I152" s="849"/>
      <c r="J152" s="854"/>
      <c r="K152" s="854"/>
      <c r="L152" s="854"/>
      <c r="M152" s="849"/>
      <c r="N152" s="849"/>
      <c r="O152" s="849"/>
      <c r="P152" s="849"/>
      <c r="Q152" s="849"/>
      <c r="R152" s="849"/>
      <c r="S152" s="849"/>
      <c r="T152" s="849"/>
      <c r="U152" s="849"/>
      <c r="V152" s="849"/>
      <c r="W152" s="849"/>
      <c r="X152" s="849"/>
      <c r="Y152" s="849"/>
      <c r="Z152" s="849"/>
      <c r="AA152" s="849"/>
      <c r="AB152" s="849"/>
      <c r="AC152" s="849"/>
      <c r="AD152" s="849"/>
      <c r="AE152" s="849"/>
      <c r="AF152" s="849"/>
      <c r="AG152" s="849"/>
      <c r="AH152" s="849"/>
      <c r="AI152" s="849"/>
      <c r="AJ152" s="849"/>
      <c r="AK152" s="849"/>
      <c r="AL152" s="849"/>
      <c r="AM152" s="849"/>
      <c r="AN152" s="849"/>
      <c r="AO152" s="849"/>
      <c r="AP152" s="849"/>
      <c r="AQ152" s="849"/>
      <c r="AR152" s="849"/>
      <c r="AS152" s="849"/>
      <c r="AT152" s="849"/>
      <c r="AU152" s="849"/>
      <c r="AV152" s="849"/>
      <c r="AW152" s="849"/>
      <c r="AX152" s="849"/>
      <c r="AY152" s="849"/>
      <c r="AZ152" s="849"/>
    </row>
    <row r="153" spans="1:52" ht="18.600000000000001" customHeight="1">
      <c r="A153" s="878" t="s">
        <v>855</v>
      </c>
      <c r="B153" s="887" t="s">
        <v>682</v>
      </c>
      <c r="C153" s="880">
        <v>1</v>
      </c>
      <c r="D153" s="881" t="s">
        <v>714</v>
      </c>
      <c r="E153" s="882"/>
      <c r="F153" s="882"/>
      <c r="G153" s="883"/>
      <c r="H153" s="884"/>
      <c r="I153" s="922"/>
      <c r="J153" s="854"/>
      <c r="K153" s="854"/>
      <c r="L153" s="854"/>
      <c r="M153" s="849"/>
      <c r="N153" s="849"/>
      <c r="O153" s="849"/>
      <c r="P153" s="849"/>
      <c r="Q153" s="849"/>
      <c r="R153" s="849"/>
      <c r="S153" s="849"/>
      <c r="T153" s="849"/>
      <c r="U153" s="849"/>
      <c r="V153" s="849"/>
      <c r="W153" s="849"/>
      <c r="X153" s="849"/>
      <c r="Y153" s="849"/>
      <c r="Z153" s="849"/>
      <c r="AA153" s="849"/>
      <c r="AB153" s="849"/>
      <c r="AC153" s="849"/>
      <c r="AD153" s="849"/>
      <c r="AE153" s="849"/>
      <c r="AF153" s="849"/>
      <c r="AG153" s="849"/>
      <c r="AH153" s="849"/>
      <c r="AI153" s="849"/>
      <c r="AJ153" s="849"/>
      <c r="AK153" s="849"/>
      <c r="AL153" s="849"/>
      <c r="AM153" s="849"/>
      <c r="AN153" s="849"/>
      <c r="AO153" s="849"/>
      <c r="AP153" s="849"/>
      <c r="AQ153" s="849"/>
      <c r="AR153" s="849"/>
      <c r="AS153" s="849"/>
      <c r="AT153" s="849"/>
      <c r="AU153" s="849"/>
      <c r="AV153" s="849"/>
      <c r="AW153" s="849"/>
      <c r="AX153" s="849"/>
      <c r="AY153" s="849"/>
      <c r="AZ153" s="849"/>
    </row>
    <row r="154" spans="1:52" ht="18.600000000000001" customHeight="1">
      <c r="A154" s="919"/>
      <c r="B154" s="870" t="s">
        <v>830</v>
      </c>
      <c r="C154" s="871"/>
      <c r="D154" s="872"/>
      <c r="E154" s="873"/>
      <c r="F154" s="873"/>
      <c r="G154" s="885"/>
      <c r="H154" s="886"/>
      <c r="I154" s="849"/>
      <c r="J154" s="854"/>
      <c r="K154" s="854"/>
      <c r="L154" s="854"/>
      <c r="M154" s="849"/>
      <c r="N154" s="849"/>
      <c r="O154" s="849"/>
      <c r="P154" s="849"/>
      <c r="Q154" s="849"/>
      <c r="R154" s="849"/>
      <c r="S154" s="849"/>
      <c r="T154" s="849"/>
      <c r="U154" s="849"/>
      <c r="V154" s="849"/>
      <c r="W154" s="849"/>
      <c r="X154" s="849"/>
      <c r="Y154" s="849"/>
      <c r="Z154" s="849"/>
      <c r="AA154" s="849"/>
      <c r="AB154" s="849"/>
      <c r="AC154" s="849"/>
      <c r="AD154" s="849"/>
      <c r="AE154" s="849"/>
      <c r="AF154" s="849"/>
      <c r="AG154" s="849"/>
      <c r="AH154" s="849"/>
      <c r="AI154" s="849"/>
      <c r="AJ154" s="849"/>
      <c r="AK154" s="849"/>
      <c r="AL154" s="849"/>
      <c r="AM154" s="849"/>
      <c r="AN154" s="849"/>
      <c r="AO154" s="849"/>
      <c r="AP154" s="849"/>
      <c r="AQ154" s="849"/>
      <c r="AR154" s="849"/>
      <c r="AS154" s="849"/>
      <c r="AT154" s="849"/>
      <c r="AU154" s="849"/>
      <c r="AV154" s="849"/>
      <c r="AW154" s="849"/>
      <c r="AX154" s="849"/>
      <c r="AY154" s="849"/>
      <c r="AZ154" s="849"/>
    </row>
    <row r="155" spans="1:52" ht="18.600000000000001" customHeight="1">
      <c r="A155" s="878" t="s">
        <v>701</v>
      </c>
      <c r="B155" s="887" t="s">
        <v>685</v>
      </c>
      <c r="C155" s="880">
        <v>2</v>
      </c>
      <c r="D155" s="881" t="s">
        <v>714</v>
      </c>
      <c r="E155" s="882"/>
      <c r="F155" s="882"/>
      <c r="G155" s="883"/>
      <c r="H155" s="884"/>
      <c r="I155" s="922"/>
      <c r="J155" s="854"/>
      <c r="K155" s="854"/>
      <c r="L155" s="854"/>
      <c r="M155" s="849"/>
      <c r="N155" s="849"/>
      <c r="O155" s="849"/>
      <c r="P155" s="849"/>
      <c r="Q155" s="849"/>
      <c r="R155" s="849"/>
      <c r="S155" s="849"/>
      <c r="T155" s="849"/>
      <c r="U155" s="849"/>
      <c r="V155" s="849"/>
      <c r="W155" s="849"/>
      <c r="X155" s="849"/>
      <c r="Y155" s="849"/>
      <c r="Z155" s="849"/>
      <c r="AA155" s="849"/>
      <c r="AB155" s="849"/>
      <c r="AC155" s="849"/>
      <c r="AD155" s="849"/>
      <c r="AE155" s="849"/>
      <c r="AF155" s="849"/>
      <c r="AG155" s="849"/>
      <c r="AH155" s="849"/>
      <c r="AI155" s="849"/>
      <c r="AJ155" s="849"/>
      <c r="AK155" s="849"/>
      <c r="AL155" s="849"/>
      <c r="AM155" s="849"/>
      <c r="AN155" s="849"/>
      <c r="AO155" s="849"/>
      <c r="AP155" s="849"/>
      <c r="AQ155" s="849"/>
      <c r="AR155" s="849"/>
      <c r="AS155" s="849"/>
      <c r="AT155" s="849"/>
      <c r="AU155" s="849"/>
      <c r="AV155" s="849"/>
      <c r="AW155" s="849"/>
      <c r="AX155" s="849"/>
      <c r="AY155" s="849"/>
      <c r="AZ155" s="849"/>
    </row>
    <row r="156" spans="1:52" ht="18.600000000000001" customHeight="1">
      <c r="A156" s="919"/>
      <c r="B156" s="870" t="s">
        <v>830</v>
      </c>
      <c r="C156" s="871"/>
      <c r="D156" s="872"/>
      <c r="E156" s="873"/>
      <c r="F156" s="873"/>
      <c r="G156" s="885"/>
      <c r="H156" s="886"/>
      <c r="I156" s="849"/>
      <c r="J156" s="854"/>
      <c r="K156" s="854"/>
      <c r="L156" s="854"/>
      <c r="M156" s="849"/>
      <c r="N156" s="849"/>
      <c r="O156" s="849"/>
      <c r="P156" s="849"/>
      <c r="Q156" s="849"/>
      <c r="R156" s="849"/>
      <c r="S156" s="849"/>
      <c r="T156" s="849"/>
      <c r="U156" s="849"/>
      <c r="V156" s="849"/>
      <c r="W156" s="849"/>
      <c r="X156" s="849"/>
      <c r="Y156" s="849"/>
      <c r="Z156" s="849"/>
      <c r="AA156" s="849"/>
      <c r="AB156" s="849"/>
      <c r="AC156" s="849"/>
      <c r="AD156" s="849"/>
      <c r="AE156" s="849"/>
      <c r="AF156" s="849"/>
      <c r="AG156" s="849"/>
      <c r="AH156" s="849"/>
      <c r="AI156" s="849"/>
      <c r="AJ156" s="849"/>
      <c r="AK156" s="849"/>
      <c r="AL156" s="849"/>
      <c r="AM156" s="849"/>
      <c r="AN156" s="849"/>
      <c r="AO156" s="849"/>
      <c r="AP156" s="849"/>
      <c r="AQ156" s="849"/>
      <c r="AR156" s="849"/>
      <c r="AS156" s="849"/>
      <c r="AT156" s="849"/>
      <c r="AU156" s="849"/>
      <c r="AV156" s="849"/>
      <c r="AW156" s="849"/>
      <c r="AX156" s="849"/>
      <c r="AY156" s="849"/>
      <c r="AZ156" s="849"/>
    </row>
    <row r="157" spans="1:52" ht="18.600000000000001" customHeight="1">
      <c r="A157" s="878" t="s">
        <v>701</v>
      </c>
      <c r="B157" s="887" t="s">
        <v>723</v>
      </c>
      <c r="C157" s="880">
        <v>1</v>
      </c>
      <c r="D157" s="881" t="s">
        <v>714</v>
      </c>
      <c r="E157" s="882"/>
      <c r="F157" s="882"/>
      <c r="G157" s="883"/>
      <c r="H157" s="884"/>
      <c r="I157" s="922"/>
      <c r="J157" s="854"/>
      <c r="K157" s="854"/>
      <c r="L157" s="854"/>
      <c r="M157" s="849"/>
      <c r="N157" s="849"/>
      <c r="O157" s="849"/>
      <c r="P157" s="849"/>
      <c r="Q157" s="849"/>
      <c r="R157" s="849"/>
      <c r="S157" s="849"/>
      <c r="T157" s="849"/>
      <c r="U157" s="849"/>
      <c r="V157" s="849"/>
      <c r="W157" s="849"/>
      <c r="X157" s="849"/>
      <c r="Y157" s="849"/>
      <c r="Z157" s="849"/>
      <c r="AA157" s="849"/>
      <c r="AB157" s="849"/>
      <c r="AC157" s="849"/>
      <c r="AD157" s="849"/>
      <c r="AE157" s="849"/>
      <c r="AF157" s="849"/>
      <c r="AG157" s="849"/>
      <c r="AH157" s="849"/>
      <c r="AI157" s="849"/>
      <c r="AJ157" s="849"/>
      <c r="AK157" s="849"/>
      <c r="AL157" s="849"/>
      <c r="AM157" s="849"/>
      <c r="AN157" s="849"/>
      <c r="AO157" s="849"/>
      <c r="AP157" s="849"/>
      <c r="AQ157" s="849"/>
      <c r="AR157" s="849"/>
      <c r="AS157" s="849"/>
      <c r="AT157" s="849"/>
      <c r="AU157" s="849"/>
      <c r="AV157" s="849"/>
      <c r="AW157" s="849"/>
      <c r="AX157" s="849"/>
      <c r="AY157" s="849"/>
      <c r="AZ157" s="849"/>
    </row>
    <row r="158" spans="1:52" ht="18.600000000000001" customHeight="1">
      <c r="A158" s="919"/>
      <c r="B158" s="870"/>
      <c r="C158" s="871"/>
      <c r="D158" s="872"/>
      <c r="E158" s="873"/>
      <c r="F158" s="873"/>
      <c r="G158" s="885"/>
      <c r="H158" s="886"/>
      <c r="I158" s="849"/>
      <c r="J158" s="854"/>
      <c r="K158" s="854"/>
      <c r="L158" s="854"/>
      <c r="M158" s="849"/>
      <c r="N158" s="849"/>
      <c r="O158" s="849"/>
      <c r="P158" s="849"/>
      <c r="Q158" s="849"/>
      <c r="R158" s="849"/>
      <c r="S158" s="849"/>
      <c r="T158" s="849"/>
      <c r="U158" s="849"/>
      <c r="V158" s="849"/>
      <c r="W158" s="849"/>
      <c r="X158" s="849"/>
      <c r="Y158" s="849"/>
      <c r="Z158" s="849"/>
      <c r="AA158" s="849"/>
      <c r="AB158" s="849"/>
      <c r="AC158" s="849"/>
      <c r="AD158" s="849"/>
      <c r="AE158" s="849"/>
      <c r="AF158" s="849"/>
      <c r="AG158" s="849"/>
      <c r="AH158" s="849"/>
      <c r="AI158" s="849"/>
      <c r="AJ158" s="849"/>
      <c r="AK158" s="849"/>
      <c r="AL158" s="849"/>
      <c r="AM158" s="849"/>
      <c r="AN158" s="849"/>
      <c r="AO158" s="849"/>
      <c r="AP158" s="849"/>
      <c r="AQ158" s="849"/>
      <c r="AR158" s="849"/>
      <c r="AS158" s="849"/>
      <c r="AT158" s="849"/>
      <c r="AU158" s="849"/>
      <c r="AV158" s="849"/>
      <c r="AW158" s="849"/>
      <c r="AX158" s="849"/>
      <c r="AY158" s="849"/>
      <c r="AZ158" s="849"/>
    </row>
    <row r="159" spans="1:52" ht="18.600000000000001" customHeight="1">
      <c r="A159" s="878" t="s">
        <v>938</v>
      </c>
      <c r="B159" s="887" t="s">
        <v>922</v>
      </c>
      <c r="C159" s="880">
        <v>3</v>
      </c>
      <c r="D159" s="881" t="s">
        <v>714</v>
      </c>
      <c r="E159" s="882"/>
      <c r="F159" s="882"/>
      <c r="G159" s="883"/>
      <c r="H159" s="884"/>
      <c r="I159" s="849"/>
      <c r="J159" s="854"/>
      <c r="K159" s="854"/>
      <c r="L159" s="854"/>
      <c r="M159" s="849"/>
      <c r="N159" s="849"/>
      <c r="O159" s="849"/>
      <c r="P159" s="849"/>
      <c r="Q159" s="849"/>
      <c r="R159" s="849"/>
      <c r="S159" s="849"/>
      <c r="T159" s="849"/>
      <c r="U159" s="849"/>
      <c r="V159" s="849"/>
      <c r="W159" s="849"/>
      <c r="X159" s="849"/>
      <c r="Y159" s="849"/>
      <c r="Z159" s="849"/>
      <c r="AA159" s="849"/>
      <c r="AB159" s="849"/>
      <c r="AC159" s="849"/>
      <c r="AD159" s="849"/>
      <c r="AE159" s="849"/>
      <c r="AF159" s="849"/>
      <c r="AG159" s="849"/>
      <c r="AH159" s="849"/>
      <c r="AI159" s="849"/>
      <c r="AJ159" s="849"/>
      <c r="AK159" s="849"/>
      <c r="AL159" s="849"/>
      <c r="AM159" s="849"/>
      <c r="AN159" s="849"/>
      <c r="AO159" s="849"/>
      <c r="AP159" s="849"/>
      <c r="AQ159" s="849"/>
      <c r="AR159" s="849"/>
      <c r="AS159" s="849"/>
      <c r="AT159" s="849"/>
      <c r="AU159" s="849"/>
      <c r="AV159" s="849"/>
      <c r="AW159" s="849"/>
      <c r="AX159" s="849"/>
      <c r="AY159" s="849"/>
      <c r="AZ159" s="849"/>
    </row>
    <row r="160" spans="1:52" ht="18.600000000000001" customHeight="1">
      <c r="A160" s="919"/>
      <c r="B160" s="870" t="s">
        <v>923</v>
      </c>
      <c r="C160" s="871"/>
      <c r="D160" s="872"/>
      <c r="E160" s="873"/>
      <c r="F160" s="873"/>
      <c r="G160" s="885"/>
      <c r="H160" s="886"/>
      <c r="I160" s="849"/>
      <c r="J160" s="854"/>
      <c r="K160" s="854"/>
      <c r="L160" s="854"/>
      <c r="M160" s="849"/>
      <c r="N160" s="849"/>
      <c r="O160" s="849"/>
      <c r="P160" s="849"/>
      <c r="Q160" s="849"/>
      <c r="R160" s="849"/>
      <c r="S160" s="849"/>
      <c r="T160" s="849"/>
      <c r="U160" s="849"/>
      <c r="V160" s="849"/>
      <c r="W160" s="849"/>
      <c r="X160" s="849"/>
      <c r="Y160" s="849"/>
      <c r="Z160" s="849"/>
      <c r="AA160" s="849"/>
      <c r="AB160" s="849"/>
      <c r="AC160" s="849"/>
      <c r="AD160" s="849"/>
      <c r="AE160" s="849"/>
      <c r="AF160" s="849"/>
      <c r="AG160" s="849"/>
      <c r="AH160" s="849"/>
      <c r="AI160" s="849"/>
      <c r="AJ160" s="849"/>
      <c r="AK160" s="849"/>
      <c r="AL160" s="849"/>
      <c r="AM160" s="849"/>
      <c r="AN160" s="849"/>
      <c r="AO160" s="849"/>
      <c r="AP160" s="849"/>
      <c r="AQ160" s="849"/>
      <c r="AR160" s="849"/>
      <c r="AS160" s="849"/>
      <c r="AT160" s="849"/>
      <c r="AU160" s="849"/>
      <c r="AV160" s="849"/>
      <c r="AW160" s="849"/>
      <c r="AX160" s="849"/>
      <c r="AY160" s="849"/>
      <c r="AZ160" s="849"/>
    </row>
    <row r="161" spans="1:52" ht="18.600000000000001" customHeight="1">
      <c r="A161" s="878" t="s">
        <v>938</v>
      </c>
      <c r="B161" s="887" t="s">
        <v>924</v>
      </c>
      <c r="C161" s="880">
        <v>5</v>
      </c>
      <c r="D161" s="881" t="s">
        <v>714</v>
      </c>
      <c r="E161" s="882"/>
      <c r="F161" s="882"/>
      <c r="G161" s="883"/>
      <c r="H161" s="884"/>
      <c r="I161" s="849"/>
      <c r="J161" s="854"/>
      <c r="K161" s="854"/>
      <c r="L161" s="854"/>
      <c r="M161" s="849"/>
      <c r="N161" s="849"/>
      <c r="O161" s="849"/>
      <c r="P161" s="849"/>
      <c r="Q161" s="849"/>
      <c r="R161" s="849"/>
      <c r="S161" s="849"/>
      <c r="T161" s="849"/>
      <c r="U161" s="849"/>
      <c r="V161" s="849"/>
      <c r="W161" s="849"/>
      <c r="X161" s="849"/>
      <c r="Y161" s="849"/>
      <c r="Z161" s="849"/>
      <c r="AA161" s="849"/>
      <c r="AB161" s="849"/>
      <c r="AC161" s="849"/>
      <c r="AD161" s="849"/>
      <c r="AE161" s="849"/>
      <c r="AF161" s="849"/>
      <c r="AG161" s="849"/>
      <c r="AH161" s="849"/>
      <c r="AI161" s="849"/>
      <c r="AJ161" s="849"/>
      <c r="AK161" s="849"/>
      <c r="AL161" s="849"/>
      <c r="AM161" s="849"/>
      <c r="AN161" s="849"/>
      <c r="AO161" s="849"/>
      <c r="AP161" s="849"/>
      <c r="AQ161" s="849"/>
      <c r="AR161" s="849"/>
      <c r="AS161" s="849"/>
      <c r="AT161" s="849"/>
      <c r="AU161" s="849"/>
      <c r="AV161" s="849"/>
      <c r="AW161" s="849"/>
      <c r="AX161" s="849"/>
      <c r="AY161" s="849"/>
      <c r="AZ161" s="849"/>
    </row>
    <row r="162" spans="1:52" ht="18.600000000000001" customHeight="1">
      <c r="A162" s="919"/>
      <c r="B162" s="870" t="s">
        <v>925</v>
      </c>
      <c r="C162" s="871"/>
      <c r="D162" s="872"/>
      <c r="E162" s="873"/>
      <c r="F162" s="873"/>
      <c r="G162" s="885"/>
      <c r="H162" s="886"/>
      <c r="I162" s="849"/>
      <c r="J162" s="854"/>
      <c r="K162" s="854"/>
      <c r="L162" s="854"/>
      <c r="M162" s="849"/>
      <c r="N162" s="849"/>
      <c r="O162" s="849"/>
      <c r="P162" s="849"/>
      <c r="Q162" s="849"/>
      <c r="R162" s="849"/>
      <c r="S162" s="849"/>
      <c r="T162" s="849"/>
      <c r="U162" s="849"/>
      <c r="V162" s="849"/>
      <c r="W162" s="849"/>
      <c r="X162" s="849"/>
      <c r="Y162" s="849"/>
      <c r="Z162" s="849"/>
      <c r="AA162" s="849"/>
      <c r="AB162" s="849"/>
      <c r="AC162" s="849"/>
      <c r="AD162" s="849"/>
      <c r="AE162" s="849"/>
      <c r="AF162" s="849"/>
      <c r="AG162" s="849"/>
      <c r="AH162" s="849"/>
      <c r="AI162" s="849"/>
      <c r="AJ162" s="849"/>
      <c r="AK162" s="849"/>
      <c r="AL162" s="849"/>
      <c r="AM162" s="849"/>
      <c r="AN162" s="849"/>
      <c r="AO162" s="849"/>
      <c r="AP162" s="849"/>
      <c r="AQ162" s="849"/>
      <c r="AR162" s="849"/>
      <c r="AS162" s="849"/>
      <c r="AT162" s="849"/>
      <c r="AU162" s="849"/>
      <c r="AV162" s="849"/>
      <c r="AW162" s="849"/>
      <c r="AX162" s="849"/>
      <c r="AY162" s="849"/>
      <c r="AZ162" s="849"/>
    </row>
    <row r="163" spans="1:52" ht="18.600000000000001" customHeight="1">
      <c r="A163" s="923" t="s">
        <v>938</v>
      </c>
      <c r="B163" s="924" t="s">
        <v>926</v>
      </c>
      <c r="C163" s="893">
        <v>4</v>
      </c>
      <c r="D163" s="894" t="s">
        <v>714</v>
      </c>
      <c r="E163" s="895"/>
      <c r="F163" s="920"/>
      <c r="G163" s="896"/>
      <c r="H163" s="897"/>
      <c r="I163" s="849"/>
      <c r="J163" s="854"/>
      <c r="K163" s="854"/>
      <c r="L163" s="854"/>
      <c r="M163" s="849"/>
      <c r="N163" s="849"/>
      <c r="O163" s="849"/>
      <c r="P163" s="849"/>
      <c r="Q163" s="849"/>
      <c r="R163" s="849"/>
      <c r="S163" s="849"/>
      <c r="T163" s="849"/>
      <c r="U163" s="849"/>
      <c r="V163" s="849"/>
      <c r="W163" s="849"/>
      <c r="X163" s="849"/>
      <c r="Y163" s="849"/>
      <c r="Z163" s="849"/>
      <c r="AA163" s="849"/>
      <c r="AB163" s="849"/>
      <c r="AC163" s="849"/>
      <c r="AD163" s="849"/>
      <c r="AE163" s="849"/>
      <c r="AF163" s="849"/>
      <c r="AG163" s="849"/>
      <c r="AH163" s="849"/>
      <c r="AI163" s="849"/>
      <c r="AJ163" s="849"/>
      <c r="AK163" s="849"/>
      <c r="AL163" s="849"/>
      <c r="AM163" s="849"/>
      <c r="AN163" s="849"/>
      <c r="AO163" s="849"/>
      <c r="AP163" s="849"/>
      <c r="AQ163" s="849"/>
      <c r="AR163" s="849"/>
      <c r="AS163" s="849"/>
      <c r="AT163" s="849"/>
      <c r="AU163" s="849"/>
      <c r="AV163" s="849"/>
      <c r="AW163" s="849"/>
      <c r="AX163" s="849"/>
      <c r="AY163" s="849"/>
      <c r="AZ163" s="849"/>
    </row>
    <row r="164" spans="1:52" ht="18.600000000000001" customHeight="1">
      <c r="A164" s="919"/>
      <c r="B164" s="870" t="s">
        <v>925</v>
      </c>
      <c r="C164" s="871"/>
      <c r="D164" s="872"/>
      <c r="E164" s="873"/>
      <c r="F164" s="873"/>
      <c r="G164" s="875"/>
      <c r="H164" s="876"/>
      <c r="I164" s="849"/>
      <c r="J164" s="854"/>
      <c r="K164" s="854"/>
      <c r="L164" s="854"/>
      <c r="M164" s="849"/>
      <c r="N164" s="849"/>
      <c r="O164" s="849"/>
      <c r="P164" s="849"/>
      <c r="Q164" s="849"/>
      <c r="R164" s="849"/>
      <c r="S164" s="849"/>
      <c r="T164" s="849"/>
      <c r="U164" s="849"/>
      <c r="V164" s="849"/>
      <c r="W164" s="849"/>
      <c r="X164" s="849"/>
      <c r="Y164" s="849"/>
      <c r="Z164" s="849"/>
      <c r="AA164" s="849"/>
      <c r="AB164" s="849"/>
      <c r="AC164" s="849"/>
      <c r="AD164" s="849"/>
      <c r="AE164" s="849"/>
      <c r="AF164" s="849"/>
      <c r="AG164" s="849"/>
      <c r="AH164" s="849"/>
      <c r="AI164" s="849"/>
      <c r="AJ164" s="849"/>
      <c r="AK164" s="849"/>
      <c r="AL164" s="849"/>
      <c r="AM164" s="849"/>
      <c r="AN164" s="849"/>
      <c r="AO164" s="849"/>
      <c r="AP164" s="849"/>
      <c r="AQ164" s="849"/>
      <c r="AR164" s="849"/>
      <c r="AS164" s="849"/>
      <c r="AT164" s="849"/>
      <c r="AU164" s="849"/>
      <c r="AV164" s="849"/>
      <c r="AW164" s="849"/>
      <c r="AX164" s="849"/>
      <c r="AY164" s="849"/>
      <c r="AZ164" s="849"/>
    </row>
    <row r="165" spans="1:52" ht="18.600000000000001" customHeight="1">
      <c r="A165" s="878" t="s">
        <v>938</v>
      </c>
      <c r="B165" s="879" t="s">
        <v>927</v>
      </c>
      <c r="C165" s="880">
        <v>2</v>
      </c>
      <c r="D165" s="881" t="s">
        <v>714</v>
      </c>
      <c r="E165" s="882"/>
      <c r="F165" s="882"/>
      <c r="G165" s="883"/>
      <c r="H165" s="884"/>
      <c r="I165" s="849"/>
      <c r="J165" s="854"/>
      <c r="K165" s="854"/>
      <c r="L165" s="854"/>
      <c r="M165" s="849"/>
      <c r="N165" s="849"/>
      <c r="O165" s="849"/>
      <c r="P165" s="849"/>
      <c r="Q165" s="849"/>
      <c r="R165" s="849"/>
      <c r="S165" s="849"/>
      <c r="T165" s="849"/>
      <c r="U165" s="849"/>
      <c r="V165" s="849"/>
      <c r="W165" s="849"/>
      <c r="X165" s="849"/>
      <c r="Y165" s="849"/>
      <c r="Z165" s="849"/>
      <c r="AA165" s="849"/>
      <c r="AB165" s="849"/>
      <c r="AC165" s="849"/>
      <c r="AD165" s="849"/>
      <c r="AE165" s="849"/>
      <c r="AF165" s="849"/>
      <c r="AG165" s="849"/>
      <c r="AH165" s="849"/>
      <c r="AI165" s="849"/>
      <c r="AJ165" s="849"/>
      <c r="AK165" s="849"/>
      <c r="AL165" s="849"/>
      <c r="AM165" s="849"/>
      <c r="AN165" s="849"/>
      <c r="AO165" s="849"/>
      <c r="AP165" s="849"/>
      <c r="AQ165" s="849"/>
      <c r="AR165" s="849"/>
      <c r="AS165" s="849"/>
      <c r="AT165" s="849"/>
      <c r="AU165" s="849"/>
      <c r="AV165" s="849"/>
      <c r="AW165" s="849"/>
      <c r="AX165" s="849"/>
      <c r="AY165" s="849"/>
      <c r="AZ165" s="849"/>
    </row>
    <row r="166" spans="1:52" ht="18.600000000000001" customHeight="1">
      <c r="A166" s="919"/>
      <c r="B166" s="870"/>
      <c r="C166" s="871"/>
      <c r="D166" s="872"/>
      <c r="E166" s="873"/>
      <c r="F166" s="873"/>
      <c r="G166" s="885"/>
      <c r="H166" s="886"/>
      <c r="I166" s="849"/>
      <c r="J166" s="854"/>
      <c r="K166" s="854"/>
      <c r="L166" s="854"/>
      <c r="M166" s="849"/>
      <c r="N166" s="849"/>
      <c r="O166" s="849"/>
      <c r="P166" s="849"/>
      <c r="Q166" s="849"/>
      <c r="R166" s="849"/>
      <c r="S166" s="849"/>
      <c r="T166" s="849"/>
      <c r="U166" s="849"/>
      <c r="V166" s="849"/>
      <c r="W166" s="849"/>
      <c r="X166" s="849"/>
      <c r="Y166" s="849"/>
      <c r="Z166" s="849"/>
      <c r="AA166" s="849"/>
      <c r="AB166" s="849"/>
      <c r="AC166" s="849"/>
      <c r="AD166" s="849"/>
      <c r="AE166" s="849"/>
      <c r="AF166" s="849"/>
      <c r="AG166" s="849"/>
      <c r="AH166" s="849"/>
      <c r="AI166" s="849"/>
      <c r="AJ166" s="849"/>
      <c r="AK166" s="849"/>
      <c r="AL166" s="849"/>
      <c r="AM166" s="849"/>
      <c r="AN166" s="849"/>
      <c r="AO166" s="849"/>
      <c r="AP166" s="849"/>
      <c r="AQ166" s="849"/>
      <c r="AR166" s="849"/>
      <c r="AS166" s="849"/>
      <c r="AT166" s="849"/>
      <c r="AU166" s="849"/>
      <c r="AV166" s="849"/>
      <c r="AW166" s="849"/>
      <c r="AX166" s="849"/>
      <c r="AY166" s="849"/>
      <c r="AZ166" s="849"/>
    </row>
    <row r="167" spans="1:52" ht="18.600000000000001" customHeight="1">
      <c r="A167" s="878" t="s">
        <v>939</v>
      </c>
      <c r="B167" s="887" t="s">
        <v>929</v>
      </c>
      <c r="C167" s="880">
        <v>1</v>
      </c>
      <c r="D167" s="881" t="s">
        <v>714</v>
      </c>
      <c r="E167" s="882"/>
      <c r="F167" s="882"/>
      <c r="G167" s="883"/>
      <c r="H167" s="884"/>
      <c r="I167" s="849"/>
      <c r="J167" s="854"/>
      <c r="K167" s="854"/>
      <c r="L167" s="854"/>
      <c r="M167" s="849"/>
      <c r="N167" s="849"/>
      <c r="O167" s="849"/>
      <c r="P167" s="849"/>
      <c r="Q167" s="849"/>
      <c r="R167" s="849"/>
      <c r="S167" s="849"/>
      <c r="T167" s="849"/>
      <c r="U167" s="849"/>
      <c r="V167" s="849"/>
      <c r="W167" s="849"/>
      <c r="X167" s="849"/>
      <c r="Y167" s="849"/>
      <c r="Z167" s="849"/>
      <c r="AA167" s="849"/>
      <c r="AB167" s="849"/>
      <c r="AC167" s="849"/>
      <c r="AD167" s="849"/>
      <c r="AE167" s="849"/>
      <c r="AF167" s="849"/>
      <c r="AG167" s="849"/>
      <c r="AH167" s="849"/>
      <c r="AI167" s="849"/>
      <c r="AJ167" s="849"/>
      <c r="AK167" s="849"/>
      <c r="AL167" s="849"/>
      <c r="AM167" s="849"/>
      <c r="AN167" s="849"/>
      <c r="AO167" s="849"/>
      <c r="AP167" s="849"/>
      <c r="AQ167" s="849"/>
      <c r="AR167" s="849"/>
      <c r="AS167" s="849"/>
      <c r="AT167" s="849"/>
      <c r="AU167" s="849"/>
      <c r="AV167" s="849"/>
      <c r="AW167" s="849"/>
      <c r="AX167" s="849"/>
      <c r="AY167" s="849"/>
      <c r="AZ167" s="849"/>
    </row>
    <row r="168" spans="1:52" ht="18.600000000000001" customHeight="1">
      <c r="A168" s="919"/>
      <c r="B168" s="870"/>
      <c r="C168" s="871"/>
      <c r="D168" s="872"/>
      <c r="E168" s="873"/>
      <c r="F168" s="873"/>
      <c r="G168" s="885"/>
      <c r="H168" s="886"/>
      <c r="I168" s="849"/>
      <c r="J168" s="854"/>
      <c r="K168" s="854"/>
      <c r="L168" s="854"/>
      <c r="M168" s="849"/>
      <c r="N168" s="849"/>
      <c r="O168" s="849"/>
      <c r="P168" s="849"/>
      <c r="Q168" s="849"/>
      <c r="R168" s="849"/>
      <c r="S168" s="849"/>
      <c r="T168" s="849"/>
      <c r="U168" s="849"/>
      <c r="V168" s="849"/>
      <c r="W168" s="849"/>
      <c r="X168" s="849"/>
      <c r="Y168" s="849"/>
      <c r="Z168" s="849"/>
      <c r="AA168" s="849"/>
      <c r="AB168" s="849"/>
      <c r="AC168" s="849"/>
      <c r="AD168" s="849"/>
      <c r="AE168" s="849"/>
      <c r="AF168" s="849"/>
      <c r="AG168" s="849"/>
      <c r="AH168" s="849"/>
      <c r="AI168" s="849"/>
      <c r="AJ168" s="849"/>
      <c r="AK168" s="849"/>
      <c r="AL168" s="849"/>
      <c r="AM168" s="849"/>
      <c r="AN168" s="849"/>
      <c r="AO168" s="849"/>
      <c r="AP168" s="849"/>
      <c r="AQ168" s="849"/>
      <c r="AR168" s="849"/>
      <c r="AS168" s="849"/>
      <c r="AT168" s="849"/>
      <c r="AU168" s="849"/>
      <c r="AV168" s="849"/>
      <c r="AW168" s="849"/>
      <c r="AX168" s="849"/>
      <c r="AY168" s="849"/>
      <c r="AZ168" s="849"/>
    </row>
    <row r="169" spans="1:52" ht="18.600000000000001" customHeight="1">
      <c r="A169" s="878"/>
      <c r="B169" s="887"/>
      <c r="C169" s="880"/>
      <c r="D169" s="881"/>
      <c r="E169" s="882"/>
      <c r="F169" s="882"/>
      <c r="G169" s="883"/>
      <c r="H169" s="884"/>
      <c r="I169" s="850"/>
      <c r="J169" s="854"/>
      <c r="K169" s="854"/>
      <c r="L169" s="854"/>
      <c r="M169" s="849"/>
      <c r="N169" s="849"/>
      <c r="O169" s="849"/>
      <c r="P169" s="849"/>
      <c r="Q169" s="849"/>
      <c r="R169" s="849"/>
      <c r="S169" s="849"/>
      <c r="T169" s="849"/>
      <c r="U169" s="849"/>
      <c r="V169" s="849"/>
      <c r="W169" s="849"/>
      <c r="X169" s="849"/>
      <c r="Y169" s="849"/>
      <c r="Z169" s="849"/>
      <c r="AA169" s="849"/>
      <c r="AB169" s="849"/>
      <c r="AC169" s="849"/>
      <c r="AD169" s="849"/>
      <c r="AE169" s="849"/>
      <c r="AF169" s="849"/>
      <c r="AG169" s="849"/>
      <c r="AH169" s="849"/>
      <c r="AI169" s="849"/>
      <c r="AJ169" s="849"/>
      <c r="AK169" s="849"/>
      <c r="AL169" s="849"/>
      <c r="AM169" s="849"/>
      <c r="AN169" s="849"/>
      <c r="AO169" s="849"/>
      <c r="AP169" s="849"/>
      <c r="AQ169" s="849"/>
      <c r="AR169" s="849"/>
      <c r="AS169" s="849"/>
      <c r="AT169" s="849"/>
      <c r="AU169" s="849"/>
      <c r="AV169" s="849"/>
      <c r="AW169" s="849"/>
      <c r="AX169" s="849"/>
      <c r="AY169" s="849"/>
      <c r="AZ169" s="849"/>
    </row>
    <row r="170" spans="1:52" ht="18.600000000000001" customHeight="1">
      <c r="A170" s="919"/>
      <c r="B170" s="870"/>
      <c r="C170" s="871"/>
      <c r="D170" s="872"/>
      <c r="E170" s="873"/>
      <c r="F170" s="873"/>
      <c r="G170" s="885"/>
      <c r="H170" s="886"/>
      <c r="I170" s="849"/>
      <c r="J170" s="854"/>
      <c r="K170" s="854"/>
      <c r="L170" s="854"/>
      <c r="M170" s="849"/>
      <c r="N170" s="849"/>
      <c r="O170" s="849"/>
      <c r="P170" s="849"/>
      <c r="Q170" s="849"/>
      <c r="R170" s="849"/>
      <c r="S170" s="849"/>
      <c r="T170" s="849"/>
      <c r="U170" s="849"/>
      <c r="V170" s="849"/>
      <c r="W170" s="849"/>
      <c r="X170" s="849"/>
      <c r="Y170" s="849"/>
      <c r="Z170" s="849"/>
      <c r="AA170" s="849"/>
      <c r="AB170" s="849"/>
      <c r="AC170" s="849"/>
      <c r="AD170" s="849"/>
      <c r="AE170" s="849"/>
      <c r="AF170" s="849"/>
      <c r="AG170" s="849"/>
      <c r="AH170" s="849"/>
      <c r="AI170" s="849"/>
      <c r="AJ170" s="849"/>
      <c r="AK170" s="849"/>
      <c r="AL170" s="849"/>
      <c r="AM170" s="849"/>
      <c r="AN170" s="849"/>
      <c r="AO170" s="849"/>
      <c r="AP170" s="849"/>
      <c r="AQ170" s="849"/>
      <c r="AR170" s="849"/>
      <c r="AS170" s="849"/>
      <c r="AT170" s="849"/>
      <c r="AU170" s="849"/>
      <c r="AV170" s="849"/>
      <c r="AW170" s="849"/>
      <c r="AX170" s="849"/>
      <c r="AY170" s="849"/>
      <c r="AZ170" s="849"/>
    </row>
    <row r="171" spans="1:52" ht="18.600000000000001" customHeight="1">
      <c r="A171" s="878"/>
      <c r="B171" s="887"/>
      <c r="C171" s="880"/>
      <c r="D171" s="881"/>
      <c r="E171" s="882"/>
      <c r="F171" s="882"/>
      <c r="G171" s="883"/>
      <c r="H171" s="884"/>
      <c r="I171" s="922"/>
      <c r="J171" s="854"/>
      <c r="K171" s="854"/>
      <c r="L171" s="854"/>
      <c r="M171" s="849"/>
      <c r="N171" s="849"/>
      <c r="O171" s="849"/>
      <c r="P171" s="849"/>
      <c r="Q171" s="849"/>
      <c r="R171" s="849"/>
      <c r="S171" s="849"/>
      <c r="T171" s="849"/>
      <c r="U171" s="849"/>
      <c r="V171" s="849"/>
      <c r="W171" s="849"/>
      <c r="X171" s="849"/>
      <c r="Y171" s="849"/>
      <c r="Z171" s="849"/>
      <c r="AA171" s="849"/>
      <c r="AB171" s="849"/>
      <c r="AC171" s="849"/>
      <c r="AD171" s="849"/>
      <c r="AE171" s="849"/>
      <c r="AF171" s="849"/>
      <c r="AG171" s="849"/>
      <c r="AH171" s="849"/>
      <c r="AI171" s="849"/>
      <c r="AJ171" s="849"/>
      <c r="AK171" s="849"/>
      <c r="AL171" s="849"/>
      <c r="AM171" s="849"/>
      <c r="AN171" s="849"/>
      <c r="AO171" s="849"/>
      <c r="AP171" s="849"/>
      <c r="AQ171" s="849"/>
      <c r="AR171" s="849"/>
      <c r="AS171" s="849"/>
      <c r="AT171" s="849"/>
      <c r="AU171" s="849"/>
      <c r="AV171" s="849"/>
      <c r="AW171" s="849"/>
      <c r="AX171" s="849"/>
      <c r="AY171" s="849"/>
      <c r="AZ171" s="849"/>
    </row>
    <row r="172" spans="1:52" ht="18.600000000000001" customHeight="1">
      <c r="A172" s="919"/>
      <c r="B172" s="870"/>
      <c r="C172" s="871"/>
      <c r="D172" s="872"/>
      <c r="E172" s="873"/>
      <c r="F172" s="873"/>
      <c r="G172" s="885"/>
      <c r="H172" s="886"/>
      <c r="I172" s="849"/>
      <c r="J172" s="854"/>
      <c r="K172" s="854"/>
      <c r="L172" s="854"/>
      <c r="M172" s="849"/>
      <c r="N172" s="849"/>
      <c r="O172" s="849"/>
      <c r="P172" s="849"/>
      <c r="Q172" s="849"/>
      <c r="R172" s="849"/>
      <c r="S172" s="849"/>
      <c r="T172" s="849"/>
      <c r="U172" s="849"/>
      <c r="V172" s="849"/>
      <c r="W172" s="849"/>
      <c r="X172" s="849"/>
      <c r="Y172" s="849"/>
      <c r="Z172" s="849"/>
      <c r="AA172" s="849"/>
      <c r="AB172" s="849"/>
      <c r="AC172" s="849"/>
      <c r="AD172" s="849"/>
      <c r="AE172" s="849"/>
      <c r="AF172" s="849"/>
      <c r="AG172" s="849"/>
      <c r="AH172" s="849"/>
      <c r="AI172" s="849"/>
      <c r="AJ172" s="849"/>
      <c r="AK172" s="849"/>
      <c r="AL172" s="849"/>
      <c r="AM172" s="849"/>
      <c r="AN172" s="849"/>
      <c r="AO172" s="849"/>
      <c r="AP172" s="849"/>
      <c r="AQ172" s="849"/>
      <c r="AR172" s="849"/>
      <c r="AS172" s="849"/>
      <c r="AT172" s="849"/>
      <c r="AU172" s="849"/>
      <c r="AV172" s="849"/>
      <c r="AW172" s="849"/>
      <c r="AX172" s="849"/>
      <c r="AY172" s="849"/>
      <c r="AZ172" s="849"/>
    </row>
    <row r="173" spans="1:52" ht="18.600000000000001" customHeight="1">
      <c r="A173" s="878"/>
      <c r="B173" s="887"/>
      <c r="C173" s="880"/>
      <c r="D173" s="881"/>
      <c r="E173" s="882"/>
      <c r="F173" s="882"/>
      <c r="G173" s="883"/>
      <c r="H173" s="884"/>
      <c r="I173" s="850"/>
      <c r="J173" s="854"/>
      <c r="K173" s="854"/>
      <c r="L173" s="854"/>
      <c r="M173" s="849"/>
      <c r="N173" s="849"/>
      <c r="O173" s="849"/>
      <c r="P173" s="849"/>
      <c r="Q173" s="849"/>
      <c r="R173" s="849"/>
      <c r="S173" s="849"/>
      <c r="T173" s="849"/>
      <c r="U173" s="849"/>
      <c r="V173" s="849"/>
      <c r="W173" s="849"/>
      <c r="X173" s="849"/>
      <c r="Y173" s="849"/>
      <c r="Z173" s="849"/>
      <c r="AA173" s="849"/>
      <c r="AB173" s="849"/>
      <c r="AC173" s="849"/>
      <c r="AD173" s="849"/>
      <c r="AE173" s="849"/>
      <c r="AF173" s="849"/>
      <c r="AG173" s="849"/>
      <c r="AH173" s="849"/>
      <c r="AI173" s="849"/>
      <c r="AJ173" s="849"/>
      <c r="AK173" s="849"/>
      <c r="AL173" s="849"/>
      <c r="AM173" s="849"/>
      <c r="AN173" s="849"/>
      <c r="AO173" s="849"/>
      <c r="AP173" s="849"/>
      <c r="AQ173" s="849"/>
      <c r="AR173" s="849"/>
      <c r="AS173" s="849"/>
      <c r="AT173" s="849"/>
      <c r="AU173" s="849"/>
      <c r="AV173" s="849"/>
      <c r="AW173" s="849"/>
      <c r="AX173" s="849"/>
      <c r="AY173" s="849"/>
      <c r="AZ173" s="849"/>
    </row>
    <row r="174" spans="1:52" ht="18.600000000000001" customHeight="1">
      <c r="A174" s="919"/>
      <c r="B174" s="870"/>
      <c r="C174" s="871"/>
      <c r="D174" s="872"/>
      <c r="E174" s="873"/>
      <c r="F174" s="873"/>
      <c r="G174" s="885"/>
      <c r="H174" s="886"/>
      <c r="I174" s="849"/>
      <c r="J174" s="854"/>
      <c r="K174" s="854"/>
      <c r="L174" s="854"/>
      <c r="M174" s="849"/>
      <c r="N174" s="849"/>
      <c r="O174" s="849"/>
      <c r="P174" s="849"/>
      <c r="Q174" s="849"/>
      <c r="R174" s="849"/>
      <c r="S174" s="849"/>
      <c r="T174" s="849"/>
      <c r="U174" s="849"/>
      <c r="V174" s="849"/>
      <c r="W174" s="849"/>
      <c r="X174" s="849"/>
      <c r="Y174" s="849"/>
      <c r="Z174" s="849"/>
      <c r="AA174" s="849"/>
      <c r="AB174" s="849"/>
      <c r="AC174" s="849"/>
      <c r="AD174" s="849"/>
      <c r="AE174" s="849"/>
      <c r="AF174" s="849"/>
      <c r="AG174" s="849"/>
      <c r="AH174" s="849"/>
      <c r="AI174" s="849"/>
      <c r="AJ174" s="849"/>
      <c r="AK174" s="849"/>
      <c r="AL174" s="849"/>
      <c r="AM174" s="849"/>
      <c r="AN174" s="849"/>
      <c r="AO174" s="849"/>
      <c r="AP174" s="849"/>
      <c r="AQ174" s="849"/>
      <c r="AR174" s="849"/>
      <c r="AS174" s="849"/>
      <c r="AT174" s="849"/>
      <c r="AU174" s="849"/>
      <c r="AV174" s="849"/>
      <c r="AW174" s="849"/>
      <c r="AX174" s="849"/>
      <c r="AY174" s="849"/>
      <c r="AZ174" s="849"/>
    </row>
    <row r="175" spans="1:52" ht="18.600000000000001" customHeight="1">
      <c r="A175" s="878"/>
      <c r="B175" s="887"/>
      <c r="C175" s="880"/>
      <c r="D175" s="881"/>
      <c r="E175" s="882"/>
      <c r="F175" s="882"/>
      <c r="G175" s="883"/>
      <c r="H175" s="884"/>
      <c r="I175" s="922"/>
      <c r="J175" s="854"/>
      <c r="K175" s="854"/>
      <c r="L175" s="854"/>
      <c r="M175" s="849"/>
      <c r="N175" s="849"/>
      <c r="O175" s="849"/>
      <c r="P175" s="849"/>
      <c r="Q175" s="849"/>
      <c r="R175" s="849"/>
      <c r="S175" s="849"/>
      <c r="T175" s="849"/>
      <c r="U175" s="849"/>
      <c r="V175" s="849"/>
      <c r="W175" s="849"/>
      <c r="X175" s="849"/>
      <c r="Y175" s="849"/>
      <c r="Z175" s="849"/>
      <c r="AA175" s="849"/>
      <c r="AB175" s="849"/>
      <c r="AC175" s="849"/>
      <c r="AD175" s="849"/>
      <c r="AE175" s="849"/>
      <c r="AF175" s="849"/>
      <c r="AG175" s="849"/>
      <c r="AH175" s="849"/>
      <c r="AI175" s="849"/>
      <c r="AJ175" s="849"/>
      <c r="AK175" s="849"/>
      <c r="AL175" s="849"/>
      <c r="AM175" s="849"/>
      <c r="AN175" s="849"/>
      <c r="AO175" s="849"/>
      <c r="AP175" s="849"/>
      <c r="AQ175" s="849"/>
      <c r="AR175" s="849"/>
      <c r="AS175" s="849"/>
      <c r="AT175" s="849"/>
      <c r="AU175" s="849"/>
      <c r="AV175" s="849"/>
      <c r="AW175" s="849"/>
      <c r="AX175" s="849"/>
      <c r="AY175" s="849"/>
      <c r="AZ175" s="849"/>
    </row>
    <row r="176" spans="1:52" ht="18.600000000000001" customHeight="1">
      <c r="A176" s="919"/>
      <c r="B176" s="870"/>
      <c r="C176" s="871"/>
      <c r="D176" s="872"/>
      <c r="E176" s="873"/>
      <c r="F176" s="873"/>
      <c r="G176" s="885"/>
      <c r="H176" s="886"/>
      <c r="I176" s="849"/>
      <c r="J176" s="854"/>
      <c r="K176" s="854"/>
      <c r="L176" s="854"/>
      <c r="M176" s="849"/>
      <c r="N176" s="849"/>
      <c r="O176" s="849"/>
      <c r="P176" s="849"/>
      <c r="Q176" s="849"/>
      <c r="R176" s="849"/>
      <c r="S176" s="849"/>
      <c r="T176" s="849"/>
      <c r="U176" s="849"/>
      <c r="V176" s="849"/>
      <c r="W176" s="849"/>
      <c r="X176" s="849"/>
      <c r="Y176" s="849"/>
      <c r="Z176" s="849"/>
      <c r="AA176" s="849"/>
      <c r="AB176" s="849"/>
      <c r="AC176" s="849"/>
      <c r="AD176" s="849"/>
      <c r="AE176" s="849"/>
      <c r="AF176" s="849"/>
      <c r="AG176" s="849"/>
      <c r="AH176" s="849"/>
      <c r="AI176" s="849"/>
      <c r="AJ176" s="849"/>
      <c r="AK176" s="849"/>
      <c r="AL176" s="849"/>
      <c r="AM176" s="849"/>
      <c r="AN176" s="849"/>
      <c r="AO176" s="849"/>
      <c r="AP176" s="849"/>
      <c r="AQ176" s="849"/>
      <c r="AR176" s="849"/>
      <c r="AS176" s="849"/>
      <c r="AT176" s="849"/>
      <c r="AU176" s="849"/>
      <c r="AV176" s="849"/>
      <c r="AW176" s="849"/>
      <c r="AX176" s="849"/>
      <c r="AY176" s="849"/>
      <c r="AZ176" s="849"/>
    </row>
    <row r="177" spans="1:52" ht="18.600000000000001" customHeight="1">
      <c r="A177" s="878"/>
      <c r="B177" s="887"/>
      <c r="C177" s="880"/>
      <c r="D177" s="881"/>
      <c r="E177" s="882"/>
      <c r="F177" s="882"/>
      <c r="G177" s="883"/>
      <c r="H177" s="884"/>
      <c r="I177" s="850"/>
      <c r="J177" s="854"/>
      <c r="K177" s="854"/>
      <c r="L177" s="854"/>
      <c r="M177" s="849"/>
      <c r="N177" s="849"/>
      <c r="O177" s="849"/>
      <c r="P177" s="849"/>
      <c r="Q177" s="849"/>
      <c r="R177" s="849"/>
      <c r="S177" s="849"/>
      <c r="T177" s="849"/>
      <c r="U177" s="849"/>
      <c r="V177" s="849"/>
      <c r="W177" s="849"/>
      <c r="X177" s="849"/>
      <c r="Y177" s="849"/>
      <c r="Z177" s="849"/>
      <c r="AA177" s="849"/>
      <c r="AB177" s="849"/>
      <c r="AC177" s="849"/>
      <c r="AD177" s="849"/>
      <c r="AE177" s="849"/>
      <c r="AF177" s="849"/>
      <c r="AG177" s="849"/>
      <c r="AH177" s="849"/>
      <c r="AI177" s="849"/>
      <c r="AJ177" s="849"/>
      <c r="AK177" s="849"/>
      <c r="AL177" s="849"/>
      <c r="AM177" s="849"/>
      <c r="AN177" s="849"/>
      <c r="AO177" s="849"/>
      <c r="AP177" s="849"/>
      <c r="AQ177" s="849"/>
      <c r="AR177" s="849"/>
      <c r="AS177" s="849"/>
      <c r="AT177" s="849"/>
      <c r="AU177" s="849"/>
      <c r="AV177" s="849"/>
      <c r="AW177" s="849"/>
      <c r="AX177" s="849"/>
      <c r="AY177" s="849"/>
      <c r="AZ177" s="849"/>
    </row>
    <row r="178" spans="1:52" ht="18.600000000000001" customHeight="1">
      <c r="A178" s="919"/>
      <c r="B178" s="870"/>
      <c r="C178" s="871"/>
      <c r="D178" s="872"/>
      <c r="E178" s="873"/>
      <c r="F178" s="873"/>
      <c r="G178" s="885"/>
      <c r="H178" s="886"/>
      <c r="I178" s="849"/>
      <c r="J178" s="854"/>
      <c r="K178" s="854"/>
      <c r="L178" s="854"/>
      <c r="M178" s="849"/>
      <c r="N178" s="849"/>
      <c r="O178" s="849"/>
      <c r="P178" s="849"/>
      <c r="Q178" s="849"/>
      <c r="R178" s="849"/>
      <c r="S178" s="849"/>
      <c r="T178" s="849"/>
      <c r="U178" s="849"/>
      <c r="V178" s="849"/>
      <c r="W178" s="849"/>
      <c r="X178" s="849"/>
      <c r="Y178" s="849"/>
      <c r="Z178" s="849"/>
      <c r="AA178" s="849"/>
      <c r="AB178" s="849"/>
      <c r="AC178" s="849"/>
      <c r="AD178" s="849"/>
      <c r="AE178" s="849"/>
      <c r="AF178" s="849"/>
      <c r="AG178" s="849"/>
      <c r="AH178" s="849"/>
      <c r="AI178" s="849"/>
      <c r="AJ178" s="849"/>
      <c r="AK178" s="849"/>
      <c r="AL178" s="849"/>
      <c r="AM178" s="849"/>
      <c r="AN178" s="849"/>
      <c r="AO178" s="849"/>
      <c r="AP178" s="849"/>
      <c r="AQ178" s="849"/>
      <c r="AR178" s="849"/>
      <c r="AS178" s="849"/>
      <c r="AT178" s="849"/>
      <c r="AU178" s="849"/>
      <c r="AV178" s="849"/>
      <c r="AW178" s="849"/>
      <c r="AX178" s="849"/>
      <c r="AY178" s="849"/>
      <c r="AZ178" s="849"/>
    </row>
    <row r="179" spans="1:52" ht="18.600000000000001" customHeight="1">
      <c r="A179" s="878"/>
      <c r="B179" s="887"/>
      <c r="C179" s="880"/>
      <c r="D179" s="881"/>
      <c r="E179" s="882"/>
      <c r="F179" s="882"/>
      <c r="G179" s="883"/>
      <c r="H179" s="884"/>
      <c r="I179" s="922"/>
      <c r="J179" s="854"/>
      <c r="K179" s="854"/>
      <c r="L179" s="854"/>
      <c r="M179" s="849"/>
      <c r="N179" s="849"/>
      <c r="O179" s="849"/>
      <c r="P179" s="849"/>
      <c r="Q179" s="849"/>
      <c r="R179" s="849"/>
      <c r="S179" s="849"/>
      <c r="T179" s="849"/>
      <c r="U179" s="849"/>
      <c r="V179" s="849"/>
      <c r="W179" s="849"/>
      <c r="X179" s="849"/>
      <c r="Y179" s="849"/>
      <c r="Z179" s="849"/>
      <c r="AA179" s="849"/>
      <c r="AB179" s="849"/>
      <c r="AC179" s="849"/>
      <c r="AD179" s="849"/>
      <c r="AE179" s="849"/>
      <c r="AF179" s="849"/>
      <c r="AG179" s="849"/>
      <c r="AH179" s="849"/>
      <c r="AI179" s="849"/>
      <c r="AJ179" s="849"/>
      <c r="AK179" s="849"/>
      <c r="AL179" s="849"/>
      <c r="AM179" s="849"/>
      <c r="AN179" s="849"/>
      <c r="AO179" s="849"/>
      <c r="AP179" s="849"/>
      <c r="AQ179" s="849"/>
      <c r="AR179" s="849"/>
      <c r="AS179" s="849"/>
      <c r="AT179" s="849"/>
      <c r="AU179" s="849"/>
      <c r="AV179" s="849"/>
      <c r="AW179" s="849"/>
      <c r="AX179" s="849"/>
      <c r="AY179" s="849"/>
      <c r="AZ179" s="849"/>
    </row>
    <row r="180" spans="1:52" ht="18.600000000000001" customHeight="1">
      <c r="A180" s="919"/>
      <c r="B180" s="870"/>
      <c r="C180" s="871"/>
      <c r="D180" s="872"/>
      <c r="E180" s="873"/>
      <c r="F180" s="873"/>
      <c r="G180" s="885"/>
      <c r="H180" s="886"/>
      <c r="I180" s="849"/>
      <c r="J180" s="854"/>
      <c r="K180" s="854"/>
      <c r="L180" s="854"/>
      <c r="M180" s="849"/>
      <c r="N180" s="849"/>
      <c r="O180" s="849"/>
      <c r="P180" s="849"/>
      <c r="Q180" s="849"/>
      <c r="R180" s="849"/>
      <c r="S180" s="849"/>
      <c r="T180" s="849"/>
      <c r="U180" s="849"/>
      <c r="V180" s="849"/>
      <c r="W180" s="849"/>
      <c r="X180" s="849"/>
      <c r="Y180" s="849"/>
      <c r="Z180" s="849"/>
      <c r="AA180" s="849"/>
      <c r="AB180" s="849"/>
      <c r="AC180" s="849"/>
      <c r="AD180" s="849"/>
      <c r="AE180" s="849"/>
      <c r="AF180" s="849"/>
      <c r="AG180" s="849"/>
      <c r="AH180" s="849"/>
      <c r="AI180" s="849"/>
      <c r="AJ180" s="849"/>
      <c r="AK180" s="849"/>
      <c r="AL180" s="849"/>
      <c r="AM180" s="849"/>
      <c r="AN180" s="849"/>
      <c r="AO180" s="849"/>
      <c r="AP180" s="849"/>
      <c r="AQ180" s="849"/>
      <c r="AR180" s="849"/>
      <c r="AS180" s="849"/>
      <c r="AT180" s="849"/>
      <c r="AU180" s="849"/>
      <c r="AV180" s="849"/>
      <c r="AW180" s="849"/>
      <c r="AX180" s="849"/>
      <c r="AY180" s="849"/>
      <c r="AZ180" s="849"/>
    </row>
    <row r="181" spans="1:52" ht="18.600000000000001" customHeight="1">
      <c r="A181" s="878"/>
      <c r="B181" s="887"/>
      <c r="C181" s="880"/>
      <c r="D181" s="881"/>
      <c r="E181" s="882"/>
      <c r="F181" s="882"/>
      <c r="G181" s="883"/>
      <c r="H181" s="884"/>
      <c r="I181" s="850"/>
      <c r="J181" s="854"/>
      <c r="K181" s="854"/>
      <c r="L181" s="854"/>
      <c r="M181" s="849"/>
      <c r="N181" s="849"/>
      <c r="O181" s="849"/>
      <c r="P181" s="849"/>
      <c r="Q181" s="849"/>
      <c r="R181" s="849"/>
      <c r="S181" s="849"/>
      <c r="T181" s="849"/>
      <c r="U181" s="849"/>
      <c r="V181" s="849"/>
      <c r="W181" s="849"/>
      <c r="X181" s="849"/>
      <c r="Y181" s="849"/>
      <c r="Z181" s="849"/>
      <c r="AA181" s="849"/>
      <c r="AB181" s="849"/>
      <c r="AC181" s="849"/>
      <c r="AD181" s="849"/>
      <c r="AE181" s="849"/>
      <c r="AF181" s="849"/>
      <c r="AG181" s="849"/>
      <c r="AH181" s="849"/>
      <c r="AI181" s="849"/>
      <c r="AJ181" s="849"/>
      <c r="AK181" s="849"/>
      <c r="AL181" s="849"/>
      <c r="AM181" s="849"/>
      <c r="AN181" s="849"/>
      <c r="AO181" s="849"/>
      <c r="AP181" s="849"/>
      <c r="AQ181" s="849"/>
      <c r="AR181" s="849"/>
      <c r="AS181" s="849"/>
      <c r="AT181" s="849"/>
      <c r="AU181" s="849"/>
      <c r="AV181" s="849"/>
      <c r="AW181" s="849"/>
      <c r="AX181" s="849"/>
      <c r="AY181" s="849"/>
      <c r="AZ181" s="849"/>
    </row>
    <row r="182" spans="1:52" ht="18.600000000000001" customHeight="1">
      <c r="A182" s="919"/>
      <c r="B182" s="870"/>
      <c r="C182" s="871"/>
      <c r="D182" s="872"/>
      <c r="E182" s="873"/>
      <c r="F182" s="873"/>
      <c r="G182" s="885"/>
      <c r="H182" s="886"/>
      <c r="I182" s="849"/>
      <c r="J182" s="854"/>
      <c r="K182" s="854"/>
      <c r="L182" s="854"/>
      <c r="M182" s="849"/>
      <c r="N182" s="849"/>
      <c r="O182" s="849"/>
      <c r="P182" s="849"/>
      <c r="Q182" s="849"/>
      <c r="R182" s="849"/>
      <c r="S182" s="849"/>
      <c r="T182" s="849"/>
      <c r="U182" s="849"/>
      <c r="V182" s="849"/>
      <c r="W182" s="849"/>
      <c r="X182" s="849"/>
      <c r="Y182" s="849"/>
      <c r="Z182" s="849"/>
      <c r="AA182" s="849"/>
      <c r="AB182" s="849"/>
      <c r="AC182" s="849"/>
      <c r="AD182" s="849"/>
      <c r="AE182" s="849"/>
      <c r="AF182" s="849"/>
      <c r="AG182" s="849"/>
      <c r="AH182" s="849"/>
      <c r="AI182" s="849"/>
      <c r="AJ182" s="849"/>
      <c r="AK182" s="849"/>
      <c r="AL182" s="849"/>
      <c r="AM182" s="849"/>
      <c r="AN182" s="849"/>
      <c r="AO182" s="849"/>
      <c r="AP182" s="849"/>
      <c r="AQ182" s="849"/>
      <c r="AR182" s="849"/>
      <c r="AS182" s="849"/>
      <c r="AT182" s="849"/>
      <c r="AU182" s="849"/>
      <c r="AV182" s="849"/>
      <c r="AW182" s="849"/>
      <c r="AX182" s="849"/>
      <c r="AY182" s="849"/>
      <c r="AZ182" s="849"/>
    </row>
    <row r="183" spans="1:52" ht="18.600000000000001" customHeight="1">
      <c r="A183" s="878"/>
      <c r="B183" s="879"/>
      <c r="C183" s="880"/>
      <c r="D183" s="881"/>
      <c r="E183" s="882"/>
      <c r="F183" s="882"/>
      <c r="G183" s="883"/>
      <c r="H183" s="884"/>
      <c r="I183" s="922"/>
      <c r="J183" s="854"/>
      <c r="K183" s="854"/>
      <c r="L183" s="854"/>
      <c r="M183" s="849"/>
      <c r="N183" s="849"/>
      <c r="O183" s="849"/>
      <c r="P183" s="849"/>
      <c r="Q183" s="849"/>
      <c r="R183" s="849"/>
      <c r="S183" s="849"/>
      <c r="T183" s="849"/>
      <c r="U183" s="849"/>
      <c r="V183" s="849"/>
      <c r="W183" s="849"/>
      <c r="X183" s="849"/>
      <c r="Y183" s="849"/>
      <c r="Z183" s="849"/>
      <c r="AA183" s="849"/>
      <c r="AB183" s="849"/>
      <c r="AC183" s="849"/>
      <c r="AD183" s="849"/>
      <c r="AE183" s="849"/>
      <c r="AF183" s="849"/>
      <c r="AG183" s="849"/>
      <c r="AH183" s="849"/>
      <c r="AI183" s="849"/>
      <c r="AJ183" s="849"/>
      <c r="AK183" s="849"/>
      <c r="AL183" s="849"/>
      <c r="AM183" s="849"/>
      <c r="AN183" s="849"/>
      <c r="AO183" s="849"/>
      <c r="AP183" s="849"/>
      <c r="AQ183" s="849"/>
      <c r="AR183" s="849"/>
      <c r="AS183" s="849"/>
      <c r="AT183" s="849"/>
      <c r="AU183" s="849"/>
      <c r="AV183" s="849"/>
      <c r="AW183" s="849"/>
      <c r="AX183" s="849"/>
      <c r="AY183" s="849"/>
      <c r="AZ183" s="849"/>
    </row>
    <row r="184" spans="1:52" ht="18.600000000000001" customHeight="1">
      <c r="A184" s="919"/>
      <c r="B184" s="870"/>
      <c r="C184" s="871"/>
      <c r="D184" s="872"/>
      <c r="E184" s="873"/>
      <c r="F184" s="873"/>
      <c r="G184" s="885"/>
      <c r="H184" s="886"/>
      <c r="I184" s="849"/>
      <c r="J184" s="854"/>
      <c r="K184" s="854"/>
      <c r="L184" s="854"/>
      <c r="M184" s="849"/>
      <c r="N184" s="849"/>
      <c r="O184" s="849"/>
      <c r="P184" s="849"/>
      <c r="Q184" s="849"/>
      <c r="R184" s="849"/>
      <c r="S184" s="849"/>
      <c r="T184" s="849"/>
      <c r="U184" s="849"/>
      <c r="V184" s="849"/>
      <c r="W184" s="849"/>
      <c r="X184" s="849"/>
      <c r="Y184" s="849"/>
      <c r="Z184" s="849"/>
      <c r="AA184" s="849"/>
      <c r="AB184" s="849"/>
      <c r="AC184" s="849"/>
      <c r="AD184" s="849"/>
      <c r="AE184" s="849"/>
      <c r="AF184" s="849"/>
      <c r="AG184" s="849"/>
      <c r="AH184" s="849"/>
      <c r="AI184" s="849"/>
      <c r="AJ184" s="849"/>
      <c r="AK184" s="849"/>
      <c r="AL184" s="849"/>
      <c r="AM184" s="849"/>
      <c r="AN184" s="849"/>
      <c r="AO184" s="849"/>
      <c r="AP184" s="849"/>
      <c r="AQ184" s="849"/>
      <c r="AR184" s="849"/>
      <c r="AS184" s="849"/>
      <c r="AT184" s="849"/>
      <c r="AU184" s="849"/>
      <c r="AV184" s="849"/>
      <c r="AW184" s="849"/>
      <c r="AX184" s="849"/>
      <c r="AY184" s="849"/>
      <c r="AZ184" s="849"/>
    </row>
    <row r="185" spans="1:52" ht="18.600000000000001" customHeight="1">
      <c r="A185" s="878"/>
      <c r="B185" s="879"/>
      <c r="C185" s="880"/>
      <c r="D185" s="881"/>
      <c r="E185" s="882"/>
      <c r="F185" s="882"/>
      <c r="G185" s="883"/>
      <c r="H185" s="884"/>
      <c r="I185" s="850"/>
      <c r="J185" s="854"/>
      <c r="K185" s="854"/>
      <c r="L185" s="854"/>
      <c r="M185" s="849"/>
      <c r="N185" s="849"/>
      <c r="O185" s="849"/>
      <c r="P185" s="849"/>
      <c r="Q185" s="849"/>
      <c r="R185" s="849"/>
      <c r="S185" s="849"/>
      <c r="T185" s="849"/>
      <c r="U185" s="849"/>
      <c r="V185" s="849"/>
      <c r="W185" s="849"/>
      <c r="X185" s="849"/>
      <c r="Y185" s="849"/>
      <c r="Z185" s="849"/>
      <c r="AA185" s="849"/>
      <c r="AB185" s="849"/>
      <c r="AC185" s="849"/>
      <c r="AD185" s="849"/>
      <c r="AE185" s="849"/>
      <c r="AF185" s="849"/>
      <c r="AG185" s="849"/>
      <c r="AH185" s="849"/>
      <c r="AI185" s="849"/>
      <c r="AJ185" s="849"/>
      <c r="AK185" s="849"/>
      <c r="AL185" s="849"/>
      <c r="AM185" s="849"/>
      <c r="AN185" s="849"/>
      <c r="AO185" s="849"/>
      <c r="AP185" s="849"/>
      <c r="AQ185" s="849"/>
      <c r="AR185" s="849"/>
      <c r="AS185" s="849"/>
      <c r="AT185" s="849"/>
      <c r="AU185" s="849"/>
      <c r="AV185" s="849"/>
      <c r="AW185" s="849"/>
      <c r="AX185" s="849"/>
      <c r="AY185" s="849"/>
      <c r="AZ185" s="849"/>
    </row>
    <row r="186" spans="1:52" ht="18.600000000000001" customHeight="1">
      <c r="A186" s="919"/>
      <c r="B186" s="870"/>
      <c r="C186" s="871"/>
      <c r="D186" s="872"/>
      <c r="E186" s="873"/>
      <c r="F186" s="873"/>
      <c r="G186" s="885"/>
      <c r="H186" s="886"/>
      <c r="I186" s="849"/>
      <c r="J186" s="854"/>
      <c r="K186" s="854"/>
      <c r="L186" s="854"/>
      <c r="M186" s="849"/>
      <c r="N186" s="849"/>
      <c r="O186" s="849"/>
      <c r="P186" s="849"/>
      <c r="Q186" s="849"/>
      <c r="R186" s="849"/>
      <c r="S186" s="849"/>
      <c r="T186" s="849"/>
      <c r="U186" s="849"/>
      <c r="V186" s="849"/>
      <c r="W186" s="849"/>
      <c r="X186" s="849"/>
      <c r="Y186" s="849"/>
      <c r="Z186" s="849"/>
      <c r="AA186" s="849"/>
      <c r="AB186" s="849"/>
      <c r="AC186" s="849"/>
      <c r="AD186" s="849"/>
      <c r="AE186" s="849"/>
      <c r="AF186" s="849"/>
      <c r="AG186" s="849"/>
      <c r="AH186" s="849"/>
      <c r="AI186" s="849"/>
      <c r="AJ186" s="849"/>
      <c r="AK186" s="849"/>
      <c r="AL186" s="849"/>
      <c r="AM186" s="849"/>
      <c r="AN186" s="849"/>
      <c r="AO186" s="849"/>
      <c r="AP186" s="849"/>
      <c r="AQ186" s="849"/>
      <c r="AR186" s="849"/>
      <c r="AS186" s="849"/>
      <c r="AT186" s="849"/>
      <c r="AU186" s="849"/>
      <c r="AV186" s="849"/>
      <c r="AW186" s="849"/>
      <c r="AX186" s="849"/>
      <c r="AY186" s="849"/>
      <c r="AZ186" s="849"/>
    </row>
    <row r="187" spans="1:52" ht="18.600000000000001" customHeight="1">
      <c r="A187" s="878"/>
      <c r="B187" s="887"/>
      <c r="C187" s="880"/>
      <c r="D187" s="881"/>
      <c r="E187" s="882"/>
      <c r="F187" s="882"/>
      <c r="G187" s="883"/>
      <c r="H187" s="884"/>
      <c r="I187" s="922"/>
      <c r="J187" s="854"/>
      <c r="K187" s="854"/>
      <c r="L187" s="854"/>
      <c r="M187" s="849"/>
      <c r="N187" s="849"/>
      <c r="O187" s="849"/>
      <c r="P187" s="849"/>
      <c r="Q187" s="849"/>
      <c r="R187" s="849"/>
      <c r="S187" s="849"/>
      <c r="T187" s="849"/>
      <c r="U187" s="849"/>
      <c r="V187" s="849"/>
      <c r="W187" s="849"/>
      <c r="X187" s="849"/>
      <c r="Y187" s="849"/>
      <c r="Z187" s="849"/>
      <c r="AA187" s="849"/>
      <c r="AB187" s="849"/>
      <c r="AC187" s="849"/>
      <c r="AD187" s="849"/>
      <c r="AE187" s="849"/>
      <c r="AF187" s="849"/>
      <c r="AG187" s="849"/>
      <c r="AH187" s="849"/>
      <c r="AI187" s="849"/>
      <c r="AJ187" s="849"/>
      <c r="AK187" s="849"/>
      <c r="AL187" s="849"/>
      <c r="AM187" s="849"/>
      <c r="AN187" s="849"/>
      <c r="AO187" s="849"/>
      <c r="AP187" s="849"/>
      <c r="AQ187" s="849"/>
      <c r="AR187" s="849"/>
      <c r="AS187" s="849"/>
      <c r="AT187" s="849"/>
      <c r="AU187" s="849"/>
      <c r="AV187" s="849"/>
      <c r="AW187" s="849"/>
      <c r="AX187" s="849"/>
      <c r="AY187" s="849"/>
      <c r="AZ187" s="849"/>
    </row>
    <row r="188" spans="1:52" ht="18.600000000000001" customHeight="1">
      <c r="A188" s="919"/>
      <c r="B188" s="870"/>
      <c r="C188" s="871"/>
      <c r="D188" s="872"/>
      <c r="E188" s="873"/>
      <c r="F188" s="873"/>
      <c r="G188" s="885"/>
      <c r="H188" s="886"/>
      <c r="I188" s="849"/>
      <c r="J188" s="854"/>
      <c r="K188" s="854"/>
      <c r="L188" s="854"/>
      <c r="M188" s="849"/>
      <c r="N188" s="849"/>
      <c r="O188" s="849"/>
      <c r="P188" s="849"/>
      <c r="Q188" s="849"/>
      <c r="R188" s="849"/>
      <c r="S188" s="849"/>
      <c r="T188" s="849"/>
      <c r="U188" s="849"/>
      <c r="V188" s="849"/>
      <c r="W188" s="849"/>
      <c r="X188" s="849"/>
      <c r="Y188" s="849"/>
      <c r="Z188" s="849"/>
      <c r="AA188" s="849"/>
      <c r="AB188" s="849"/>
      <c r="AC188" s="849"/>
      <c r="AD188" s="849"/>
      <c r="AE188" s="849"/>
      <c r="AF188" s="849"/>
      <c r="AG188" s="849"/>
      <c r="AH188" s="849"/>
      <c r="AI188" s="849"/>
      <c r="AJ188" s="849"/>
      <c r="AK188" s="849"/>
      <c r="AL188" s="849"/>
      <c r="AM188" s="849"/>
      <c r="AN188" s="849"/>
      <c r="AO188" s="849"/>
      <c r="AP188" s="849"/>
      <c r="AQ188" s="849"/>
      <c r="AR188" s="849"/>
      <c r="AS188" s="849"/>
      <c r="AT188" s="849"/>
      <c r="AU188" s="849"/>
      <c r="AV188" s="849"/>
      <c r="AW188" s="849"/>
      <c r="AX188" s="849"/>
      <c r="AY188" s="849"/>
      <c r="AZ188" s="849"/>
    </row>
    <row r="189" spans="1:52" ht="18.600000000000001" customHeight="1">
      <c r="A189" s="878"/>
      <c r="B189" s="887"/>
      <c r="C189" s="880"/>
      <c r="D189" s="881"/>
      <c r="E189" s="882"/>
      <c r="F189" s="882"/>
      <c r="G189" s="883"/>
      <c r="H189" s="884"/>
      <c r="I189" s="922"/>
      <c r="J189" s="854"/>
      <c r="K189" s="854"/>
      <c r="L189" s="854"/>
      <c r="M189" s="849"/>
      <c r="N189" s="849"/>
      <c r="O189" s="849"/>
      <c r="P189" s="849"/>
      <c r="Q189" s="849"/>
      <c r="R189" s="849"/>
      <c r="S189" s="849"/>
      <c r="T189" s="849"/>
      <c r="U189" s="849"/>
      <c r="V189" s="849"/>
      <c r="W189" s="849"/>
      <c r="X189" s="849"/>
      <c r="Y189" s="849"/>
      <c r="Z189" s="849"/>
      <c r="AA189" s="849"/>
      <c r="AB189" s="849"/>
      <c r="AC189" s="849"/>
      <c r="AD189" s="849"/>
      <c r="AE189" s="849"/>
      <c r="AF189" s="849"/>
      <c r="AG189" s="849"/>
      <c r="AH189" s="849"/>
      <c r="AI189" s="849"/>
      <c r="AJ189" s="849"/>
      <c r="AK189" s="849"/>
      <c r="AL189" s="849"/>
      <c r="AM189" s="849"/>
      <c r="AN189" s="849"/>
      <c r="AO189" s="849"/>
      <c r="AP189" s="849"/>
      <c r="AQ189" s="849"/>
      <c r="AR189" s="849"/>
      <c r="AS189" s="849"/>
      <c r="AT189" s="849"/>
      <c r="AU189" s="849"/>
      <c r="AV189" s="849"/>
      <c r="AW189" s="849"/>
      <c r="AX189" s="849"/>
      <c r="AY189" s="849"/>
      <c r="AZ189" s="849"/>
    </row>
    <row r="190" spans="1:52" ht="18.600000000000001" customHeight="1">
      <c r="A190" s="919"/>
      <c r="B190" s="870"/>
      <c r="C190" s="871"/>
      <c r="D190" s="872"/>
      <c r="E190" s="873"/>
      <c r="F190" s="873"/>
      <c r="G190" s="885"/>
      <c r="H190" s="886"/>
      <c r="I190" s="849"/>
      <c r="J190" s="854"/>
      <c r="K190" s="854"/>
      <c r="L190" s="854"/>
      <c r="M190" s="849"/>
      <c r="N190" s="849"/>
      <c r="O190" s="849"/>
      <c r="P190" s="849"/>
      <c r="Q190" s="849"/>
      <c r="R190" s="849"/>
      <c r="S190" s="849"/>
      <c r="T190" s="849"/>
      <c r="U190" s="849"/>
      <c r="V190" s="849"/>
      <c r="W190" s="849"/>
      <c r="X190" s="849"/>
      <c r="Y190" s="849"/>
      <c r="Z190" s="849"/>
      <c r="AA190" s="849"/>
      <c r="AB190" s="849"/>
      <c r="AC190" s="849"/>
      <c r="AD190" s="849"/>
      <c r="AE190" s="849"/>
      <c r="AF190" s="849"/>
      <c r="AG190" s="849"/>
      <c r="AH190" s="849"/>
      <c r="AI190" s="849"/>
      <c r="AJ190" s="849"/>
      <c r="AK190" s="849"/>
      <c r="AL190" s="849"/>
      <c r="AM190" s="849"/>
      <c r="AN190" s="849"/>
      <c r="AO190" s="849"/>
      <c r="AP190" s="849"/>
      <c r="AQ190" s="849"/>
      <c r="AR190" s="849"/>
      <c r="AS190" s="849"/>
      <c r="AT190" s="849"/>
      <c r="AU190" s="849"/>
      <c r="AV190" s="849"/>
      <c r="AW190" s="849"/>
      <c r="AX190" s="849"/>
      <c r="AY190" s="849"/>
      <c r="AZ190" s="849"/>
    </row>
    <row r="191" spans="1:52" ht="18.600000000000001" customHeight="1">
      <c r="A191" s="878"/>
      <c r="B191" s="887"/>
      <c r="C191" s="880"/>
      <c r="D191" s="881"/>
      <c r="E191" s="882"/>
      <c r="F191" s="882"/>
      <c r="G191" s="883"/>
      <c r="H191" s="884"/>
      <c r="I191" s="922"/>
      <c r="J191" s="854"/>
      <c r="K191" s="854"/>
      <c r="L191" s="854"/>
      <c r="M191" s="849"/>
      <c r="N191" s="849"/>
      <c r="O191" s="849"/>
      <c r="P191" s="849"/>
      <c r="Q191" s="849"/>
      <c r="R191" s="849"/>
      <c r="S191" s="849"/>
      <c r="T191" s="849"/>
      <c r="U191" s="849"/>
      <c r="V191" s="849"/>
      <c r="W191" s="849"/>
      <c r="X191" s="849"/>
      <c r="Y191" s="849"/>
      <c r="Z191" s="849"/>
      <c r="AA191" s="849"/>
      <c r="AB191" s="849"/>
      <c r="AC191" s="849"/>
      <c r="AD191" s="849"/>
      <c r="AE191" s="849"/>
      <c r="AF191" s="849"/>
      <c r="AG191" s="849"/>
      <c r="AH191" s="849"/>
      <c r="AI191" s="849"/>
      <c r="AJ191" s="849"/>
      <c r="AK191" s="849"/>
      <c r="AL191" s="849"/>
      <c r="AM191" s="849"/>
      <c r="AN191" s="849"/>
      <c r="AO191" s="849"/>
      <c r="AP191" s="849"/>
      <c r="AQ191" s="849"/>
      <c r="AR191" s="849"/>
      <c r="AS191" s="849"/>
      <c r="AT191" s="849"/>
      <c r="AU191" s="849"/>
      <c r="AV191" s="849"/>
      <c r="AW191" s="849"/>
      <c r="AX191" s="849"/>
      <c r="AY191" s="849"/>
      <c r="AZ191" s="849"/>
    </row>
    <row r="192" spans="1:52" ht="18.600000000000001" customHeight="1">
      <c r="A192" s="919"/>
      <c r="B192" s="870"/>
      <c r="C192" s="871"/>
      <c r="D192" s="872"/>
      <c r="E192" s="873"/>
      <c r="F192" s="873"/>
      <c r="G192" s="885"/>
      <c r="H192" s="886"/>
      <c r="I192" s="849"/>
      <c r="J192" s="854"/>
      <c r="K192" s="854"/>
      <c r="L192" s="854"/>
      <c r="M192" s="849"/>
      <c r="N192" s="849"/>
      <c r="O192" s="849"/>
      <c r="P192" s="849"/>
      <c r="Q192" s="849"/>
      <c r="R192" s="849"/>
      <c r="S192" s="849"/>
      <c r="T192" s="849"/>
      <c r="U192" s="849"/>
      <c r="V192" s="849"/>
      <c r="W192" s="849"/>
      <c r="X192" s="849"/>
      <c r="Y192" s="849"/>
      <c r="Z192" s="849"/>
      <c r="AA192" s="849"/>
      <c r="AB192" s="849"/>
      <c r="AC192" s="849"/>
      <c r="AD192" s="849"/>
      <c r="AE192" s="849"/>
      <c r="AF192" s="849"/>
      <c r="AG192" s="849"/>
      <c r="AH192" s="849"/>
      <c r="AI192" s="849"/>
      <c r="AJ192" s="849"/>
      <c r="AK192" s="849"/>
      <c r="AL192" s="849"/>
      <c r="AM192" s="849"/>
      <c r="AN192" s="849"/>
      <c r="AO192" s="849"/>
      <c r="AP192" s="849"/>
      <c r="AQ192" s="849"/>
      <c r="AR192" s="849"/>
      <c r="AS192" s="849"/>
      <c r="AT192" s="849"/>
      <c r="AU192" s="849"/>
      <c r="AV192" s="849"/>
      <c r="AW192" s="849"/>
      <c r="AX192" s="849"/>
      <c r="AY192" s="849"/>
      <c r="AZ192" s="849"/>
    </row>
    <row r="193" spans="1:52" ht="18.600000000000001" customHeight="1">
      <c r="A193" s="878"/>
      <c r="B193" s="887"/>
      <c r="C193" s="880"/>
      <c r="D193" s="881"/>
      <c r="E193" s="882"/>
      <c r="F193" s="882"/>
      <c r="G193" s="883"/>
      <c r="H193" s="884"/>
      <c r="I193" s="922"/>
      <c r="J193" s="854"/>
      <c r="K193" s="854"/>
      <c r="L193" s="854"/>
      <c r="M193" s="849"/>
      <c r="N193" s="849"/>
      <c r="O193" s="849"/>
      <c r="P193" s="849"/>
      <c r="Q193" s="849"/>
      <c r="R193" s="849"/>
      <c r="S193" s="849"/>
      <c r="T193" s="849"/>
      <c r="U193" s="849"/>
      <c r="V193" s="849"/>
      <c r="W193" s="849"/>
      <c r="X193" s="849"/>
      <c r="Y193" s="849"/>
      <c r="Z193" s="849"/>
      <c r="AA193" s="849"/>
      <c r="AB193" s="849"/>
      <c r="AC193" s="849"/>
      <c r="AD193" s="849"/>
      <c r="AE193" s="849"/>
      <c r="AF193" s="849"/>
      <c r="AG193" s="849"/>
      <c r="AH193" s="849"/>
      <c r="AI193" s="849"/>
      <c r="AJ193" s="849"/>
      <c r="AK193" s="849"/>
      <c r="AL193" s="849"/>
      <c r="AM193" s="849"/>
      <c r="AN193" s="849"/>
      <c r="AO193" s="849"/>
      <c r="AP193" s="849"/>
      <c r="AQ193" s="849"/>
      <c r="AR193" s="849"/>
      <c r="AS193" s="849"/>
      <c r="AT193" s="849"/>
      <c r="AU193" s="849"/>
      <c r="AV193" s="849"/>
      <c r="AW193" s="849"/>
      <c r="AX193" s="849"/>
      <c r="AY193" s="849"/>
      <c r="AZ193" s="849"/>
    </row>
    <row r="194" spans="1:52" ht="18.600000000000001" customHeight="1">
      <c r="A194" s="919"/>
      <c r="B194" s="870"/>
      <c r="C194" s="871"/>
      <c r="D194" s="872"/>
      <c r="E194" s="873"/>
      <c r="F194" s="873"/>
      <c r="G194" s="885"/>
      <c r="H194" s="886"/>
      <c r="I194" s="849"/>
      <c r="J194" s="854"/>
      <c r="K194" s="854"/>
      <c r="L194" s="854"/>
      <c r="M194" s="849"/>
      <c r="N194" s="849"/>
      <c r="O194" s="849"/>
      <c r="P194" s="849"/>
      <c r="Q194" s="849"/>
      <c r="R194" s="849"/>
      <c r="S194" s="849"/>
      <c r="T194" s="849"/>
      <c r="U194" s="849"/>
      <c r="V194" s="849"/>
      <c r="W194" s="849"/>
      <c r="X194" s="849"/>
      <c r="Y194" s="849"/>
      <c r="Z194" s="849"/>
      <c r="AA194" s="849"/>
      <c r="AB194" s="849"/>
      <c r="AC194" s="849"/>
      <c r="AD194" s="849"/>
      <c r="AE194" s="849"/>
      <c r="AF194" s="849"/>
      <c r="AG194" s="849"/>
      <c r="AH194" s="849"/>
      <c r="AI194" s="849"/>
      <c r="AJ194" s="849"/>
      <c r="AK194" s="849"/>
      <c r="AL194" s="849"/>
      <c r="AM194" s="849"/>
      <c r="AN194" s="849"/>
      <c r="AO194" s="849"/>
      <c r="AP194" s="849"/>
      <c r="AQ194" s="849"/>
      <c r="AR194" s="849"/>
      <c r="AS194" s="849"/>
      <c r="AT194" s="849"/>
      <c r="AU194" s="849"/>
      <c r="AV194" s="849"/>
      <c r="AW194" s="849"/>
      <c r="AX194" s="849"/>
      <c r="AY194" s="849"/>
      <c r="AZ194" s="849"/>
    </row>
    <row r="195" spans="1:52" ht="18.600000000000001" customHeight="1">
      <c r="A195" s="878"/>
      <c r="B195" s="887"/>
      <c r="C195" s="880"/>
      <c r="D195" s="881"/>
      <c r="E195" s="882"/>
      <c r="F195" s="882"/>
      <c r="G195" s="883"/>
      <c r="H195" s="884"/>
      <c r="I195" s="922"/>
      <c r="J195" s="854"/>
      <c r="K195" s="854"/>
      <c r="L195" s="854"/>
      <c r="M195" s="849"/>
      <c r="N195" s="849"/>
      <c r="O195" s="849"/>
      <c r="P195" s="849"/>
      <c r="Q195" s="849"/>
      <c r="R195" s="849"/>
      <c r="S195" s="849"/>
      <c r="T195" s="849"/>
      <c r="U195" s="849"/>
      <c r="V195" s="849"/>
      <c r="W195" s="849"/>
      <c r="X195" s="849"/>
      <c r="Y195" s="849"/>
      <c r="Z195" s="849"/>
      <c r="AA195" s="849"/>
      <c r="AB195" s="849"/>
      <c r="AC195" s="849"/>
      <c r="AD195" s="849"/>
      <c r="AE195" s="849"/>
      <c r="AF195" s="849"/>
      <c r="AG195" s="849"/>
      <c r="AH195" s="849"/>
      <c r="AI195" s="849"/>
      <c r="AJ195" s="849"/>
      <c r="AK195" s="849"/>
      <c r="AL195" s="849"/>
      <c r="AM195" s="849"/>
      <c r="AN195" s="849"/>
      <c r="AO195" s="849"/>
      <c r="AP195" s="849"/>
      <c r="AQ195" s="849"/>
      <c r="AR195" s="849"/>
      <c r="AS195" s="849"/>
      <c r="AT195" s="849"/>
      <c r="AU195" s="849"/>
      <c r="AV195" s="849"/>
      <c r="AW195" s="849"/>
      <c r="AX195" s="849"/>
      <c r="AY195" s="849"/>
      <c r="AZ195" s="849"/>
    </row>
    <row r="196" spans="1:52" ht="18.600000000000001" customHeight="1">
      <c r="A196" s="919"/>
      <c r="B196" s="870"/>
      <c r="C196" s="871"/>
      <c r="D196" s="872"/>
      <c r="E196" s="873"/>
      <c r="F196" s="873"/>
      <c r="G196" s="885"/>
      <c r="H196" s="886"/>
      <c r="I196" s="849"/>
      <c r="J196" s="854"/>
      <c r="K196" s="854"/>
      <c r="L196" s="854"/>
      <c r="M196" s="849"/>
      <c r="N196" s="849"/>
      <c r="O196" s="849"/>
      <c r="P196" s="849"/>
      <c r="Q196" s="849"/>
      <c r="R196" s="849"/>
      <c r="S196" s="849"/>
      <c r="T196" s="849"/>
      <c r="U196" s="849"/>
      <c r="V196" s="849"/>
      <c r="W196" s="849"/>
      <c r="X196" s="849"/>
      <c r="Y196" s="849"/>
      <c r="Z196" s="849"/>
      <c r="AA196" s="849"/>
      <c r="AB196" s="849"/>
      <c r="AC196" s="849"/>
      <c r="AD196" s="849"/>
      <c r="AE196" s="849"/>
      <c r="AF196" s="849"/>
      <c r="AG196" s="849"/>
      <c r="AH196" s="849"/>
      <c r="AI196" s="849"/>
      <c r="AJ196" s="849"/>
      <c r="AK196" s="849"/>
      <c r="AL196" s="849"/>
      <c r="AM196" s="849"/>
      <c r="AN196" s="849"/>
      <c r="AO196" s="849"/>
      <c r="AP196" s="849"/>
      <c r="AQ196" s="849"/>
      <c r="AR196" s="849"/>
      <c r="AS196" s="849"/>
      <c r="AT196" s="849"/>
      <c r="AU196" s="849"/>
      <c r="AV196" s="849"/>
      <c r="AW196" s="849"/>
      <c r="AX196" s="849"/>
      <c r="AY196" s="849"/>
      <c r="AZ196" s="849"/>
    </row>
    <row r="197" spans="1:52" ht="18.600000000000001" customHeight="1">
      <c r="A197" s="878"/>
      <c r="B197" s="887"/>
      <c r="C197" s="880"/>
      <c r="D197" s="881"/>
      <c r="E197" s="882"/>
      <c r="F197" s="882"/>
      <c r="G197" s="883"/>
      <c r="H197" s="884"/>
      <c r="I197" s="922"/>
      <c r="J197" s="854"/>
      <c r="K197" s="854"/>
      <c r="L197" s="854"/>
      <c r="M197" s="849"/>
      <c r="N197" s="849"/>
      <c r="O197" s="849"/>
      <c r="P197" s="849"/>
      <c r="Q197" s="849"/>
      <c r="R197" s="849"/>
      <c r="S197" s="849"/>
      <c r="T197" s="849"/>
      <c r="U197" s="849"/>
      <c r="V197" s="849"/>
      <c r="W197" s="849"/>
      <c r="X197" s="849"/>
      <c r="Y197" s="849"/>
      <c r="Z197" s="849"/>
      <c r="AA197" s="849"/>
      <c r="AB197" s="849"/>
      <c r="AC197" s="849"/>
      <c r="AD197" s="849"/>
      <c r="AE197" s="849"/>
      <c r="AF197" s="849"/>
      <c r="AG197" s="849"/>
      <c r="AH197" s="849"/>
      <c r="AI197" s="849"/>
      <c r="AJ197" s="849"/>
      <c r="AK197" s="849"/>
      <c r="AL197" s="849"/>
      <c r="AM197" s="849"/>
      <c r="AN197" s="849"/>
      <c r="AO197" s="849"/>
      <c r="AP197" s="849"/>
      <c r="AQ197" s="849"/>
      <c r="AR197" s="849"/>
      <c r="AS197" s="849"/>
      <c r="AT197" s="849"/>
      <c r="AU197" s="849"/>
      <c r="AV197" s="849"/>
      <c r="AW197" s="849"/>
      <c r="AX197" s="849"/>
      <c r="AY197" s="849"/>
      <c r="AZ197" s="849"/>
    </row>
    <row r="198" spans="1:52" ht="18.600000000000001" customHeight="1">
      <c r="A198" s="919"/>
      <c r="B198" s="870"/>
      <c r="C198" s="871"/>
      <c r="D198" s="872"/>
      <c r="E198" s="873"/>
      <c r="F198" s="873"/>
      <c r="G198" s="885"/>
      <c r="H198" s="886"/>
      <c r="I198" s="849"/>
      <c r="J198" s="854"/>
      <c r="K198" s="854"/>
      <c r="L198" s="854"/>
      <c r="M198" s="849"/>
      <c r="N198" s="849"/>
      <c r="O198" s="849"/>
      <c r="P198" s="849"/>
      <c r="Q198" s="849"/>
      <c r="R198" s="849"/>
      <c r="S198" s="849"/>
      <c r="T198" s="849"/>
      <c r="U198" s="849"/>
      <c r="V198" s="849"/>
      <c r="W198" s="849"/>
      <c r="X198" s="849"/>
      <c r="Y198" s="849"/>
      <c r="Z198" s="849"/>
      <c r="AA198" s="849"/>
      <c r="AB198" s="849"/>
      <c r="AC198" s="849"/>
      <c r="AD198" s="849"/>
      <c r="AE198" s="849"/>
      <c r="AF198" s="849"/>
      <c r="AG198" s="849"/>
      <c r="AH198" s="849"/>
      <c r="AI198" s="849"/>
      <c r="AJ198" s="849"/>
      <c r="AK198" s="849"/>
      <c r="AL198" s="849"/>
      <c r="AM198" s="849"/>
      <c r="AN198" s="849"/>
      <c r="AO198" s="849"/>
      <c r="AP198" s="849"/>
      <c r="AQ198" s="849"/>
      <c r="AR198" s="849"/>
      <c r="AS198" s="849"/>
      <c r="AT198" s="849"/>
      <c r="AU198" s="849"/>
      <c r="AV198" s="849"/>
      <c r="AW198" s="849"/>
      <c r="AX198" s="849"/>
      <c r="AY198" s="849"/>
      <c r="AZ198" s="849"/>
    </row>
    <row r="199" spans="1:52" ht="18.600000000000001" customHeight="1">
      <c r="A199" s="878"/>
      <c r="B199" s="887"/>
      <c r="C199" s="880"/>
      <c r="D199" s="881"/>
      <c r="E199" s="882"/>
      <c r="F199" s="882"/>
      <c r="G199" s="883"/>
      <c r="H199" s="884"/>
      <c r="I199" s="849"/>
      <c r="J199" s="854"/>
      <c r="K199" s="854"/>
      <c r="L199" s="854"/>
      <c r="M199" s="849"/>
      <c r="N199" s="849"/>
      <c r="O199" s="849"/>
      <c r="P199" s="849"/>
      <c r="Q199" s="849"/>
      <c r="R199" s="849"/>
      <c r="S199" s="849"/>
      <c r="T199" s="849"/>
      <c r="U199" s="849"/>
      <c r="V199" s="849"/>
      <c r="W199" s="849"/>
      <c r="X199" s="849"/>
      <c r="Y199" s="849"/>
      <c r="Z199" s="849"/>
      <c r="AA199" s="849"/>
      <c r="AB199" s="849"/>
      <c r="AC199" s="849"/>
      <c r="AD199" s="849"/>
      <c r="AE199" s="849"/>
      <c r="AF199" s="849"/>
      <c r="AG199" s="849"/>
      <c r="AH199" s="849"/>
      <c r="AI199" s="849"/>
      <c r="AJ199" s="849"/>
      <c r="AK199" s="849"/>
      <c r="AL199" s="849"/>
      <c r="AM199" s="849"/>
      <c r="AN199" s="849"/>
      <c r="AO199" s="849"/>
      <c r="AP199" s="849"/>
      <c r="AQ199" s="849"/>
      <c r="AR199" s="849"/>
      <c r="AS199" s="849"/>
      <c r="AT199" s="849"/>
      <c r="AU199" s="849"/>
      <c r="AV199" s="849"/>
      <c r="AW199" s="849"/>
      <c r="AX199" s="849"/>
      <c r="AY199" s="849"/>
      <c r="AZ199" s="849"/>
    </row>
    <row r="200" spans="1:52" ht="18.600000000000001" customHeight="1">
      <c r="A200" s="919"/>
      <c r="B200" s="870"/>
      <c r="C200" s="871"/>
      <c r="D200" s="872"/>
      <c r="E200" s="873"/>
      <c r="F200" s="873"/>
      <c r="G200" s="885"/>
      <c r="H200" s="886"/>
      <c r="I200" s="849"/>
      <c r="J200" s="854"/>
      <c r="K200" s="854"/>
      <c r="L200" s="854"/>
      <c r="M200" s="849"/>
      <c r="N200" s="849"/>
      <c r="O200" s="849"/>
      <c r="P200" s="849"/>
      <c r="Q200" s="849"/>
      <c r="R200" s="849"/>
      <c r="S200" s="849"/>
      <c r="T200" s="849"/>
      <c r="U200" s="849"/>
      <c r="V200" s="849"/>
      <c r="W200" s="849"/>
      <c r="X200" s="849"/>
      <c r="Y200" s="849"/>
      <c r="Z200" s="849"/>
      <c r="AA200" s="849"/>
      <c r="AB200" s="849"/>
      <c r="AC200" s="849"/>
      <c r="AD200" s="849"/>
      <c r="AE200" s="849"/>
      <c r="AF200" s="849"/>
      <c r="AG200" s="849"/>
      <c r="AH200" s="849"/>
      <c r="AI200" s="849"/>
      <c r="AJ200" s="849"/>
      <c r="AK200" s="849"/>
      <c r="AL200" s="849"/>
      <c r="AM200" s="849"/>
      <c r="AN200" s="849"/>
      <c r="AO200" s="849"/>
      <c r="AP200" s="849"/>
      <c r="AQ200" s="849"/>
      <c r="AR200" s="849"/>
      <c r="AS200" s="849"/>
      <c r="AT200" s="849"/>
      <c r="AU200" s="849"/>
      <c r="AV200" s="849"/>
      <c r="AW200" s="849"/>
      <c r="AX200" s="849"/>
      <c r="AY200" s="849"/>
      <c r="AZ200" s="849"/>
    </row>
    <row r="201" spans="1:52" ht="18.600000000000001" customHeight="1">
      <c r="A201" s="889" t="s">
        <v>794</v>
      </c>
      <c r="B201" s="887"/>
      <c r="C201" s="880"/>
      <c r="D201" s="881"/>
      <c r="E201" s="882"/>
      <c r="F201" s="882"/>
      <c r="G201" s="883"/>
      <c r="H201" s="884"/>
      <c r="I201" s="849"/>
      <c r="J201" s="854"/>
      <c r="K201" s="854"/>
      <c r="L201" s="854"/>
      <c r="M201" s="849"/>
      <c r="N201" s="849"/>
      <c r="O201" s="849"/>
      <c r="P201" s="849"/>
      <c r="Q201" s="849"/>
      <c r="R201" s="849"/>
      <c r="S201" s="849"/>
      <c r="T201" s="849"/>
      <c r="U201" s="849"/>
      <c r="V201" s="849"/>
      <c r="W201" s="849"/>
      <c r="X201" s="849"/>
      <c r="Y201" s="849"/>
      <c r="Z201" s="849"/>
      <c r="AA201" s="849"/>
      <c r="AB201" s="849"/>
      <c r="AC201" s="849"/>
      <c r="AD201" s="849"/>
      <c r="AE201" s="849"/>
      <c r="AF201" s="849"/>
      <c r="AG201" s="849"/>
      <c r="AH201" s="849"/>
      <c r="AI201" s="849"/>
      <c r="AJ201" s="849"/>
      <c r="AK201" s="849"/>
      <c r="AL201" s="849"/>
      <c r="AM201" s="849"/>
      <c r="AN201" s="849"/>
      <c r="AO201" s="849"/>
      <c r="AP201" s="849"/>
      <c r="AQ201" s="849"/>
      <c r="AR201" s="849"/>
      <c r="AS201" s="849"/>
      <c r="AT201" s="849"/>
      <c r="AU201" s="849"/>
      <c r="AV201" s="849"/>
      <c r="AW201" s="849"/>
      <c r="AX201" s="849"/>
      <c r="AY201" s="849"/>
      <c r="AZ201" s="849"/>
    </row>
    <row r="202" spans="1:52" ht="18.600000000000001" customHeight="1">
      <c r="A202" s="919"/>
      <c r="B202" s="870"/>
      <c r="C202" s="871"/>
      <c r="D202" s="872"/>
      <c r="E202" s="873"/>
      <c r="F202" s="873"/>
      <c r="G202" s="885"/>
      <c r="H202" s="886"/>
      <c r="I202" s="849"/>
      <c r="J202" s="854"/>
      <c r="K202" s="854"/>
      <c r="L202" s="854"/>
      <c r="M202" s="849"/>
      <c r="N202" s="849"/>
      <c r="O202" s="849"/>
      <c r="P202" s="849"/>
      <c r="Q202" s="849"/>
      <c r="R202" s="849"/>
      <c r="S202" s="849"/>
      <c r="T202" s="849"/>
      <c r="U202" s="849"/>
      <c r="V202" s="849"/>
      <c r="W202" s="849"/>
      <c r="X202" s="849"/>
      <c r="Y202" s="849"/>
      <c r="Z202" s="849"/>
      <c r="AA202" s="849"/>
      <c r="AB202" s="849"/>
      <c r="AC202" s="849"/>
      <c r="AD202" s="849"/>
      <c r="AE202" s="849"/>
      <c r="AF202" s="849"/>
      <c r="AG202" s="849"/>
      <c r="AH202" s="849"/>
      <c r="AI202" s="849"/>
      <c r="AJ202" s="849"/>
      <c r="AK202" s="849"/>
      <c r="AL202" s="849"/>
      <c r="AM202" s="849"/>
      <c r="AN202" s="849"/>
      <c r="AO202" s="849"/>
      <c r="AP202" s="849"/>
      <c r="AQ202" s="849"/>
      <c r="AR202" s="849"/>
      <c r="AS202" s="849"/>
      <c r="AT202" s="849"/>
      <c r="AU202" s="849"/>
      <c r="AV202" s="849"/>
      <c r="AW202" s="849"/>
      <c r="AX202" s="849"/>
      <c r="AY202" s="849"/>
      <c r="AZ202" s="849"/>
    </row>
    <row r="203" spans="1:52" ht="18.600000000000001" customHeight="1">
      <c r="A203" s="923"/>
      <c r="B203" s="924"/>
      <c r="C203" s="893"/>
      <c r="D203" s="894"/>
      <c r="E203" s="895"/>
      <c r="F203" s="895"/>
      <c r="G203" s="896"/>
      <c r="H203" s="897"/>
      <c r="I203" s="849"/>
      <c r="J203" s="854"/>
      <c r="K203" s="854"/>
      <c r="L203" s="854"/>
      <c r="M203" s="849"/>
      <c r="N203" s="849"/>
      <c r="O203" s="849"/>
      <c r="P203" s="849"/>
      <c r="Q203" s="849"/>
      <c r="R203" s="849"/>
      <c r="S203" s="849"/>
      <c r="T203" s="849"/>
      <c r="U203" s="849"/>
      <c r="V203" s="849"/>
      <c r="W203" s="849"/>
      <c r="X203" s="849"/>
      <c r="Y203" s="849"/>
      <c r="Z203" s="849"/>
      <c r="AA203" s="849"/>
      <c r="AB203" s="849"/>
      <c r="AC203" s="849"/>
      <c r="AD203" s="849"/>
      <c r="AE203" s="849"/>
      <c r="AF203" s="849"/>
      <c r="AG203" s="849"/>
      <c r="AH203" s="849"/>
      <c r="AI203" s="849"/>
      <c r="AJ203" s="849"/>
      <c r="AK203" s="849"/>
      <c r="AL203" s="849"/>
      <c r="AM203" s="849"/>
      <c r="AN203" s="849"/>
      <c r="AO203" s="849"/>
      <c r="AP203" s="849"/>
      <c r="AQ203" s="849"/>
      <c r="AR203" s="849"/>
      <c r="AS203" s="849"/>
      <c r="AT203" s="849"/>
      <c r="AU203" s="849"/>
      <c r="AV203" s="849"/>
      <c r="AW203" s="849"/>
      <c r="AX203" s="849"/>
      <c r="AY203" s="849"/>
      <c r="AZ20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7" orientation="portrait" r:id="rId1"/>
  <headerFooter alignWithMargins="0">
    <oddFooter>&amp;C八　雲　町</oddFooter>
  </headerFooter>
  <rowBreaks count="4" manualBreakCount="4">
    <brk id="43" max="7" man="1"/>
    <brk id="83" max="7" man="1"/>
    <brk id="123" max="7" man="1"/>
    <brk id="163"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0EB3D-7F66-41FF-92A4-E877A35B4F44}">
  <sheetPr>
    <tabColor rgb="FF00B050"/>
  </sheetPr>
  <dimension ref="A1:AZ43"/>
  <sheetViews>
    <sheetView showGridLines="0" showZeros="0" view="pageBreakPreview" zoomScaleNormal="100" zoomScaleSheetLayoutView="100" workbookViewId="0">
      <pane ySplit="3" topLeftCell="A29" activePane="bottomLeft" state="frozen"/>
      <selection activeCell="J25" sqref="J25"/>
      <selection pane="bottomLeft" activeCell="J25" sqref="J25"/>
    </sheetView>
  </sheetViews>
  <sheetFormatPr defaultColWidth="8.75" defaultRowHeight="12.95" customHeight="1"/>
  <cols>
    <col min="1" max="1" width="14.125" style="877" customWidth="1"/>
    <col min="2" max="2" width="19.875" style="877" customWidth="1"/>
    <col min="3" max="3" width="10.125" style="877" customWidth="1"/>
    <col min="4" max="4" width="5.375" style="877" customWidth="1"/>
    <col min="5" max="5" width="10.625" style="877" customWidth="1"/>
    <col min="6" max="6" width="13.25" style="877" customWidth="1"/>
    <col min="7" max="7" width="16.625" style="877" customWidth="1"/>
    <col min="8" max="8" width="2.625" style="877" customWidth="1"/>
    <col min="9" max="9" width="8.75" style="877"/>
    <col min="10" max="12" width="13.25" style="877" customWidth="1"/>
    <col min="13" max="13" width="12.625" style="877" customWidth="1"/>
    <col min="14" max="14" width="10.625" style="877" customWidth="1"/>
    <col min="15" max="16" width="12.625" style="877" customWidth="1"/>
    <col min="17" max="16384" width="8.75" style="877"/>
  </cols>
  <sheetData>
    <row r="1" spans="1:52" s="849" customFormat="1" ht="18.600000000000001" customHeight="1">
      <c r="A1" s="848" t="s">
        <v>786</v>
      </c>
      <c r="C1" s="850"/>
      <c r="D1" s="851"/>
      <c r="E1" s="852"/>
      <c r="F1" s="852"/>
      <c r="J1" s="854"/>
      <c r="K1" s="854"/>
      <c r="L1" s="854"/>
    </row>
    <row r="2" spans="1:52" s="849" customFormat="1" ht="18.600000000000001" customHeight="1">
      <c r="A2" s="855"/>
      <c r="B2" s="856"/>
      <c r="C2" s="857"/>
      <c r="D2" s="858"/>
      <c r="E2" s="859"/>
      <c r="F2" s="859"/>
      <c r="G2" s="856"/>
      <c r="H2" s="860"/>
      <c r="J2" s="854"/>
      <c r="K2" s="854"/>
      <c r="L2" s="854"/>
    </row>
    <row r="3" spans="1:52" s="868" customFormat="1" ht="18.600000000000001" customHeight="1">
      <c r="A3" s="861" t="s">
        <v>787</v>
      </c>
      <c r="B3" s="862" t="s">
        <v>788</v>
      </c>
      <c r="C3" s="863" t="s">
        <v>789</v>
      </c>
      <c r="D3" s="864" t="s">
        <v>773</v>
      </c>
      <c r="E3" s="865" t="s">
        <v>790</v>
      </c>
      <c r="F3" s="865" t="s">
        <v>791</v>
      </c>
      <c r="G3" s="864" t="s">
        <v>952</v>
      </c>
      <c r="H3" s="866"/>
      <c r="J3" s="854"/>
      <c r="K3" s="854"/>
      <c r="L3" s="854"/>
    </row>
    <row r="4" spans="1:52" ht="18.600000000000001" customHeight="1">
      <c r="A4" s="919"/>
      <c r="B4" s="870"/>
      <c r="C4" s="871"/>
      <c r="D4" s="872"/>
      <c r="E4" s="873"/>
      <c r="F4" s="874"/>
      <c r="G4" s="875"/>
      <c r="H4" s="876"/>
      <c r="I4" s="849"/>
      <c r="J4" s="854"/>
      <c r="K4" s="854"/>
      <c r="L4" s="854"/>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row>
    <row r="5" spans="1:52" ht="18.600000000000001" customHeight="1">
      <c r="A5" s="878" t="str">
        <f>'科目(電気工事)'!A27</f>
        <v>10.発生材</v>
      </c>
      <c r="B5" s="879"/>
      <c r="C5" s="880"/>
      <c r="D5" s="881"/>
      <c r="E5" s="882"/>
      <c r="F5" s="882">
        <f t="shared" ref="F5" si="0">ROUND(C5*E5,0)</f>
        <v>0</v>
      </c>
      <c r="G5" s="883"/>
      <c r="H5" s="884"/>
      <c r="I5" s="849"/>
      <c r="J5" s="854"/>
      <c r="K5" s="854"/>
      <c r="L5" s="854"/>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row>
    <row r="6" spans="1:52" ht="18.600000000000001" customHeight="1">
      <c r="A6" s="919"/>
      <c r="B6" s="870"/>
      <c r="C6" s="871"/>
      <c r="D6" s="872"/>
      <c r="E6" s="873"/>
      <c r="F6" s="873"/>
      <c r="G6" s="885"/>
      <c r="H6" s="886"/>
      <c r="I6" s="849"/>
      <c r="J6" s="854"/>
      <c r="K6" s="854"/>
      <c r="L6" s="854"/>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49"/>
      <c r="AL6" s="849"/>
      <c r="AM6" s="849"/>
      <c r="AN6" s="849"/>
      <c r="AO6" s="849"/>
      <c r="AP6" s="849"/>
      <c r="AQ6" s="849"/>
      <c r="AR6" s="849"/>
      <c r="AS6" s="849"/>
      <c r="AT6" s="849"/>
      <c r="AU6" s="849"/>
      <c r="AV6" s="849"/>
      <c r="AW6" s="849"/>
      <c r="AX6" s="849"/>
      <c r="AY6" s="849"/>
      <c r="AZ6" s="849"/>
    </row>
    <row r="7" spans="1:52" ht="18.600000000000001" customHeight="1">
      <c r="A7" s="935"/>
      <c r="B7" s="902"/>
      <c r="C7" s="903"/>
      <c r="D7" s="904"/>
      <c r="E7" s="873"/>
      <c r="F7" s="873"/>
      <c r="G7" s="885"/>
      <c r="H7" s="884"/>
      <c r="I7" s="849"/>
      <c r="J7" s="854"/>
      <c r="K7" s="854"/>
      <c r="L7" s="854"/>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c r="AL7" s="849"/>
      <c r="AM7" s="849"/>
      <c r="AN7" s="849"/>
      <c r="AO7" s="849"/>
      <c r="AP7" s="849"/>
      <c r="AQ7" s="849"/>
      <c r="AR7" s="849"/>
      <c r="AS7" s="849"/>
      <c r="AT7" s="849"/>
      <c r="AU7" s="849"/>
      <c r="AV7" s="849"/>
      <c r="AW7" s="849"/>
      <c r="AX7" s="849"/>
      <c r="AY7" s="849"/>
      <c r="AZ7" s="849"/>
    </row>
    <row r="8" spans="1:52" ht="18.600000000000001" customHeight="1">
      <c r="A8" s="936"/>
      <c r="B8" s="937" t="s">
        <v>953</v>
      </c>
      <c r="C8" s="938"/>
      <c r="D8" s="939"/>
      <c r="E8" s="940"/>
      <c r="F8" s="940"/>
      <c r="G8" s="941"/>
      <c r="H8" s="886"/>
      <c r="I8" s="849"/>
      <c r="J8" s="854"/>
      <c r="K8" s="854"/>
      <c r="L8" s="854"/>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849"/>
      <c r="AL8" s="849"/>
      <c r="AM8" s="849"/>
      <c r="AN8" s="849"/>
      <c r="AO8" s="849"/>
      <c r="AP8" s="849"/>
      <c r="AQ8" s="849"/>
      <c r="AR8" s="849"/>
      <c r="AS8" s="849"/>
      <c r="AT8" s="849"/>
      <c r="AU8" s="849"/>
      <c r="AV8" s="849"/>
      <c r="AW8" s="849"/>
      <c r="AX8" s="849"/>
      <c r="AY8" s="849"/>
      <c r="AZ8" s="849"/>
    </row>
    <row r="9" spans="1:52" ht="18.600000000000001" customHeight="1">
      <c r="A9" s="942" t="s">
        <v>954</v>
      </c>
      <c r="B9" s="943" t="s">
        <v>955</v>
      </c>
      <c r="C9" s="944">
        <v>5</v>
      </c>
      <c r="D9" s="945" t="s">
        <v>956</v>
      </c>
      <c r="E9" s="946"/>
      <c r="F9" s="946"/>
      <c r="G9" s="947"/>
      <c r="H9" s="884"/>
      <c r="I9" s="948"/>
      <c r="J9" s="854"/>
      <c r="K9" s="854"/>
      <c r="L9" s="854"/>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c r="AM9" s="849"/>
      <c r="AN9" s="849"/>
      <c r="AO9" s="849"/>
      <c r="AP9" s="849"/>
      <c r="AQ9" s="849"/>
      <c r="AR9" s="849"/>
      <c r="AS9" s="849"/>
      <c r="AT9" s="849"/>
      <c r="AU9" s="849"/>
      <c r="AV9" s="849"/>
      <c r="AW9" s="849"/>
      <c r="AX9" s="849"/>
      <c r="AY9" s="849"/>
      <c r="AZ9" s="849"/>
    </row>
    <row r="10" spans="1:52" ht="18.600000000000001" customHeight="1">
      <c r="A10" s="949"/>
      <c r="B10" s="950" t="s">
        <v>953</v>
      </c>
      <c r="C10" s="951"/>
      <c r="D10" s="952"/>
      <c r="E10" s="953"/>
      <c r="F10" s="953"/>
      <c r="G10" s="954"/>
      <c r="H10" s="886"/>
      <c r="I10" s="849"/>
      <c r="J10" s="854"/>
      <c r="K10" s="854"/>
      <c r="L10" s="854"/>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49"/>
      <c r="AY10" s="849"/>
      <c r="AZ10" s="849"/>
    </row>
    <row r="11" spans="1:52" ht="18.600000000000001" customHeight="1">
      <c r="A11" s="949" t="s">
        <v>957</v>
      </c>
      <c r="B11" s="950" t="s">
        <v>958</v>
      </c>
      <c r="C11" s="955">
        <v>1</v>
      </c>
      <c r="D11" s="952" t="s">
        <v>956</v>
      </c>
      <c r="E11" s="953"/>
      <c r="F11" s="953"/>
      <c r="G11" s="954"/>
      <c r="H11" s="884"/>
      <c r="I11" s="948"/>
      <c r="J11" s="854"/>
      <c r="K11" s="854"/>
      <c r="L11" s="854"/>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49"/>
      <c r="AY11" s="849"/>
      <c r="AZ11" s="849"/>
    </row>
    <row r="12" spans="1:52" ht="18.600000000000001" customHeight="1">
      <c r="A12" s="936"/>
      <c r="B12" s="937"/>
      <c r="C12" s="956"/>
      <c r="D12" s="939"/>
      <c r="E12" s="940"/>
      <c r="F12" s="940"/>
      <c r="G12" s="941"/>
      <c r="H12" s="886"/>
      <c r="I12" s="849"/>
      <c r="J12" s="854"/>
      <c r="K12" s="854"/>
      <c r="L12" s="854"/>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row>
    <row r="13" spans="1:52" ht="18.600000000000001" customHeight="1">
      <c r="A13" s="942"/>
      <c r="B13" s="943"/>
      <c r="C13" s="957"/>
      <c r="D13" s="945"/>
      <c r="E13" s="946"/>
      <c r="F13" s="946"/>
      <c r="G13" s="947"/>
      <c r="H13" s="884"/>
      <c r="I13" s="948"/>
      <c r="J13" s="854"/>
      <c r="K13" s="854"/>
      <c r="L13" s="854"/>
      <c r="M13" s="849"/>
      <c r="N13" s="849"/>
      <c r="O13" s="849"/>
      <c r="P13" s="849"/>
      <c r="Q13" s="849"/>
      <c r="R13" s="849"/>
      <c r="S13" s="849"/>
      <c r="T13" s="849"/>
      <c r="U13" s="849"/>
      <c r="V13" s="849"/>
      <c r="W13" s="849"/>
      <c r="X13" s="849"/>
      <c r="Y13" s="849"/>
      <c r="Z13" s="849"/>
      <c r="AA13" s="849"/>
      <c r="AB13" s="849"/>
      <c r="AC13" s="849"/>
      <c r="AD13" s="849"/>
      <c r="AE13" s="849"/>
      <c r="AF13" s="849"/>
      <c r="AG13" s="849"/>
      <c r="AH13" s="849"/>
      <c r="AI13" s="849"/>
      <c r="AJ13" s="849"/>
      <c r="AK13" s="849"/>
      <c r="AL13" s="849"/>
      <c r="AM13" s="849"/>
      <c r="AN13" s="849"/>
      <c r="AO13" s="849"/>
      <c r="AP13" s="849"/>
      <c r="AQ13" s="849"/>
      <c r="AR13" s="849"/>
      <c r="AS13" s="849"/>
      <c r="AT13" s="849"/>
      <c r="AU13" s="849"/>
      <c r="AV13" s="849"/>
      <c r="AW13" s="849"/>
      <c r="AX13" s="849"/>
      <c r="AY13" s="849"/>
      <c r="AZ13" s="849"/>
    </row>
    <row r="14" spans="1:52" ht="18.600000000000001" customHeight="1">
      <c r="A14" s="936"/>
      <c r="B14" s="958" t="s">
        <v>959</v>
      </c>
      <c r="C14" s="938"/>
      <c r="D14" s="939"/>
      <c r="E14" s="940"/>
      <c r="F14" s="953"/>
      <c r="G14" s="954"/>
      <c r="H14" s="886"/>
      <c r="I14" s="849"/>
      <c r="J14" s="854"/>
      <c r="K14" s="854"/>
      <c r="L14" s="854"/>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row>
    <row r="15" spans="1:52" ht="18.600000000000001" customHeight="1">
      <c r="A15" s="949" t="s">
        <v>960</v>
      </c>
      <c r="B15" s="960" t="s">
        <v>961</v>
      </c>
      <c r="C15" s="955">
        <v>5</v>
      </c>
      <c r="D15" s="952" t="s">
        <v>956</v>
      </c>
      <c r="E15" s="953"/>
      <c r="F15" s="953"/>
      <c r="G15" s="954"/>
      <c r="H15" s="968"/>
      <c r="I15" s="948"/>
      <c r="J15" s="854"/>
      <c r="K15" s="854"/>
      <c r="L15" s="854"/>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row>
    <row r="16" spans="1:52" ht="18.600000000000001" customHeight="1">
      <c r="A16" s="936"/>
      <c r="B16" s="958" t="s">
        <v>962</v>
      </c>
      <c r="C16" s="938"/>
      <c r="D16" s="939"/>
      <c r="E16" s="940"/>
      <c r="F16" s="940"/>
      <c r="G16" s="941"/>
      <c r="H16" s="969"/>
      <c r="I16" s="849"/>
      <c r="J16" s="854"/>
      <c r="K16" s="854"/>
      <c r="L16" s="854"/>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row>
    <row r="17" spans="1:52" ht="18.600000000000001" customHeight="1">
      <c r="A17" s="942" t="s">
        <v>960</v>
      </c>
      <c r="B17" s="959" t="s">
        <v>963</v>
      </c>
      <c r="C17" s="944">
        <v>1</v>
      </c>
      <c r="D17" s="945" t="s">
        <v>956</v>
      </c>
      <c r="E17" s="946"/>
      <c r="F17" s="946"/>
      <c r="G17" s="947"/>
      <c r="H17" s="970"/>
      <c r="I17" s="948"/>
      <c r="J17" s="854"/>
      <c r="K17" s="854"/>
      <c r="L17" s="854"/>
      <c r="M17" s="849"/>
      <c r="N17" s="849"/>
      <c r="O17" s="849"/>
      <c r="P17" s="849"/>
      <c r="Q17" s="849"/>
      <c r="R17" s="849"/>
      <c r="S17" s="849"/>
      <c r="T17" s="849"/>
      <c r="U17" s="849"/>
      <c r="V17" s="849"/>
      <c r="W17" s="849"/>
      <c r="X17" s="849"/>
      <c r="Y17" s="849"/>
      <c r="Z17" s="849"/>
      <c r="AA17" s="849"/>
      <c r="AB17" s="849"/>
      <c r="AC17" s="849"/>
      <c r="AD17" s="849"/>
      <c r="AE17" s="849"/>
      <c r="AF17" s="849"/>
      <c r="AG17" s="849"/>
      <c r="AH17" s="849"/>
      <c r="AI17" s="849"/>
      <c r="AJ17" s="849"/>
      <c r="AK17" s="849"/>
      <c r="AL17" s="849"/>
      <c r="AM17" s="849"/>
      <c r="AN17" s="849"/>
      <c r="AO17" s="849"/>
      <c r="AP17" s="849"/>
      <c r="AQ17" s="849"/>
      <c r="AR17" s="849"/>
      <c r="AS17" s="849"/>
      <c r="AT17" s="849"/>
      <c r="AU17" s="849"/>
      <c r="AV17" s="849"/>
      <c r="AW17" s="849"/>
      <c r="AX17" s="849"/>
      <c r="AY17" s="849"/>
      <c r="AZ17" s="849"/>
    </row>
    <row r="18" spans="1:52" ht="18.600000000000001" customHeight="1">
      <c r="A18" s="936"/>
      <c r="B18" s="958"/>
      <c r="C18" s="938"/>
      <c r="D18" s="939"/>
      <c r="E18" s="940"/>
      <c r="F18" s="940"/>
      <c r="G18" s="941"/>
      <c r="H18" s="969"/>
      <c r="I18" s="849"/>
      <c r="J18" s="854"/>
      <c r="K18" s="854"/>
      <c r="L18" s="854"/>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c r="AV18" s="849"/>
      <c r="AW18" s="849"/>
      <c r="AX18" s="849"/>
      <c r="AY18" s="849"/>
      <c r="AZ18" s="849"/>
    </row>
    <row r="19" spans="1:52" ht="18.600000000000001" customHeight="1">
      <c r="A19" s="942"/>
      <c r="B19" s="959"/>
      <c r="C19" s="944"/>
      <c r="D19" s="945"/>
      <c r="E19" s="946"/>
      <c r="F19" s="946">
        <f>ROUND(C19*E19,0)</f>
        <v>0</v>
      </c>
      <c r="G19" s="947"/>
      <c r="H19" s="970"/>
      <c r="I19" s="849"/>
      <c r="J19" s="854"/>
      <c r="K19" s="854"/>
      <c r="L19" s="854"/>
      <c r="M19" s="849"/>
      <c r="N19" s="849"/>
      <c r="O19" s="849"/>
      <c r="P19" s="849"/>
      <c r="Q19" s="849"/>
      <c r="R19" s="849"/>
      <c r="S19" s="849"/>
      <c r="T19" s="849"/>
      <c r="U19" s="849"/>
      <c r="V19" s="849"/>
      <c r="W19" s="849"/>
      <c r="X19" s="849"/>
      <c r="Y19" s="849"/>
      <c r="Z19" s="849"/>
      <c r="AA19" s="849"/>
      <c r="AB19" s="849"/>
      <c r="AC19" s="849"/>
      <c r="AD19" s="849"/>
      <c r="AE19" s="849"/>
      <c r="AF19" s="849"/>
      <c r="AG19" s="849"/>
      <c r="AH19" s="849"/>
      <c r="AI19" s="849"/>
      <c r="AJ19" s="849"/>
      <c r="AK19" s="849"/>
      <c r="AL19" s="849"/>
      <c r="AM19" s="849"/>
      <c r="AN19" s="849"/>
      <c r="AO19" s="849"/>
      <c r="AP19" s="849"/>
      <c r="AQ19" s="849"/>
      <c r="AR19" s="849"/>
      <c r="AS19" s="849"/>
      <c r="AT19" s="849"/>
      <c r="AU19" s="849"/>
      <c r="AV19" s="849"/>
      <c r="AW19" s="849"/>
      <c r="AX19" s="849"/>
      <c r="AY19" s="849"/>
      <c r="AZ19" s="849"/>
    </row>
    <row r="20" spans="1:52" ht="18.600000000000001" customHeight="1">
      <c r="A20" s="949"/>
      <c r="B20" s="950"/>
      <c r="C20" s="961"/>
      <c r="D20" s="952"/>
      <c r="E20" s="953"/>
      <c r="F20" s="953"/>
      <c r="G20" s="954"/>
      <c r="H20" s="886"/>
      <c r="I20" s="849"/>
      <c r="J20" s="854"/>
      <c r="K20" s="854"/>
      <c r="L20" s="854"/>
      <c r="M20" s="849"/>
      <c r="N20" s="849"/>
      <c r="O20" s="849"/>
      <c r="P20" s="849"/>
      <c r="Q20" s="849"/>
      <c r="R20" s="849"/>
      <c r="S20" s="849"/>
      <c r="T20" s="849"/>
      <c r="U20" s="849"/>
      <c r="V20" s="849"/>
      <c r="W20" s="849"/>
      <c r="X20" s="849"/>
      <c r="Y20" s="849"/>
      <c r="Z20" s="849"/>
      <c r="AA20" s="849"/>
      <c r="AB20" s="84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row>
    <row r="21" spans="1:52" ht="18.600000000000001" customHeight="1">
      <c r="A21" s="949" t="s">
        <v>964</v>
      </c>
      <c r="B21" s="950" t="s">
        <v>965</v>
      </c>
      <c r="C21" s="961">
        <v>2.093</v>
      </c>
      <c r="D21" s="952" t="s">
        <v>966</v>
      </c>
      <c r="E21" s="953"/>
      <c r="F21" s="946"/>
      <c r="G21" s="954"/>
      <c r="H21" s="884"/>
      <c r="I21" s="849"/>
      <c r="J21" s="854"/>
      <c r="K21" s="854"/>
      <c r="L21" s="854"/>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row>
    <row r="22" spans="1:52" ht="18.600000000000001" customHeight="1">
      <c r="A22" s="936"/>
      <c r="B22" s="937"/>
      <c r="C22" s="956"/>
      <c r="D22" s="939"/>
      <c r="E22" s="940"/>
      <c r="F22" s="953"/>
      <c r="G22" s="941"/>
      <c r="H22" s="886"/>
      <c r="I22" s="849"/>
      <c r="J22" s="854"/>
      <c r="K22" s="854"/>
      <c r="L22" s="854"/>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c r="AL22" s="849"/>
      <c r="AM22" s="849"/>
      <c r="AN22" s="849"/>
      <c r="AO22" s="849"/>
      <c r="AP22" s="849"/>
      <c r="AQ22" s="849"/>
      <c r="AR22" s="849"/>
      <c r="AS22" s="849"/>
      <c r="AT22" s="849"/>
      <c r="AU22" s="849"/>
      <c r="AV22" s="849"/>
      <c r="AW22" s="849"/>
      <c r="AX22" s="849"/>
      <c r="AY22" s="849"/>
      <c r="AZ22" s="849"/>
    </row>
    <row r="23" spans="1:52" ht="18.600000000000001" customHeight="1">
      <c r="A23" s="942" t="s">
        <v>964</v>
      </c>
      <c r="B23" s="943" t="s">
        <v>967</v>
      </c>
      <c r="C23" s="944">
        <v>1</v>
      </c>
      <c r="D23" s="945" t="s">
        <v>956</v>
      </c>
      <c r="E23" s="946"/>
      <c r="F23" s="953"/>
      <c r="G23" s="947"/>
      <c r="H23" s="884"/>
      <c r="I23" s="849"/>
      <c r="J23" s="854"/>
      <c r="K23" s="854"/>
      <c r="L23" s="854"/>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849"/>
      <c r="AM23" s="849"/>
      <c r="AN23" s="849"/>
      <c r="AO23" s="849"/>
      <c r="AP23" s="849"/>
      <c r="AQ23" s="849"/>
      <c r="AR23" s="849"/>
      <c r="AS23" s="849"/>
      <c r="AT23" s="849"/>
      <c r="AU23" s="849"/>
      <c r="AV23" s="849"/>
      <c r="AW23" s="849"/>
      <c r="AX23" s="849"/>
      <c r="AY23" s="849"/>
      <c r="AZ23" s="849"/>
    </row>
    <row r="24" spans="1:52" ht="18.600000000000001" customHeight="1">
      <c r="A24" s="936"/>
      <c r="B24" s="958"/>
      <c r="C24" s="956"/>
      <c r="D24" s="939"/>
      <c r="E24" s="940"/>
      <c r="F24" s="940"/>
      <c r="G24" s="954"/>
      <c r="H24" s="886"/>
      <c r="I24" s="849"/>
      <c r="J24" s="854"/>
      <c r="K24" s="854"/>
      <c r="L24" s="854"/>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c r="AV24" s="849"/>
      <c r="AW24" s="849"/>
      <c r="AX24" s="849"/>
      <c r="AY24" s="849"/>
      <c r="AZ24" s="849"/>
    </row>
    <row r="25" spans="1:52" ht="18.600000000000001" customHeight="1">
      <c r="A25" s="949" t="s">
        <v>968</v>
      </c>
      <c r="B25" s="960" t="s">
        <v>969</v>
      </c>
      <c r="C25" s="961">
        <v>28.27</v>
      </c>
      <c r="D25" s="952" t="s">
        <v>970</v>
      </c>
      <c r="E25" s="953"/>
      <c r="F25" s="953"/>
      <c r="G25" s="954"/>
      <c r="H25" s="968"/>
      <c r="I25" s="849"/>
      <c r="J25" s="854"/>
      <c r="K25" s="854"/>
      <c r="L25" s="854"/>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49"/>
      <c r="AK25" s="849"/>
      <c r="AL25" s="849"/>
      <c r="AM25" s="849"/>
      <c r="AN25" s="849"/>
      <c r="AO25" s="849"/>
      <c r="AP25" s="849"/>
      <c r="AQ25" s="849"/>
      <c r="AR25" s="849"/>
      <c r="AS25" s="849"/>
      <c r="AT25" s="849"/>
      <c r="AU25" s="849"/>
      <c r="AV25" s="849"/>
      <c r="AW25" s="849"/>
      <c r="AX25" s="849"/>
      <c r="AY25" s="849"/>
      <c r="AZ25" s="849"/>
    </row>
    <row r="26" spans="1:52" ht="18.600000000000001" customHeight="1">
      <c r="A26" s="936"/>
      <c r="B26" s="937"/>
      <c r="C26" s="956"/>
      <c r="D26" s="939"/>
      <c r="E26" s="940"/>
      <c r="F26" s="940"/>
      <c r="G26" s="941"/>
      <c r="H26" s="971"/>
      <c r="I26" s="948"/>
      <c r="J26" s="854"/>
      <c r="K26" s="854"/>
      <c r="L26" s="854"/>
      <c r="M26" s="849"/>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c r="AL26" s="849"/>
      <c r="AM26" s="849"/>
      <c r="AN26" s="849"/>
      <c r="AO26" s="849"/>
      <c r="AP26" s="849"/>
      <c r="AQ26" s="849"/>
      <c r="AR26" s="849"/>
      <c r="AS26" s="849"/>
      <c r="AT26" s="849"/>
      <c r="AU26" s="849"/>
      <c r="AV26" s="849"/>
      <c r="AW26" s="849"/>
      <c r="AX26" s="849"/>
      <c r="AY26" s="849"/>
      <c r="AZ26" s="849"/>
    </row>
    <row r="27" spans="1:52" ht="18.600000000000001" customHeight="1">
      <c r="A27" s="942"/>
      <c r="B27" s="943"/>
      <c r="C27" s="957"/>
      <c r="D27" s="945"/>
      <c r="E27" s="946"/>
      <c r="F27" s="946">
        <f t="shared" ref="F27" si="1">ROUND(C27*E27,0)</f>
        <v>0</v>
      </c>
      <c r="G27" s="947"/>
      <c r="H27" s="972"/>
      <c r="I27" s="948"/>
      <c r="J27" s="854"/>
      <c r="K27" s="854"/>
      <c r="L27" s="854"/>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c r="AL27" s="849"/>
      <c r="AM27" s="849"/>
      <c r="AN27" s="849"/>
      <c r="AO27" s="849"/>
      <c r="AP27" s="849"/>
      <c r="AQ27" s="849"/>
      <c r="AR27" s="849"/>
      <c r="AS27" s="849"/>
      <c r="AT27" s="849"/>
      <c r="AU27" s="849"/>
      <c r="AV27" s="849"/>
      <c r="AW27" s="849"/>
      <c r="AX27" s="849"/>
      <c r="AY27" s="849"/>
      <c r="AZ27" s="849"/>
    </row>
    <row r="28" spans="1:52" ht="18.600000000000001" customHeight="1">
      <c r="A28" s="936"/>
      <c r="B28" s="937"/>
      <c r="C28" s="956"/>
      <c r="D28" s="939"/>
      <c r="E28" s="940"/>
      <c r="F28" s="940"/>
      <c r="G28" s="941"/>
      <c r="H28" s="969"/>
      <c r="I28" s="948"/>
      <c r="J28" s="854"/>
      <c r="K28" s="854"/>
      <c r="L28" s="854"/>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row>
    <row r="29" spans="1:52" ht="18.600000000000001" customHeight="1">
      <c r="A29" s="942" t="s">
        <v>971</v>
      </c>
      <c r="B29" s="943"/>
      <c r="C29" s="957">
        <v>2.2000000000000002</v>
      </c>
      <c r="D29" s="945" t="s">
        <v>966</v>
      </c>
      <c r="E29" s="946"/>
      <c r="F29" s="946"/>
      <c r="G29" s="947"/>
      <c r="H29" s="970"/>
      <c r="I29" s="948"/>
      <c r="J29" s="854"/>
      <c r="K29" s="854"/>
      <c r="L29" s="854"/>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row>
    <row r="30" spans="1:52" ht="18.600000000000001" customHeight="1">
      <c r="A30" s="949"/>
      <c r="B30" s="950"/>
      <c r="C30" s="961"/>
      <c r="D30" s="952"/>
      <c r="E30" s="953"/>
      <c r="F30" s="953"/>
      <c r="G30" s="954"/>
      <c r="H30" s="886"/>
      <c r="I30" s="849"/>
      <c r="J30" s="854"/>
      <c r="K30" s="854"/>
      <c r="L30" s="854"/>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row>
    <row r="31" spans="1:52" ht="18.600000000000001" customHeight="1">
      <c r="A31" s="949"/>
      <c r="B31" s="950"/>
      <c r="C31" s="961"/>
      <c r="D31" s="952"/>
      <c r="E31" s="953"/>
      <c r="F31" s="953"/>
      <c r="G31" s="954"/>
      <c r="H31" s="884"/>
      <c r="I31" s="849"/>
      <c r="J31" s="854"/>
      <c r="K31" s="854"/>
      <c r="L31" s="854"/>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row>
    <row r="32" spans="1:52" ht="18.600000000000001" customHeight="1">
      <c r="A32" s="936"/>
      <c r="B32" s="937"/>
      <c r="C32" s="956"/>
      <c r="D32" s="939"/>
      <c r="E32" s="940"/>
      <c r="F32" s="940"/>
      <c r="G32" s="941"/>
      <c r="H32" s="886"/>
      <c r="I32" s="849"/>
      <c r="J32" s="854"/>
      <c r="K32" s="854"/>
      <c r="L32" s="854"/>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row>
    <row r="33" spans="1:52" ht="18.600000000000001" customHeight="1">
      <c r="A33" s="942"/>
      <c r="B33" s="943"/>
      <c r="C33" s="944"/>
      <c r="D33" s="945"/>
      <c r="E33" s="946"/>
      <c r="F33" s="946"/>
      <c r="G33" s="947"/>
      <c r="H33" s="884"/>
      <c r="I33" s="849"/>
      <c r="J33" s="854"/>
      <c r="K33" s="854"/>
      <c r="L33" s="854"/>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row>
    <row r="34" spans="1:52" ht="18.600000000000001" customHeight="1">
      <c r="A34" s="949"/>
      <c r="B34" s="950"/>
      <c r="C34" s="961"/>
      <c r="D34" s="952"/>
      <c r="E34" s="953"/>
      <c r="F34" s="953"/>
      <c r="G34" s="954"/>
      <c r="H34" s="886"/>
      <c r="I34" s="849"/>
      <c r="J34" s="854"/>
      <c r="K34" s="854"/>
      <c r="L34" s="854"/>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row>
    <row r="35" spans="1:52" ht="18.600000000000001" customHeight="1">
      <c r="A35" s="949"/>
      <c r="B35" s="950"/>
      <c r="C35" s="961"/>
      <c r="D35" s="952"/>
      <c r="E35" s="953"/>
      <c r="F35" s="953"/>
      <c r="G35" s="954"/>
      <c r="H35" s="884"/>
      <c r="I35" s="849"/>
      <c r="J35" s="854"/>
      <c r="K35" s="854"/>
      <c r="L35" s="854"/>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row>
    <row r="36" spans="1:52" ht="18.600000000000001" customHeight="1">
      <c r="A36" s="936"/>
      <c r="B36" s="937"/>
      <c r="C36" s="956"/>
      <c r="D36" s="939"/>
      <c r="E36" s="940"/>
      <c r="F36" s="940"/>
      <c r="G36" s="941"/>
      <c r="H36" s="886"/>
      <c r="I36" s="849"/>
      <c r="J36" s="854"/>
      <c r="K36" s="854"/>
      <c r="L36" s="854"/>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row>
    <row r="37" spans="1:52" ht="18.600000000000001" customHeight="1">
      <c r="A37" s="942"/>
      <c r="B37" s="943"/>
      <c r="C37" s="957"/>
      <c r="D37" s="945"/>
      <c r="E37" s="946"/>
      <c r="F37" s="946"/>
      <c r="G37" s="947"/>
      <c r="H37" s="884"/>
      <c r="I37" s="849"/>
      <c r="J37" s="854"/>
      <c r="K37" s="854"/>
      <c r="L37" s="854"/>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row>
    <row r="38" spans="1:52" ht="18.600000000000001" customHeight="1">
      <c r="A38" s="949"/>
      <c r="B38" s="950"/>
      <c r="C38" s="961"/>
      <c r="D38" s="952"/>
      <c r="E38" s="953"/>
      <c r="F38" s="953"/>
      <c r="G38" s="954"/>
      <c r="H38" s="886"/>
      <c r="I38" s="849"/>
      <c r="J38" s="854"/>
      <c r="K38" s="854"/>
      <c r="L38" s="854"/>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row>
    <row r="39" spans="1:52" ht="18.600000000000001" customHeight="1">
      <c r="A39" s="949"/>
      <c r="B39" s="950"/>
      <c r="C39" s="961"/>
      <c r="D39" s="952"/>
      <c r="E39" s="953"/>
      <c r="F39" s="953"/>
      <c r="G39" s="954"/>
      <c r="H39" s="884"/>
      <c r="I39" s="849"/>
      <c r="J39" s="854"/>
      <c r="K39" s="854"/>
      <c r="L39" s="854"/>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c r="AL39" s="849"/>
      <c r="AM39" s="849"/>
      <c r="AN39" s="849"/>
      <c r="AO39" s="849"/>
      <c r="AP39" s="849"/>
      <c r="AQ39" s="849"/>
      <c r="AR39" s="849"/>
      <c r="AS39" s="849"/>
      <c r="AT39" s="849"/>
      <c r="AU39" s="849"/>
      <c r="AV39" s="849"/>
      <c r="AW39" s="849"/>
      <c r="AX39" s="849"/>
      <c r="AY39" s="849"/>
      <c r="AZ39" s="849"/>
    </row>
    <row r="40" spans="1:52" ht="18.600000000000001" customHeight="1">
      <c r="A40" s="936"/>
      <c r="B40" s="937"/>
      <c r="C40" s="956"/>
      <c r="D40" s="939"/>
      <c r="E40" s="940"/>
      <c r="F40" s="940"/>
      <c r="G40" s="941"/>
      <c r="H40" s="886"/>
      <c r="I40" s="849"/>
      <c r="J40" s="854"/>
      <c r="K40" s="854"/>
      <c r="L40" s="854"/>
      <c r="M40" s="849"/>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c r="AL40" s="849"/>
      <c r="AM40" s="849"/>
      <c r="AN40" s="849"/>
      <c r="AO40" s="849"/>
      <c r="AP40" s="849"/>
      <c r="AQ40" s="849"/>
      <c r="AR40" s="849"/>
      <c r="AS40" s="849"/>
      <c r="AT40" s="849"/>
      <c r="AU40" s="849"/>
      <c r="AV40" s="849"/>
      <c r="AW40" s="849"/>
      <c r="AX40" s="849"/>
      <c r="AY40" s="849"/>
      <c r="AZ40" s="849"/>
    </row>
    <row r="41" spans="1:52" ht="18.600000000000001" customHeight="1">
      <c r="A41" s="949"/>
      <c r="B41" s="950"/>
      <c r="C41" s="961"/>
      <c r="D41" s="952"/>
      <c r="E41" s="953"/>
      <c r="F41" s="953"/>
      <c r="G41" s="954"/>
      <c r="H41" s="884"/>
      <c r="I41" s="849"/>
      <c r="J41" s="854"/>
      <c r="K41" s="854"/>
      <c r="L41" s="854"/>
      <c r="M41" s="849"/>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c r="AL41" s="849"/>
      <c r="AM41" s="849"/>
      <c r="AN41" s="849"/>
      <c r="AO41" s="849"/>
      <c r="AP41" s="849"/>
      <c r="AQ41" s="849"/>
      <c r="AR41" s="849"/>
      <c r="AS41" s="849"/>
      <c r="AT41" s="849"/>
      <c r="AU41" s="849"/>
      <c r="AV41" s="849"/>
      <c r="AW41" s="849"/>
      <c r="AX41" s="849"/>
      <c r="AY41" s="849"/>
      <c r="AZ41" s="849"/>
    </row>
    <row r="42" spans="1:52" ht="18.600000000000001" customHeight="1">
      <c r="A42" s="936"/>
      <c r="B42" s="937"/>
      <c r="C42" s="956"/>
      <c r="D42" s="939"/>
      <c r="E42" s="940"/>
      <c r="F42" s="940"/>
      <c r="G42" s="941" t="s">
        <v>972</v>
      </c>
      <c r="H42" s="886"/>
      <c r="I42" s="849"/>
      <c r="J42" s="854"/>
      <c r="K42" s="854"/>
      <c r="L42" s="854"/>
      <c r="M42" s="849"/>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49"/>
      <c r="AO42" s="849"/>
      <c r="AP42" s="849"/>
      <c r="AQ42" s="849"/>
      <c r="AR42" s="849"/>
      <c r="AS42" s="849"/>
      <c r="AT42" s="849"/>
      <c r="AU42" s="849"/>
      <c r="AV42" s="849"/>
      <c r="AW42" s="849"/>
      <c r="AX42" s="849"/>
      <c r="AY42" s="849"/>
      <c r="AZ42" s="849"/>
    </row>
    <row r="43" spans="1:52" ht="18.600000000000001" customHeight="1">
      <c r="A43" s="962" t="s">
        <v>27</v>
      </c>
      <c r="B43" s="963"/>
      <c r="C43" s="964"/>
      <c r="D43" s="965"/>
      <c r="E43" s="966"/>
      <c r="F43" s="966">
        <f>SUM(F8:F41)</f>
        <v>0</v>
      </c>
      <c r="G43" s="967">
        <f>SUM(F20:F40)</f>
        <v>0</v>
      </c>
      <c r="H43" s="897"/>
      <c r="I43" s="849"/>
      <c r="J43" s="854"/>
      <c r="K43" s="854"/>
      <c r="L43" s="854"/>
      <c r="M43" s="849"/>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c r="AL43" s="849"/>
      <c r="AM43" s="849"/>
      <c r="AN43" s="849"/>
      <c r="AO43" s="849"/>
      <c r="AP43" s="849"/>
      <c r="AQ43" s="849"/>
      <c r="AR43" s="849"/>
      <c r="AS43" s="849"/>
      <c r="AT43" s="849"/>
      <c r="AU43" s="849"/>
      <c r="AV43" s="849"/>
      <c r="AW43" s="849"/>
      <c r="AX43" s="849"/>
      <c r="AY43" s="849"/>
      <c r="AZ43" s="849"/>
    </row>
  </sheetData>
  <phoneticPr fontId="4"/>
  <printOptions horizontalCentered="1" verticalCentered="1" gridLinesSet="0"/>
  <pageMargins left="0.6692913385826772" right="0.35433070866141736" top="0.82677165354330717" bottom="0.62992125984251968" header="0.31496062992125984" footer="0.31496062992125984"/>
  <pageSetup paperSize="9" scale="94" orientation="portrait" r:id="rId1"/>
  <headerFooter alignWithMargins="0">
    <oddFooter>&amp;C八　雲　町</oddFooter>
  </headerFooter>
  <rowBreaks count="1" manualBreakCount="1">
    <brk id="43"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rgb="FFFFFF00"/>
  </sheetPr>
  <dimension ref="A2:M707"/>
  <sheetViews>
    <sheetView showZeros="0" view="pageBreakPreview" topLeftCell="A34" zoomScale="85" zoomScaleNormal="100" zoomScaleSheetLayoutView="85" workbookViewId="0">
      <selection activeCell="F72" sqref="F72"/>
    </sheetView>
  </sheetViews>
  <sheetFormatPr defaultColWidth="10.625" defaultRowHeight="14.25" outlineLevelCol="1"/>
  <cols>
    <col min="1" max="1" width="30.625" style="1" customWidth="1"/>
    <col min="2" max="2" width="28.625" style="2" customWidth="1"/>
    <col min="3" max="3" width="11.625" style="685" customWidth="1"/>
    <col min="4" max="4" width="6.625" style="25" customWidth="1"/>
    <col min="5" max="5" width="12.625" style="4" customWidth="1"/>
    <col min="6" max="6" width="12.625" style="26" customWidth="1"/>
    <col min="7" max="7" width="17.625" style="4" customWidth="1" outlineLevel="1"/>
    <col min="8" max="8" width="13.625" style="1" customWidth="1" outlineLevel="1"/>
    <col min="9" max="9" width="4.625" style="655" customWidth="1" outlineLevel="1"/>
    <col min="10" max="10" width="3.625" customWidth="1"/>
    <col min="11" max="13" width="10.625" customWidth="1" outlineLevel="1"/>
  </cols>
  <sheetData>
    <row r="2" spans="1:13">
      <c r="D2" s="3"/>
      <c r="H2" s="5"/>
      <c r="I2" s="654"/>
    </row>
    <row r="3" spans="1:13" ht="27.95" customHeight="1">
      <c r="A3" s="6" t="s">
        <v>0</v>
      </c>
      <c r="B3" s="7" t="s">
        <v>1</v>
      </c>
      <c r="C3" s="686" t="s">
        <v>2</v>
      </c>
      <c r="D3" s="8" t="s">
        <v>3</v>
      </c>
      <c r="E3" s="9" t="s">
        <v>4</v>
      </c>
      <c r="F3" s="27" t="s">
        <v>11</v>
      </c>
      <c r="G3" s="9" t="s">
        <v>5</v>
      </c>
      <c r="H3" s="1040" t="s">
        <v>6</v>
      </c>
      <c r="I3" s="1040"/>
      <c r="K3" s="10" t="s">
        <v>7</v>
      </c>
      <c r="L3" s="10" t="s">
        <v>8</v>
      </c>
      <c r="M3" s="10" t="s">
        <v>9</v>
      </c>
    </row>
    <row r="4" spans="1:13" ht="15" customHeight="1">
      <c r="A4" s="752" t="s">
        <v>10</v>
      </c>
      <c r="B4" s="755" t="s">
        <v>10</v>
      </c>
      <c r="C4" s="741"/>
      <c r="D4" s="730"/>
      <c r="E4" s="731"/>
      <c r="F4" s="742"/>
      <c r="G4" s="731"/>
      <c r="H4" s="743" t="s">
        <v>10</v>
      </c>
      <c r="I4" s="744"/>
      <c r="K4" s="17"/>
      <c r="L4" s="17"/>
      <c r="M4" s="17"/>
    </row>
    <row r="5" spans="1:13" ht="15" customHeight="1">
      <c r="A5" s="753" t="s">
        <v>608</v>
      </c>
      <c r="B5" s="754" t="s">
        <v>10</v>
      </c>
      <c r="C5" s="756"/>
      <c r="D5" s="736"/>
      <c r="E5" s="737"/>
      <c r="F5" s="747"/>
      <c r="G5" s="748">
        <f>ROUND(C5*E5*F5,0)</f>
        <v>0</v>
      </c>
      <c r="H5" s="749" t="s">
        <v>10</v>
      </c>
      <c r="I5" s="750"/>
      <c r="K5" s="24"/>
      <c r="L5" s="24"/>
      <c r="M5" s="24"/>
    </row>
    <row r="6" spans="1:13" ht="15" customHeight="1">
      <c r="A6" s="740" t="s">
        <v>588</v>
      </c>
      <c r="B6" s="728" t="s">
        <v>589</v>
      </c>
      <c r="C6" s="741"/>
      <c r="D6" s="730"/>
      <c r="E6" s="731"/>
      <c r="F6" s="742"/>
      <c r="G6" s="731"/>
      <c r="H6" s="743"/>
      <c r="I6" s="744"/>
      <c r="K6" s="17"/>
      <c r="L6" s="17"/>
      <c r="M6" s="17"/>
    </row>
    <row r="7" spans="1:13" ht="15" customHeight="1">
      <c r="A7" s="745" t="s">
        <v>590</v>
      </c>
      <c r="B7" s="734" t="s">
        <v>591</v>
      </c>
      <c r="C7" s="746">
        <v>1</v>
      </c>
      <c r="D7" s="736" t="s">
        <v>486</v>
      </c>
      <c r="E7" s="737"/>
      <c r="F7" s="747"/>
      <c r="G7" s="748"/>
      <c r="H7" s="749"/>
      <c r="I7" s="750"/>
      <c r="K7" s="24"/>
      <c r="L7" s="24"/>
      <c r="M7" s="24"/>
    </row>
    <row r="8" spans="1:13" ht="15" customHeight="1">
      <c r="A8" s="740"/>
      <c r="B8" s="728"/>
      <c r="C8" s="741"/>
      <c r="D8" s="730"/>
      <c r="E8" s="731"/>
      <c r="F8" s="742"/>
      <c r="G8" s="731"/>
      <c r="H8" s="743"/>
      <c r="I8" s="744"/>
      <c r="K8" s="17"/>
      <c r="L8" s="17"/>
      <c r="M8" s="17"/>
    </row>
    <row r="9" spans="1:13" ht="15" customHeight="1">
      <c r="A9" s="745"/>
      <c r="B9" s="734"/>
      <c r="C9" s="756"/>
      <c r="D9" s="736"/>
      <c r="E9" s="737"/>
      <c r="F9" s="747"/>
      <c r="G9" s="748"/>
      <c r="H9" s="749"/>
      <c r="I9" s="750"/>
      <c r="K9" s="24"/>
      <c r="L9" s="24"/>
      <c r="M9" s="24"/>
    </row>
    <row r="10" spans="1:13" ht="15" customHeight="1">
      <c r="A10" s="740"/>
      <c r="B10" s="728"/>
      <c r="C10" s="751"/>
      <c r="D10" s="730"/>
      <c r="E10" s="731"/>
      <c r="F10" s="742"/>
      <c r="G10" s="731"/>
      <c r="H10" s="732"/>
      <c r="I10" s="744"/>
      <c r="K10" s="17"/>
      <c r="L10" s="17"/>
      <c r="M10" s="17"/>
    </row>
    <row r="11" spans="1:13" ht="15" customHeight="1">
      <c r="A11" s="745" t="s">
        <v>589</v>
      </c>
      <c r="B11" s="734" t="s">
        <v>596</v>
      </c>
      <c r="C11" s="759" t="e">
        <f>#REF!</f>
        <v>#REF!</v>
      </c>
      <c r="D11" s="736" t="s">
        <v>597</v>
      </c>
      <c r="E11" s="737">
        <v>4</v>
      </c>
      <c r="F11" s="747">
        <v>1</v>
      </c>
      <c r="G11" s="760" t="e">
        <f>ROUND(C11/E11*F11,0)</f>
        <v>#REF!</v>
      </c>
      <c r="H11" s="738"/>
      <c r="I11" s="757" t="s">
        <v>600</v>
      </c>
      <c r="K11" s="24"/>
      <c r="L11" s="24"/>
      <c r="M11" s="24"/>
    </row>
    <row r="12" spans="1:13" ht="15" customHeight="1">
      <c r="A12" s="740"/>
      <c r="B12" s="728"/>
      <c r="C12" s="751"/>
      <c r="D12" s="730"/>
      <c r="E12" s="731"/>
      <c r="F12" s="742"/>
      <c r="G12" s="731"/>
      <c r="H12" s="743"/>
      <c r="I12" s="744"/>
      <c r="K12" s="17"/>
      <c r="L12" s="17"/>
      <c r="M12" s="17"/>
    </row>
    <row r="13" spans="1:13" ht="15" customHeight="1">
      <c r="A13" s="745"/>
      <c r="B13" s="734"/>
      <c r="C13" s="746"/>
      <c r="D13" s="736"/>
      <c r="E13" s="737"/>
      <c r="F13" s="747"/>
      <c r="G13" s="748">
        <f>ROUND(C13*E13*F13,0)</f>
        <v>0</v>
      </c>
      <c r="H13" s="749"/>
      <c r="I13" s="750"/>
      <c r="K13" s="24"/>
      <c r="L13" s="24"/>
      <c r="M13" s="24"/>
    </row>
    <row r="14" spans="1:13" ht="15" customHeight="1">
      <c r="A14" s="740"/>
      <c r="B14" s="728"/>
      <c r="C14" s="751"/>
      <c r="D14" s="730"/>
      <c r="E14" s="731"/>
      <c r="F14" s="742"/>
      <c r="G14" s="731"/>
      <c r="H14" s="743"/>
      <c r="I14" s="744"/>
      <c r="K14" s="17"/>
      <c r="L14" s="17"/>
      <c r="M14" s="17"/>
    </row>
    <row r="15" spans="1:13" ht="15" customHeight="1">
      <c r="A15" s="745" t="s">
        <v>589</v>
      </c>
      <c r="B15" s="734" t="s">
        <v>591</v>
      </c>
      <c r="C15" s="758">
        <v>0.35</v>
      </c>
      <c r="D15" s="736" t="s">
        <v>595</v>
      </c>
      <c r="E15" s="737" t="e">
        <f>G11</f>
        <v>#REF!</v>
      </c>
      <c r="F15" s="747">
        <v>1.05</v>
      </c>
      <c r="G15" s="760" t="e">
        <f>ROUND(C15*E15*F15,0)</f>
        <v>#REF!</v>
      </c>
      <c r="H15" s="749"/>
      <c r="I15" s="750" t="s">
        <v>598</v>
      </c>
      <c r="K15" s="24"/>
      <c r="L15" s="24"/>
      <c r="M15" s="24"/>
    </row>
    <row r="16" spans="1:13" ht="15" customHeight="1">
      <c r="A16" s="740"/>
      <c r="B16" s="728"/>
      <c r="C16" s="751"/>
      <c r="D16" s="730"/>
      <c r="E16" s="731"/>
      <c r="F16" s="742"/>
      <c r="G16" s="731"/>
      <c r="H16" s="743"/>
      <c r="I16" s="744"/>
      <c r="K16" s="17"/>
      <c r="L16" s="17"/>
      <c r="M16" s="17"/>
    </row>
    <row r="17" spans="1:13" ht="15" customHeight="1">
      <c r="A17" s="745" t="s">
        <v>594</v>
      </c>
      <c r="B17" s="734"/>
      <c r="C17" s="746">
        <v>1</v>
      </c>
      <c r="D17" s="21" t="s">
        <v>486</v>
      </c>
      <c r="E17" s="737" t="e">
        <f>#REF!</f>
        <v>#REF!</v>
      </c>
      <c r="F17" s="747">
        <v>1</v>
      </c>
      <c r="G17" s="760" t="e">
        <f>ROUND(C17*E17*F17,0)</f>
        <v>#REF!</v>
      </c>
      <c r="H17" s="749"/>
      <c r="I17" s="757" t="s">
        <v>600</v>
      </c>
      <c r="K17" s="24"/>
      <c r="L17" s="24"/>
      <c r="M17" s="24"/>
    </row>
    <row r="18" spans="1:13" ht="15" customHeight="1">
      <c r="A18" s="740"/>
      <c r="B18" s="728"/>
      <c r="C18" s="751"/>
      <c r="D18" s="730"/>
      <c r="E18" s="731"/>
      <c r="F18" s="742"/>
      <c r="G18" s="731"/>
      <c r="H18" s="743"/>
      <c r="I18" s="744"/>
      <c r="K18" s="17"/>
      <c r="L18" s="17"/>
      <c r="M18" s="17"/>
    </row>
    <row r="19" spans="1:13" ht="15" customHeight="1">
      <c r="A19" s="745" t="s">
        <v>599</v>
      </c>
      <c r="B19" s="734" t="s">
        <v>601</v>
      </c>
      <c r="C19" s="746">
        <v>22</v>
      </c>
      <c r="D19" s="736" t="s">
        <v>602</v>
      </c>
      <c r="E19" s="737" t="e">
        <f>G15</f>
        <v>#REF!</v>
      </c>
      <c r="F19" s="747">
        <v>1</v>
      </c>
      <c r="G19" s="760" t="e">
        <f>ROUND(C19*0.01*E19*F19,0)</f>
        <v>#REF!</v>
      </c>
      <c r="H19" s="749"/>
      <c r="I19" s="750"/>
      <c r="K19" s="24"/>
      <c r="L19" s="24"/>
      <c r="M19" s="24"/>
    </row>
    <row r="20" spans="1:13" ht="15" customHeight="1">
      <c r="A20" s="740"/>
      <c r="B20" s="728"/>
      <c r="C20" s="751"/>
      <c r="D20" s="730"/>
      <c r="E20" s="731"/>
      <c r="F20" s="742"/>
      <c r="G20" s="731"/>
      <c r="H20" s="743"/>
      <c r="I20" s="744"/>
      <c r="K20" s="17"/>
      <c r="L20" s="17"/>
      <c r="M20" s="17"/>
    </row>
    <row r="21" spans="1:13" ht="15" customHeight="1">
      <c r="A21" s="745"/>
      <c r="B21" s="734"/>
      <c r="C21" s="746"/>
      <c r="D21" s="736"/>
      <c r="E21" s="737"/>
      <c r="F21" s="747"/>
      <c r="G21" s="748">
        <f>ROUND(C21*E21*F21,0)</f>
        <v>0</v>
      </c>
      <c r="H21" s="749"/>
      <c r="I21" s="750"/>
      <c r="K21" s="24"/>
      <c r="L21" s="24"/>
      <c r="M21" s="24"/>
    </row>
    <row r="22" spans="1:13" ht="15" customHeight="1">
      <c r="A22" s="740"/>
      <c r="B22" s="728"/>
      <c r="C22" s="751"/>
      <c r="D22" s="730"/>
      <c r="E22" s="731"/>
      <c r="F22" s="742"/>
      <c r="G22" s="731"/>
      <c r="H22" s="743"/>
      <c r="I22" s="744"/>
      <c r="K22" s="17"/>
      <c r="L22" s="17"/>
      <c r="M22" s="17"/>
    </row>
    <row r="23" spans="1:13" ht="15" customHeight="1">
      <c r="A23" s="745"/>
      <c r="B23" s="734"/>
      <c r="C23" s="746"/>
      <c r="D23" s="736"/>
      <c r="E23" s="737"/>
      <c r="F23" s="747"/>
      <c r="G23" s="748">
        <f>ROUND(C23*E23*F23,0)</f>
        <v>0</v>
      </c>
      <c r="H23" s="749"/>
      <c r="I23" s="750"/>
      <c r="K23" s="24"/>
      <c r="L23" s="24"/>
      <c r="M23" s="24"/>
    </row>
    <row r="24" spans="1:13" ht="15" customHeight="1">
      <c r="A24" s="752"/>
      <c r="B24" s="728"/>
      <c r="C24" s="751"/>
      <c r="D24" s="730"/>
      <c r="E24" s="731"/>
      <c r="F24" s="742"/>
      <c r="G24" s="731"/>
      <c r="H24" s="743"/>
      <c r="I24" s="744"/>
      <c r="K24" s="17"/>
      <c r="L24" s="17"/>
      <c r="M24" s="17"/>
    </row>
    <row r="25" spans="1:13" ht="15" customHeight="1">
      <c r="A25" s="753"/>
      <c r="B25" s="754"/>
      <c r="C25" s="746"/>
      <c r="D25" s="736"/>
      <c r="E25" s="737"/>
      <c r="F25" s="747"/>
      <c r="G25" s="748">
        <f>ROUND(C25*E25*F25,0)</f>
        <v>0</v>
      </c>
      <c r="H25" s="749"/>
      <c r="I25" s="750"/>
      <c r="K25" s="24"/>
      <c r="L25" s="24"/>
      <c r="M25" s="24"/>
    </row>
    <row r="26" spans="1:13" ht="15" customHeight="1">
      <c r="A26" s="752"/>
      <c r="B26" s="755"/>
      <c r="C26" s="751"/>
      <c r="D26" s="730"/>
      <c r="E26" s="731"/>
      <c r="F26" s="742"/>
      <c r="G26" s="731"/>
      <c r="H26" s="743"/>
      <c r="I26" s="744"/>
      <c r="K26" s="17"/>
      <c r="L26" s="17"/>
      <c r="M26" s="17"/>
    </row>
    <row r="27" spans="1:13" ht="15" customHeight="1">
      <c r="A27" s="753"/>
      <c r="B27" s="754"/>
      <c r="C27" s="746"/>
      <c r="D27" s="736"/>
      <c r="E27" s="737"/>
      <c r="F27" s="747"/>
      <c r="G27" s="748">
        <f>ROUND(C27*E27*F27,0)</f>
        <v>0</v>
      </c>
      <c r="H27" s="749"/>
      <c r="I27" s="750"/>
      <c r="K27" s="24"/>
      <c r="L27" s="24"/>
      <c r="M27" s="24"/>
    </row>
    <row r="28" spans="1:13" ht="15" customHeight="1">
      <c r="A28" s="752"/>
      <c r="B28" s="755"/>
      <c r="C28" s="751"/>
      <c r="D28" s="730"/>
      <c r="E28" s="731"/>
      <c r="F28" s="742"/>
      <c r="G28" s="731"/>
      <c r="H28" s="743"/>
      <c r="I28" s="744"/>
      <c r="K28" s="17"/>
      <c r="L28" s="17"/>
      <c r="M28" s="17"/>
    </row>
    <row r="29" spans="1:13" ht="15" customHeight="1">
      <c r="A29" s="753"/>
      <c r="B29" s="754"/>
      <c r="C29" s="746"/>
      <c r="D29" s="736"/>
      <c r="E29" s="737"/>
      <c r="F29" s="747"/>
      <c r="G29" s="748">
        <f>ROUND(C29*E29*F29,0)</f>
        <v>0</v>
      </c>
      <c r="H29" s="749" t="s">
        <v>10</v>
      </c>
      <c r="I29" s="750"/>
      <c r="K29" s="24"/>
      <c r="L29" s="24"/>
      <c r="M29" s="24"/>
    </row>
    <row r="30" spans="1:13" ht="15" customHeight="1">
      <c r="A30" s="752"/>
      <c r="B30" s="755"/>
      <c r="C30" s="751"/>
      <c r="D30" s="730"/>
      <c r="E30" s="731"/>
      <c r="F30" s="742"/>
      <c r="G30" s="731"/>
      <c r="H30" s="743" t="s">
        <v>10</v>
      </c>
      <c r="I30" s="744"/>
      <c r="K30" s="17"/>
      <c r="L30" s="17"/>
      <c r="M30" s="17"/>
    </row>
    <row r="31" spans="1:13" ht="15" customHeight="1">
      <c r="A31" s="753"/>
      <c r="B31" s="754"/>
      <c r="C31" s="746"/>
      <c r="D31" s="736"/>
      <c r="E31" s="737"/>
      <c r="F31" s="747"/>
      <c r="G31" s="748">
        <f>ROUND(C31*E31*F31,0)</f>
        <v>0</v>
      </c>
      <c r="H31" s="749" t="s">
        <v>10</v>
      </c>
      <c r="I31" s="750"/>
      <c r="K31" s="24"/>
      <c r="L31" s="24"/>
      <c r="M31" s="24"/>
    </row>
    <row r="32" spans="1:13" ht="15" customHeight="1">
      <c r="A32" s="752" t="s">
        <v>10</v>
      </c>
      <c r="B32" s="755" t="s">
        <v>10</v>
      </c>
      <c r="C32" s="751"/>
      <c r="D32" s="730"/>
      <c r="E32" s="731"/>
      <c r="F32" s="742"/>
      <c r="G32" s="731"/>
      <c r="H32" s="743" t="s">
        <v>10</v>
      </c>
      <c r="I32" s="744"/>
      <c r="K32" s="17"/>
      <c r="L32" s="17"/>
      <c r="M32" s="17"/>
    </row>
    <row r="33" spans="1:13" ht="15" customHeight="1">
      <c r="A33" s="753"/>
      <c r="B33" s="754" t="s">
        <v>10</v>
      </c>
      <c r="C33" s="746"/>
      <c r="D33" s="736"/>
      <c r="E33" s="737"/>
      <c r="F33" s="747"/>
      <c r="G33" s="748">
        <f>ROUND(C33*E33*F33,0)</f>
        <v>0</v>
      </c>
      <c r="H33" s="749" t="s">
        <v>10</v>
      </c>
      <c r="I33" s="750"/>
      <c r="K33" s="24"/>
      <c r="L33" s="24"/>
      <c r="M33" s="24"/>
    </row>
    <row r="34" spans="1:13" ht="15" customHeight="1">
      <c r="A34" s="752" t="s">
        <v>10</v>
      </c>
      <c r="B34" s="755" t="s">
        <v>10</v>
      </c>
      <c r="C34" s="741"/>
      <c r="D34" s="730"/>
      <c r="E34" s="731"/>
      <c r="F34" s="742"/>
      <c r="G34" s="731"/>
      <c r="H34" s="743" t="s">
        <v>10</v>
      </c>
      <c r="I34" s="744"/>
      <c r="K34" s="17"/>
      <c r="L34" s="17"/>
      <c r="M34" s="17"/>
    </row>
    <row r="35" spans="1:13" ht="15" customHeight="1">
      <c r="A35" s="753" t="s">
        <v>12</v>
      </c>
      <c r="B35" s="754" t="s">
        <v>10</v>
      </c>
      <c r="C35" s="756"/>
      <c r="D35" s="736"/>
      <c r="E35" s="737"/>
      <c r="F35" s="747"/>
      <c r="G35" s="737" t="e">
        <f>SUM(G14:G33)</f>
        <v>#REF!</v>
      </c>
      <c r="H35" s="749" t="s">
        <v>10</v>
      </c>
      <c r="I35" s="750"/>
      <c r="K35" s="24"/>
      <c r="L35" s="24"/>
      <c r="M35" s="24"/>
    </row>
    <row r="36" spans="1:13" ht="15" customHeight="1">
      <c r="A36" s="752" t="s">
        <v>10</v>
      </c>
      <c r="B36" s="755" t="s">
        <v>10</v>
      </c>
      <c r="C36" s="741"/>
      <c r="D36" s="730"/>
      <c r="E36" s="731"/>
      <c r="F36" s="742"/>
      <c r="G36" s="731"/>
      <c r="H36" s="743" t="s">
        <v>10</v>
      </c>
      <c r="I36" s="744"/>
      <c r="K36" s="17"/>
      <c r="L36" s="17"/>
      <c r="M36" s="17"/>
    </row>
    <row r="37" spans="1:13" ht="15" customHeight="1">
      <c r="A37" s="753" t="s">
        <v>13</v>
      </c>
      <c r="B37" s="754" t="s">
        <v>10</v>
      </c>
      <c r="C37" s="756"/>
      <c r="D37" s="736"/>
      <c r="E37" s="737"/>
      <c r="F37" s="747"/>
      <c r="G37" s="748">
        <f>ROUND(C37*E37*F37,0)</f>
        <v>0</v>
      </c>
      <c r="H37" s="749" t="s">
        <v>10</v>
      </c>
      <c r="I37" s="750"/>
      <c r="K37" s="24"/>
      <c r="L37" s="24"/>
      <c r="M37" s="24"/>
    </row>
    <row r="38" spans="1:13" ht="15" customHeight="1">
      <c r="A38" s="740" t="s">
        <v>588</v>
      </c>
      <c r="B38" s="728" t="s">
        <v>589</v>
      </c>
      <c r="C38" s="741"/>
      <c r="D38" s="730"/>
      <c r="E38" s="731"/>
      <c r="F38" s="742"/>
      <c r="G38" s="731"/>
      <c r="H38" s="743"/>
      <c r="I38" s="744"/>
      <c r="K38" s="17"/>
      <c r="L38" s="17"/>
      <c r="M38" s="17"/>
    </row>
    <row r="39" spans="1:13" ht="15" customHeight="1">
      <c r="A39" s="745" t="s">
        <v>592</v>
      </c>
      <c r="B39" s="734" t="s">
        <v>593</v>
      </c>
      <c r="C39" s="746">
        <v>1</v>
      </c>
      <c r="D39" s="736" t="s">
        <v>486</v>
      </c>
      <c r="E39" s="737"/>
      <c r="F39" s="747"/>
      <c r="G39" s="748"/>
      <c r="H39" s="749"/>
      <c r="I39" s="750"/>
      <c r="K39" s="24"/>
      <c r="L39" s="24"/>
      <c r="M39" s="24"/>
    </row>
    <row r="40" spans="1:13" ht="15" customHeight="1">
      <c r="A40" s="740"/>
      <c r="B40" s="728"/>
      <c r="C40" s="741"/>
      <c r="D40" s="730"/>
      <c r="E40" s="731"/>
      <c r="F40" s="742"/>
      <c r="G40" s="731"/>
      <c r="H40" s="743"/>
      <c r="I40" s="744"/>
      <c r="K40" s="17"/>
      <c r="L40" s="17"/>
      <c r="M40" s="17"/>
    </row>
    <row r="41" spans="1:13" ht="15" customHeight="1">
      <c r="A41" s="745"/>
      <c r="B41" s="734"/>
      <c r="C41" s="756"/>
      <c r="D41" s="736"/>
      <c r="E41" s="737"/>
      <c r="F41" s="747"/>
      <c r="G41" s="748"/>
      <c r="H41" s="749"/>
      <c r="I41" s="750"/>
      <c r="K41" s="24"/>
      <c r="L41" s="24"/>
      <c r="M41" s="24"/>
    </row>
    <row r="42" spans="1:13" ht="15" customHeight="1">
      <c r="A42" s="740"/>
      <c r="B42" s="728"/>
      <c r="C42" s="751"/>
      <c r="D42" s="730"/>
      <c r="E42" s="731"/>
      <c r="F42" s="742"/>
      <c r="G42" s="731"/>
      <c r="H42" s="732"/>
      <c r="I42" s="744"/>
      <c r="K42" s="17"/>
      <c r="L42" s="17"/>
      <c r="M42" s="17"/>
    </row>
    <row r="43" spans="1:13" ht="15" customHeight="1">
      <c r="A43" s="745" t="s">
        <v>589</v>
      </c>
      <c r="B43" s="734" t="s">
        <v>596</v>
      </c>
      <c r="C43" s="759" t="e">
        <f>#REF!</f>
        <v>#REF!</v>
      </c>
      <c r="D43" s="736" t="s">
        <v>597</v>
      </c>
      <c r="E43" s="737">
        <v>4</v>
      </c>
      <c r="F43" s="747">
        <v>1</v>
      </c>
      <c r="G43" s="760" t="e">
        <f>ROUND(C43/E43*F43,0)</f>
        <v>#REF!</v>
      </c>
      <c r="H43" s="738"/>
      <c r="I43" s="757" t="s">
        <v>600</v>
      </c>
      <c r="K43" s="24"/>
      <c r="L43" s="24"/>
      <c r="M43" s="24"/>
    </row>
    <row r="44" spans="1:13" ht="15" customHeight="1">
      <c r="A44" s="740"/>
      <c r="B44" s="728"/>
      <c r="C44" s="751"/>
      <c r="D44" s="730"/>
      <c r="E44" s="731"/>
      <c r="F44" s="742"/>
      <c r="G44" s="731"/>
      <c r="H44" s="743"/>
      <c r="I44" s="744"/>
      <c r="K44" s="17"/>
      <c r="L44" s="17"/>
      <c r="M44" s="17"/>
    </row>
    <row r="45" spans="1:13" ht="15" customHeight="1">
      <c r="A45" s="745"/>
      <c r="B45" s="734"/>
      <c r="C45" s="746"/>
      <c r="D45" s="736"/>
      <c r="E45" s="737"/>
      <c r="F45" s="747"/>
      <c r="G45" s="748">
        <f>ROUND(C45*E45*F45,0)</f>
        <v>0</v>
      </c>
      <c r="H45" s="749"/>
      <c r="I45" s="750"/>
      <c r="K45" s="24"/>
      <c r="L45" s="24"/>
      <c r="M45" s="24"/>
    </row>
    <row r="46" spans="1:13" ht="15" customHeight="1">
      <c r="A46" s="740"/>
      <c r="B46" s="728"/>
      <c r="C46" s="751"/>
      <c r="D46" s="730"/>
      <c r="E46" s="731"/>
      <c r="F46" s="742"/>
      <c r="G46" s="731"/>
      <c r="H46" s="743"/>
      <c r="I46" s="744"/>
      <c r="K46" s="17"/>
      <c r="L46" s="17"/>
      <c r="M46" s="17"/>
    </row>
    <row r="47" spans="1:13" ht="15" customHeight="1">
      <c r="A47" s="745" t="s">
        <v>589</v>
      </c>
      <c r="B47" s="19" t="s">
        <v>611</v>
      </c>
      <c r="C47" s="758">
        <v>0.35</v>
      </c>
      <c r="D47" s="736" t="s">
        <v>595</v>
      </c>
      <c r="E47" s="737" t="e">
        <f>G43</f>
        <v>#REF!</v>
      </c>
      <c r="F47" s="747">
        <v>1.05</v>
      </c>
      <c r="G47" s="760" t="e">
        <f>ROUND(C47*E47*F47,0)</f>
        <v>#REF!</v>
      </c>
      <c r="H47" s="749"/>
      <c r="I47" s="750" t="s">
        <v>598</v>
      </c>
      <c r="K47" s="24"/>
      <c r="L47" s="24"/>
      <c r="M47" s="24"/>
    </row>
    <row r="48" spans="1:13" ht="15" customHeight="1">
      <c r="A48" s="740"/>
      <c r="B48" s="728"/>
      <c r="C48" s="751"/>
      <c r="D48" s="730"/>
      <c r="E48" s="731"/>
      <c r="F48" s="742"/>
      <c r="G48" s="731"/>
      <c r="H48" s="743"/>
      <c r="I48" s="744"/>
      <c r="K48" s="17"/>
      <c r="L48" s="17"/>
      <c r="M48" s="17"/>
    </row>
    <row r="49" spans="1:13" ht="15" customHeight="1">
      <c r="A49" s="745" t="s">
        <v>594</v>
      </c>
      <c r="B49" s="734"/>
      <c r="C49" s="746">
        <v>1</v>
      </c>
      <c r="D49" s="21" t="s">
        <v>486</v>
      </c>
      <c r="E49" s="737" t="e">
        <f>#REF!</f>
        <v>#REF!</v>
      </c>
      <c r="F49" s="747">
        <v>1</v>
      </c>
      <c r="G49" s="760" t="e">
        <f>ROUND(C49*E49*F49,0)</f>
        <v>#REF!</v>
      </c>
      <c r="H49" s="749"/>
      <c r="I49" s="757" t="s">
        <v>600</v>
      </c>
      <c r="K49" s="24"/>
      <c r="L49" s="24"/>
      <c r="M49" s="24"/>
    </row>
    <row r="50" spans="1:13" ht="15" customHeight="1">
      <c r="A50" s="740"/>
      <c r="B50" s="728"/>
      <c r="C50" s="751"/>
      <c r="D50" s="730"/>
      <c r="E50" s="731"/>
      <c r="F50" s="742"/>
      <c r="G50" s="731"/>
      <c r="H50" s="743"/>
      <c r="I50" s="744"/>
      <c r="K50" s="17"/>
      <c r="L50" s="17"/>
      <c r="M50" s="17"/>
    </row>
    <row r="51" spans="1:13" ht="15" customHeight="1">
      <c r="A51" s="745" t="s">
        <v>599</v>
      </c>
      <c r="B51" s="734" t="s">
        <v>601</v>
      </c>
      <c r="C51" s="746">
        <v>22</v>
      </c>
      <c r="D51" s="736" t="s">
        <v>602</v>
      </c>
      <c r="E51" s="737" t="e">
        <f>G47</f>
        <v>#REF!</v>
      </c>
      <c r="F51" s="747">
        <v>1</v>
      </c>
      <c r="G51" s="760" t="e">
        <f>ROUND(C51*0.01*E51*F51,0)</f>
        <v>#REF!</v>
      </c>
      <c r="H51" s="749"/>
      <c r="I51" s="750"/>
      <c r="K51" s="24"/>
      <c r="L51" s="24"/>
      <c r="M51" s="24"/>
    </row>
    <row r="52" spans="1:13" ht="15" customHeight="1">
      <c r="A52" s="740"/>
      <c r="B52" s="728"/>
      <c r="C52" s="751"/>
      <c r="D52" s="730"/>
      <c r="E52" s="731"/>
      <c r="F52" s="742"/>
      <c r="G52" s="731"/>
      <c r="H52" s="743"/>
      <c r="I52" s="744"/>
      <c r="K52" s="17"/>
      <c r="L52" s="17"/>
      <c r="M52" s="17"/>
    </row>
    <row r="53" spans="1:13" ht="15" customHeight="1">
      <c r="A53" s="745"/>
      <c r="B53" s="734"/>
      <c r="C53" s="746"/>
      <c r="D53" s="736"/>
      <c r="E53" s="737"/>
      <c r="F53" s="747"/>
      <c r="G53" s="748">
        <f>ROUND(C53*E53*F53,0)</f>
        <v>0</v>
      </c>
      <c r="H53" s="749"/>
      <c r="I53" s="750"/>
      <c r="K53" s="24"/>
      <c r="L53" s="24"/>
      <c r="M53" s="24"/>
    </row>
    <row r="54" spans="1:13" ht="15" customHeight="1">
      <c r="A54" s="740"/>
      <c r="B54" s="728"/>
      <c r="C54" s="751"/>
      <c r="D54" s="730"/>
      <c r="E54" s="731"/>
      <c r="F54" s="742"/>
      <c r="G54" s="731"/>
      <c r="H54" s="743"/>
      <c r="I54" s="744"/>
      <c r="K54" s="17"/>
      <c r="L54" s="17"/>
      <c r="M54" s="17"/>
    </row>
    <row r="55" spans="1:13" ht="15" customHeight="1">
      <c r="A55" s="745"/>
      <c r="B55" s="734"/>
      <c r="C55" s="746"/>
      <c r="D55" s="736"/>
      <c r="E55" s="737"/>
      <c r="F55" s="747"/>
      <c r="G55" s="748">
        <f>ROUND(C55*E55*F55,0)</f>
        <v>0</v>
      </c>
      <c r="H55" s="749"/>
      <c r="I55" s="750"/>
      <c r="K55" s="24"/>
      <c r="L55" s="24"/>
      <c r="M55" s="24"/>
    </row>
    <row r="56" spans="1:13" ht="15" customHeight="1">
      <c r="A56" s="752"/>
      <c r="B56" s="728"/>
      <c r="C56" s="751"/>
      <c r="D56" s="730"/>
      <c r="E56" s="731"/>
      <c r="F56" s="742"/>
      <c r="G56" s="731"/>
      <c r="H56" s="743"/>
      <c r="I56" s="744"/>
      <c r="K56" s="17"/>
      <c r="L56" s="17"/>
      <c r="M56" s="17"/>
    </row>
    <row r="57" spans="1:13" ht="15" customHeight="1">
      <c r="A57" s="753"/>
      <c r="B57" s="754"/>
      <c r="C57" s="746"/>
      <c r="D57" s="736"/>
      <c r="E57" s="737"/>
      <c r="F57" s="747"/>
      <c r="G57" s="748">
        <f>ROUND(C57*E57*F57,0)</f>
        <v>0</v>
      </c>
      <c r="H57" s="749"/>
      <c r="I57" s="750"/>
      <c r="K57" s="24"/>
      <c r="L57" s="24"/>
      <c r="M57" s="24"/>
    </row>
    <row r="58" spans="1:13" ht="15" customHeight="1">
      <c r="A58" s="752"/>
      <c r="B58" s="755"/>
      <c r="C58" s="751"/>
      <c r="D58" s="730"/>
      <c r="E58" s="731"/>
      <c r="F58" s="742"/>
      <c r="G58" s="731"/>
      <c r="H58" s="743"/>
      <c r="I58" s="744"/>
      <c r="K58" s="17"/>
      <c r="L58" s="17"/>
      <c r="M58" s="17"/>
    </row>
    <row r="59" spans="1:13" ht="15" customHeight="1">
      <c r="A59" s="753"/>
      <c r="B59" s="754"/>
      <c r="C59" s="746"/>
      <c r="D59" s="736"/>
      <c r="E59" s="737"/>
      <c r="F59" s="747"/>
      <c r="G59" s="748">
        <f>ROUND(C59*E59*F59,0)</f>
        <v>0</v>
      </c>
      <c r="H59" s="749"/>
      <c r="I59" s="750"/>
      <c r="K59" s="24"/>
      <c r="L59" s="24"/>
      <c r="M59" s="24"/>
    </row>
    <row r="60" spans="1:13" ht="15" customHeight="1">
      <c r="A60" s="752"/>
      <c r="B60" s="755"/>
      <c r="C60" s="751"/>
      <c r="D60" s="730"/>
      <c r="E60" s="731"/>
      <c r="F60" s="742"/>
      <c r="G60" s="731"/>
      <c r="H60" s="743"/>
      <c r="I60" s="744"/>
      <c r="K60" s="17"/>
      <c r="L60" s="17"/>
      <c r="M60" s="17"/>
    </row>
    <row r="61" spans="1:13" ht="15" customHeight="1">
      <c r="A61" s="753"/>
      <c r="B61" s="754"/>
      <c r="C61" s="746"/>
      <c r="D61" s="736"/>
      <c r="E61" s="737"/>
      <c r="F61" s="747"/>
      <c r="G61" s="748">
        <f>ROUND(C61*E61*F61,0)</f>
        <v>0</v>
      </c>
      <c r="H61" s="749" t="s">
        <v>10</v>
      </c>
      <c r="I61" s="750"/>
      <c r="K61" s="24"/>
      <c r="L61" s="24"/>
      <c r="M61" s="24"/>
    </row>
    <row r="62" spans="1:13" ht="15" customHeight="1">
      <c r="A62" s="752"/>
      <c r="B62" s="755"/>
      <c r="C62" s="751"/>
      <c r="D62" s="730"/>
      <c r="E62" s="731"/>
      <c r="F62" s="742"/>
      <c r="G62" s="731"/>
      <c r="H62" s="743" t="s">
        <v>10</v>
      </c>
      <c r="I62" s="744"/>
      <c r="K62" s="17"/>
      <c r="L62" s="17"/>
      <c r="M62" s="17"/>
    </row>
    <row r="63" spans="1:13" ht="15" customHeight="1">
      <c r="A63" s="753"/>
      <c r="B63" s="754"/>
      <c r="C63" s="746"/>
      <c r="D63" s="736"/>
      <c r="E63" s="737"/>
      <c r="F63" s="747"/>
      <c r="G63" s="748">
        <f>ROUND(C63*E63*F63,0)</f>
        <v>0</v>
      </c>
      <c r="H63" s="749" t="s">
        <v>10</v>
      </c>
      <c r="I63" s="750"/>
      <c r="K63" s="24"/>
      <c r="L63" s="24"/>
      <c r="M63" s="24"/>
    </row>
    <row r="64" spans="1:13" ht="15" customHeight="1">
      <c r="A64" s="752" t="s">
        <v>10</v>
      </c>
      <c r="B64" s="755" t="s">
        <v>10</v>
      </c>
      <c r="C64" s="751"/>
      <c r="D64" s="730"/>
      <c r="E64" s="731"/>
      <c r="F64" s="742"/>
      <c r="G64" s="731"/>
      <c r="H64" s="743" t="s">
        <v>10</v>
      </c>
      <c r="I64" s="744"/>
      <c r="K64" s="17"/>
      <c r="L64" s="17"/>
      <c r="M64" s="17"/>
    </row>
    <row r="65" spans="1:13" ht="15" customHeight="1">
      <c r="A65" s="753"/>
      <c r="B65" s="754" t="s">
        <v>10</v>
      </c>
      <c r="C65" s="746"/>
      <c r="D65" s="736"/>
      <c r="E65" s="737"/>
      <c r="F65" s="747"/>
      <c r="G65" s="748">
        <f>ROUND(C65*E65*F65,0)</f>
        <v>0</v>
      </c>
      <c r="H65" s="749" t="s">
        <v>10</v>
      </c>
      <c r="I65" s="750"/>
      <c r="K65" s="24"/>
      <c r="L65" s="24"/>
      <c r="M65" s="24"/>
    </row>
    <row r="66" spans="1:13" ht="15" customHeight="1">
      <c r="A66" s="752" t="s">
        <v>10</v>
      </c>
      <c r="B66" s="755" t="s">
        <v>10</v>
      </c>
      <c r="C66" s="741"/>
      <c r="D66" s="730"/>
      <c r="E66" s="731"/>
      <c r="F66" s="742"/>
      <c r="G66" s="731"/>
      <c r="H66" s="743" t="s">
        <v>10</v>
      </c>
      <c r="I66" s="744"/>
      <c r="K66" s="17"/>
      <c r="L66" s="17"/>
      <c r="M66" s="17"/>
    </row>
    <row r="67" spans="1:13" ht="15" customHeight="1">
      <c r="A67" s="753" t="s">
        <v>12</v>
      </c>
      <c r="B67" s="754" t="s">
        <v>10</v>
      </c>
      <c r="C67" s="756"/>
      <c r="D67" s="736"/>
      <c r="E67" s="737"/>
      <c r="F67" s="747"/>
      <c r="G67" s="737" t="e">
        <f>SUM(G46:G65)</f>
        <v>#REF!</v>
      </c>
      <c r="H67" s="749" t="s">
        <v>10</v>
      </c>
      <c r="I67" s="750"/>
      <c r="K67" s="24"/>
      <c r="L67" s="24"/>
      <c r="M67" s="24"/>
    </row>
    <row r="68" spans="1:13" ht="15" customHeight="1">
      <c r="A68" s="752" t="s">
        <v>10</v>
      </c>
      <c r="B68" s="755" t="s">
        <v>10</v>
      </c>
      <c r="C68" s="741"/>
      <c r="D68" s="730"/>
      <c r="E68" s="731"/>
      <c r="F68" s="742"/>
      <c r="G68" s="731"/>
      <c r="H68" s="743" t="s">
        <v>10</v>
      </c>
      <c r="I68" s="744"/>
      <c r="K68" s="17"/>
      <c r="L68" s="17"/>
      <c r="M68" s="17"/>
    </row>
    <row r="69" spans="1:13" ht="15" customHeight="1">
      <c r="A69" s="753" t="s">
        <v>526</v>
      </c>
      <c r="B69" s="754" t="s">
        <v>10</v>
      </c>
      <c r="C69" s="756"/>
      <c r="D69" s="736"/>
      <c r="E69" s="737"/>
      <c r="F69" s="747"/>
      <c r="G69" s="748">
        <f>ROUND(C69*E69*F69,0)</f>
        <v>0</v>
      </c>
      <c r="H69" s="749" t="s">
        <v>10</v>
      </c>
      <c r="I69" s="750"/>
      <c r="K69" s="24"/>
      <c r="L69" s="24"/>
      <c r="M69" s="24"/>
    </row>
    <row r="70" spans="1:13" ht="15" customHeight="1">
      <c r="A70" s="727"/>
      <c r="B70" s="740" t="s">
        <v>612</v>
      </c>
      <c r="C70" s="739"/>
      <c r="D70" s="730"/>
      <c r="E70" s="731"/>
      <c r="F70" s="742"/>
      <c r="G70" s="731"/>
      <c r="H70" s="743"/>
      <c r="I70" s="744"/>
      <c r="K70" s="17"/>
      <c r="L70" s="17"/>
      <c r="M70" s="17"/>
    </row>
    <row r="71" spans="1:13" ht="15" customHeight="1">
      <c r="A71" s="733" t="s">
        <v>607</v>
      </c>
      <c r="B71" s="745" t="s">
        <v>613</v>
      </c>
      <c r="C71" s="735"/>
      <c r="D71" s="736" t="s">
        <v>92</v>
      </c>
      <c r="E71" s="737"/>
      <c r="F71" s="747"/>
      <c r="G71" s="748"/>
      <c r="H71" s="749"/>
      <c r="I71" s="750"/>
      <c r="K71" s="24"/>
      <c r="L71" s="24"/>
      <c r="M71" s="24"/>
    </row>
    <row r="72" spans="1:13" ht="15" customHeight="1">
      <c r="A72" s="727"/>
      <c r="B72" s="728" t="s">
        <v>614</v>
      </c>
      <c r="C72" s="729"/>
      <c r="D72" s="730"/>
      <c r="E72" s="731"/>
      <c r="F72" s="742"/>
      <c r="G72" s="731"/>
      <c r="H72" s="743"/>
      <c r="I72" s="744"/>
      <c r="K72" s="17"/>
      <c r="L72" s="17"/>
      <c r="M72" s="17"/>
    </row>
    <row r="73" spans="1:13" ht="15" customHeight="1">
      <c r="A73" s="733"/>
      <c r="B73" s="734" t="s">
        <v>615</v>
      </c>
      <c r="C73" s="735"/>
      <c r="D73" s="736"/>
      <c r="E73" s="737"/>
      <c r="F73" s="747"/>
      <c r="G73" s="748"/>
      <c r="H73" s="749"/>
      <c r="I73" s="750"/>
      <c r="K73" s="24"/>
      <c r="L73" s="24"/>
      <c r="M73" s="24"/>
    </row>
    <row r="74" spans="1:13" ht="15" customHeight="1">
      <c r="A74" s="727"/>
      <c r="B74" s="740" t="s">
        <v>627</v>
      </c>
      <c r="C74" s="739"/>
      <c r="D74" s="730"/>
      <c r="E74" s="731"/>
      <c r="F74" s="742"/>
      <c r="G74" s="731"/>
      <c r="H74" s="743"/>
      <c r="I74" s="744"/>
      <c r="K74" s="17"/>
      <c r="L74" s="17"/>
      <c r="M74" s="17"/>
    </row>
    <row r="75" spans="1:13" ht="15" customHeight="1">
      <c r="A75" s="733"/>
      <c r="B75" s="745" t="s">
        <v>616</v>
      </c>
      <c r="C75" s="762"/>
      <c r="D75" s="736"/>
      <c r="E75" s="737"/>
      <c r="F75" s="747"/>
      <c r="G75" s="748"/>
      <c r="H75" s="749"/>
      <c r="I75" s="750"/>
      <c r="K75" s="24"/>
      <c r="L75" s="24"/>
      <c r="M75" s="24"/>
    </row>
    <row r="76" spans="1:13" ht="15" customHeight="1">
      <c r="A76" s="740"/>
      <c r="B76" s="728"/>
      <c r="C76" s="741"/>
      <c r="D76" s="730"/>
      <c r="E76" s="731"/>
      <c r="F76" s="742"/>
      <c r="G76" s="731"/>
      <c r="H76" s="743"/>
      <c r="I76" s="744"/>
      <c r="K76" s="17"/>
      <c r="L76" s="17"/>
      <c r="M76" s="17"/>
    </row>
    <row r="77" spans="1:13" ht="15" customHeight="1">
      <c r="A77" s="745"/>
      <c r="B77" s="734"/>
      <c r="C77" s="756"/>
      <c r="D77" s="736"/>
      <c r="E77" s="737"/>
      <c r="F77" s="747"/>
      <c r="G77" s="748"/>
      <c r="H77" s="749"/>
      <c r="I77" s="750"/>
      <c r="K77" s="24"/>
      <c r="L77" s="24"/>
      <c r="M77" s="24"/>
    </row>
    <row r="78" spans="1:13" ht="15" customHeight="1">
      <c r="A78" s="740"/>
      <c r="B78" s="728" t="s">
        <v>635</v>
      </c>
      <c r="C78" s="751"/>
      <c r="D78" s="730"/>
      <c r="E78" s="731"/>
      <c r="F78" s="742"/>
      <c r="G78" s="731"/>
      <c r="H78" s="732"/>
      <c r="I78" s="744"/>
      <c r="K78" s="17"/>
      <c r="L78" s="17"/>
      <c r="M78" s="17"/>
    </row>
    <row r="79" spans="1:13" ht="15" customHeight="1">
      <c r="A79" s="733" t="s">
        <v>607</v>
      </c>
      <c r="B79" s="734" t="s">
        <v>637</v>
      </c>
      <c r="C79" s="746">
        <v>1</v>
      </c>
      <c r="D79" s="736" t="s">
        <v>92</v>
      </c>
      <c r="E79" s="737" t="e">
        <f>#REF!</f>
        <v>#REF!</v>
      </c>
      <c r="F79" s="747">
        <v>1</v>
      </c>
      <c r="G79" s="760" t="e">
        <f>ROUND(C79*E79*F79,0)</f>
        <v>#REF!</v>
      </c>
      <c r="H79" s="738"/>
      <c r="I79" s="757" t="s">
        <v>636</v>
      </c>
      <c r="K79" s="24"/>
      <c r="L79" s="24"/>
      <c r="M79" s="24"/>
    </row>
    <row r="80" spans="1:13" ht="15" customHeight="1">
      <c r="A80" s="740" t="s">
        <v>632</v>
      </c>
      <c r="B80" s="728" t="s">
        <v>620</v>
      </c>
      <c r="C80" s="751"/>
      <c r="D80" s="730"/>
      <c r="E80" s="731"/>
      <c r="F80" s="742"/>
      <c r="G80" s="731"/>
      <c r="H80" s="743"/>
      <c r="I80" s="744"/>
      <c r="K80" s="17"/>
      <c r="L80" s="17"/>
      <c r="M80" s="17"/>
    </row>
    <row r="81" spans="1:13" ht="15" customHeight="1">
      <c r="A81" s="745" t="s">
        <v>618</v>
      </c>
      <c r="B81" s="734" t="s">
        <v>619</v>
      </c>
      <c r="C81" s="746">
        <v>-1</v>
      </c>
      <c r="D81" s="736" t="s">
        <v>92</v>
      </c>
      <c r="E81" s="737">
        <v>310</v>
      </c>
      <c r="F81" s="747">
        <v>2.5</v>
      </c>
      <c r="G81" s="760">
        <f t="shared" ref="G81" si="0">ROUND(C81*E81*F81,0)</f>
        <v>-775</v>
      </c>
      <c r="H81" s="749"/>
      <c r="I81" s="750">
        <v>114</v>
      </c>
      <c r="K81" s="24"/>
      <c r="L81" s="24"/>
      <c r="M81" s="24"/>
    </row>
    <row r="82" spans="1:13" ht="15" customHeight="1">
      <c r="A82" s="740" t="s">
        <v>632</v>
      </c>
      <c r="B82" s="728" t="s">
        <v>623</v>
      </c>
      <c r="C82" s="751"/>
      <c r="D82" s="730"/>
      <c r="E82" s="731"/>
      <c r="F82" s="742"/>
      <c r="G82" s="731"/>
      <c r="H82" s="743"/>
      <c r="I82" s="744"/>
      <c r="K82" s="17"/>
      <c r="L82" s="17"/>
      <c r="M82" s="17"/>
    </row>
    <row r="83" spans="1:13" ht="15" customHeight="1">
      <c r="A83" s="745" t="s">
        <v>618</v>
      </c>
      <c r="B83" s="734" t="s">
        <v>619</v>
      </c>
      <c r="C83" s="746">
        <v>1</v>
      </c>
      <c r="D83" s="736" t="s">
        <v>92</v>
      </c>
      <c r="E83" s="737">
        <v>610</v>
      </c>
      <c r="F83" s="747">
        <v>1</v>
      </c>
      <c r="G83" s="760">
        <f t="shared" ref="G83" si="1">ROUND(C83*E83*F83,0)</f>
        <v>610</v>
      </c>
      <c r="H83" s="749"/>
      <c r="I83" s="750">
        <v>114</v>
      </c>
      <c r="K83" s="24"/>
      <c r="L83" s="24"/>
      <c r="M83" s="24"/>
    </row>
    <row r="84" spans="1:13" ht="15" customHeight="1">
      <c r="A84" s="740" t="s">
        <v>633</v>
      </c>
      <c r="B84" s="728" t="s">
        <v>624</v>
      </c>
      <c r="C84" s="751"/>
      <c r="D84" s="730"/>
      <c r="E84" s="731"/>
      <c r="F84" s="742"/>
      <c r="G84" s="731"/>
      <c r="H84" s="743"/>
      <c r="I84" s="744"/>
      <c r="K84" s="17"/>
      <c r="L84" s="17"/>
      <c r="M84" s="17"/>
    </row>
    <row r="85" spans="1:13" ht="15" customHeight="1">
      <c r="A85" s="745" t="s">
        <v>618</v>
      </c>
      <c r="B85" s="734" t="s">
        <v>619</v>
      </c>
      <c r="C85" s="746">
        <v>1</v>
      </c>
      <c r="D85" s="736" t="s">
        <v>92</v>
      </c>
      <c r="E85" s="737">
        <v>610</v>
      </c>
      <c r="F85" s="747">
        <v>1.1000000000000001</v>
      </c>
      <c r="G85" s="760">
        <f t="shared" ref="G85" si="2">ROUND(C85*E85*F85,0)</f>
        <v>671</v>
      </c>
      <c r="H85" s="749" t="s">
        <v>630</v>
      </c>
      <c r="I85" s="750">
        <v>114</v>
      </c>
      <c r="K85" s="24"/>
      <c r="L85" s="24"/>
      <c r="M85" s="24"/>
    </row>
    <row r="86" spans="1:13" ht="15" customHeight="1">
      <c r="A86" s="752"/>
      <c r="B86" s="755"/>
      <c r="C86" s="751"/>
      <c r="D86" s="730"/>
      <c r="E86" s="731"/>
      <c r="F86" s="742"/>
      <c r="G86" s="731"/>
      <c r="H86" s="743"/>
      <c r="I86" s="744"/>
      <c r="K86" s="17"/>
      <c r="L86" s="17"/>
      <c r="M86" s="17"/>
    </row>
    <row r="87" spans="1:13" ht="15" customHeight="1">
      <c r="A87" s="753" t="s">
        <v>629</v>
      </c>
      <c r="B87" s="734" t="s">
        <v>628</v>
      </c>
      <c r="C87" s="746">
        <v>1</v>
      </c>
      <c r="D87" s="736" t="s">
        <v>92</v>
      </c>
      <c r="E87" s="737">
        <v>710</v>
      </c>
      <c r="F87" s="747">
        <v>1</v>
      </c>
      <c r="G87" s="748">
        <f>ROUND(C87*E87*F87,0)</f>
        <v>710</v>
      </c>
      <c r="H87" s="749"/>
      <c r="I87" s="750">
        <v>114</v>
      </c>
      <c r="K87" s="24"/>
      <c r="L87" s="24"/>
      <c r="M87" s="24"/>
    </row>
    <row r="88" spans="1:13" ht="15" customHeight="1">
      <c r="A88" s="752"/>
      <c r="B88" s="755"/>
      <c r="C88" s="751"/>
      <c r="D88" s="730"/>
      <c r="E88" s="731"/>
      <c r="F88" s="742"/>
      <c r="G88" s="731"/>
      <c r="H88" s="743"/>
      <c r="I88" s="744"/>
      <c r="K88" s="17"/>
      <c r="L88" s="17"/>
      <c r="M88" s="17"/>
    </row>
    <row r="89" spans="1:13" ht="15" customHeight="1">
      <c r="A89" s="753" t="s">
        <v>626</v>
      </c>
      <c r="B89" s="734" t="s">
        <v>628</v>
      </c>
      <c r="C89" s="746">
        <v>1</v>
      </c>
      <c r="D89" s="736" t="s">
        <v>92</v>
      </c>
      <c r="E89" s="737">
        <v>450</v>
      </c>
      <c r="F89" s="747">
        <v>1</v>
      </c>
      <c r="G89" s="748">
        <f>ROUND(C89*E89*F89,0)</f>
        <v>450</v>
      </c>
      <c r="H89" s="749"/>
      <c r="I89" s="750">
        <v>115</v>
      </c>
      <c r="K89" s="24"/>
      <c r="L89" s="24"/>
      <c r="M89" s="24"/>
    </row>
    <row r="90" spans="1:13" ht="15" customHeight="1">
      <c r="A90" s="752"/>
      <c r="B90" s="755"/>
      <c r="C90" s="751"/>
      <c r="D90" s="730"/>
      <c r="E90" s="731"/>
      <c r="F90" s="742"/>
      <c r="G90" s="731"/>
      <c r="H90" s="743"/>
      <c r="I90" s="744"/>
      <c r="K90" s="17"/>
      <c r="L90" s="17"/>
      <c r="M90" s="17"/>
    </row>
    <row r="91" spans="1:13" ht="15" customHeight="1">
      <c r="A91" s="753" t="s">
        <v>638</v>
      </c>
      <c r="B91" s="734"/>
      <c r="C91" s="746"/>
      <c r="D91" s="736"/>
      <c r="E91" s="737"/>
      <c r="F91" s="747"/>
      <c r="G91" s="748"/>
      <c r="H91" s="749"/>
      <c r="I91" s="750"/>
      <c r="K91" s="24"/>
      <c r="L91" s="24"/>
      <c r="M91" s="24"/>
    </row>
    <row r="92" spans="1:13" ht="15" customHeight="1">
      <c r="A92" s="752"/>
      <c r="B92" s="755"/>
      <c r="C92" s="751"/>
      <c r="D92" s="730"/>
      <c r="E92" s="731"/>
      <c r="F92" s="742"/>
      <c r="G92" s="731"/>
      <c r="H92" s="743"/>
      <c r="I92" s="744"/>
      <c r="K92" s="17"/>
      <c r="L92" s="17"/>
      <c r="M92" s="17"/>
    </row>
    <row r="93" spans="1:13" ht="15" customHeight="1">
      <c r="A93" s="753"/>
      <c r="B93" s="734"/>
      <c r="C93" s="746"/>
      <c r="D93" s="736"/>
      <c r="E93" s="737"/>
      <c r="F93" s="747"/>
      <c r="G93" s="748"/>
      <c r="H93" s="749"/>
      <c r="I93" s="750"/>
      <c r="K93" s="24"/>
      <c r="L93" s="24"/>
      <c r="M93" s="24"/>
    </row>
    <row r="94" spans="1:13" ht="15" customHeight="1">
      <c r="A94" s="752"/>
      <c r="B94" s="755"/>
      <c r="C94" s="741"/>
      <c r="D94" s="730"/>
      <c r="E94" s="731"/>
      <c r="F94" s="742"/>
      <c r="G94" s="731"/>
      <c r="H94" s="743" t="s">
        <v>10</v>
      </c>
      <c r="I94" s="744"/>
      <c r="K94" s="17"/>
      <c r="L94" s="17"/>
      <c r="M94" s="17"/>
    </row>
    <row r="95" spans="1:13" ht="15" customHeight="1">
      <c r="A95" s="753"/>
      <c r="B95" s="754"/>
      <c r="C95" s="756"/>
      <c r="D95" s="736"/>
      <c r="E95" s="737"/>
      <c r="F95" s="747"/>
      <c r="G95" s="748">
        <f>ROUND(C95*E95*F95,0)</f>
        <v>0</v>
      </c>
      <c r="H95" s="749" t="s">
        <v>10</v>
      </c>
      <c r="I95" s="750"/>
      <c r="K95" s="24"/>
      <c r="L95" s="24"/>
      <c r="M95" s="24"/>
    </row>
    <row r="96" spans="1:13" ht="15" customHeight="1">
      <c r="A96" s="752" t="s">
        <v>10</v>
      </c>
      <c r="B96" s="755" t="s">
        <v>10</v>
      </c>
      <c r="C96" s="741"/>
      <c r="D96" s="730"/>
      <c r="E96" s="731"/>
      <c r="F96" s="742"/>
      <c r="G96" s="731"/>
      <c r="H96" s="743" t="s">
        <v>10</v>
      </c>
      <c r="I96" s="744"/>
      <c r="K96" s="17"/>
      <c r="L96" s="17"/>
      <c r="M96" s="17"/>
    </row>
    <row r="97" spans="1:13" ht="15" customHeight="1">
      <c r="A97" s="753"/>
      <c r="B97" s="754" t="s">
        <v>10</v>
      </c>
      <c r="C97" s="756"/>
      <c r="D97" s="736"/>
      <c r="E97" s="737"/>
      <c r="F97" s="747"/>
      <c r="G97" s="748">
        <f>ROUND(C97*E97*F97,0)</f>
        <v>0</v>
      </c>
      <c r="H97" s="749" t="s">
        <v>10</v>
      </c>
      <c r="I97" s="750"/>
      <c r="K97" s="24"/>
      <c r="L97" s="24"/>
      <c r="M97" s="24"/>
    </row>
    <row r="98" spans="1:13" ht="15" customHeight="1">
      <c r="A98" s="752" t="s">
        <v>10</v>
      </c>
      <c r="B98" s="755" t="s">
        <v>10</v>
      </c>
      <c r="C98" s="741"/>
      <c r="D98" s="730"/>
      <c r="E98" s="731"/>
      <c r="F98" s="742"/>
      <c r="G98" s="731"/>
      <c r="H98" s="743" t="s">
        <v>10</v>
      </c>
      <c r="I98" s="744"/>
      <c r="K98" s="17"/>
      <c r="L98" s="17"/>
      <c r="M98" s="17"/>
    </row>
    <row r="99" spans="1:13" ht="15" customHeight="1">
      <c r="A99" s="753" t="s">
        <v>12</v>
      </c>
      <c r="B99" s="754" t="s">
        <v>10</v>
      </c>
      <c r="C99" s="756"/>
      <c r="D99" s="736"/>
      <c r="E99" s="737"/>
      <c r="F99" s="747"/>
      <c r="G99" s="737" t="e">
        <f>SUM(G70:G97)</f>
        <v>#REF!</v>
      </c>
      <c r="H99" s="749" t="s">
        <v>10</v>
      </c>
      <c r="I99" s="750"/>
      <c r="K99" s="24"/>
      <c r="L99" s="24"/>
      <c r="M99" s="24"/>
    </row>
    <row r="100" spans="1:13" ht="15" customHeight="1">
      <c r="A100" s="752" t="s">
        <v>10</v>
      </c>
      <c r="B100" s="755" t="s">
        <v>10</v>
      </c>
      <c r="C100" s="741"/>
      <c r="D100" s="730"/>
      <c r="E100" s="731"/>
      <c r="F100" s="742"/>
      <c r="G100" s="731"/>
      <c r="H100" s="743" t="s">
        <v>10</v>
      </c>
      <c r="I100" s="744"/>
      <c r="K100" s="17"/>
      <c r="L100" s="17"/>
      <c r="M100" s="17"/>
    </row>
    <row r="101" spans="1:13" ht="15" customHeight="1">
      <c r="A101" s="753" t="s">
        <v>526</v>
      </c>
      <c r="B101" s="754" t="s">
        <v>10</v>
      </c>
      <c r="C101" s="756"/>
      <c r="D101" s="736"/>
      <c r="E101" s="737"/>
      <c r="F101" s="747"/>
      <c r="G101" s="748">
        <f>ROUND(C101*E101*F101,0)</f>
        <v>0</v>
      </c>
      <c r="H101" s="749" t="s">
        <v>10</v>
      </c>
      <c r="I101" s="750"/>
      <c r="K101" s="24"/>
      <c r="L101" s="24"/>
      <c r="M101" s="24"/>
    </row>
    <row r="102" spans="1:13" ht="15" customHeight="1">
      <c r="A102" s="740"/>
      <c r="B102" s="728"/>
      <c r="C102" s="741"/>
      <c r="D102" s="730"/>
      <c r="E102" s="731"/>
      <c r="F102" s="742"/>
      <c r="G102" s="731"/>
      <c r="H102" s="743"/>
      <c r="I102" s="744"/>
      <c r="K102" s="17"/>
      <c r="L102" s="17"/>
      <c r="M102" s="17"/>
    </row>
    <row r="103" spans="1:13" ht="15" customHeight="1">
      <c r="A103" s="745" t="s">
        <v>528</v>
      </c>
      <c r="B103" s="734" t="s">
        <v>604</v>
      </c>
      <c r="C103" s="746"/>
      <c r="D103" s="736"/>
      <c r="E103" s="737"/>
      <c r="F103" s="747"/>
      <c r="G103" s="748"/>
      <c r="H103" s="749"/>
      <c r="I103" s="750"/>
      <c r="K103" s="24"/>
      <c r="L103" s="24"/>
      <c r="M103" s="24"/>
    </row>
    <row r="104" spans="1:13" ht="15" customHeight="1">
      <c r="A104" s="740"/>
      <c r="B104" s="728"/>
      <c r="C104" s="741"/>
      <c r="D104" s="730"/>
      <c r="E104" s="731"/>
      <c r="F104" s="742"/>
      <c r="G104" s="731"/>
      <c r="H104" s="743"/>
      <c r="I104" s="744"/>
      <c r="K104" s="17"/>
      <c r="L104" s="17"/>
      <c r="M104" s="17"/>
    </row>
    <row r="105" spans="1:13" ht="15" customHeight="1">
      <c r="A105" s="745"/>
      <c r="B105" s="734"/>
      <c r="C105" s="756"/>
      <c r="D105" s="736"/>
      <c r="E105" s="737"/>
      <c r="F105" s="747"/>
      <c r="G105" s="748"/>
      <c r="H105" s="749"/>
      <c r="I105" s="750"/>
      <c r="K105" s="24"/>
      <c r="L105" s="24"/>
      <c r="M105" s="24"/>
    </row>
    <row r="106" spans="1:13" ht="15" customHeight="1">
      <c r="A106" s="740"/>
      <c r="B106" s="728"/>
      <c r="C106" s="741"/>
      <c r="D106" s="730"/>
      <c r="E106" s="731"/>
      <c r="F106" s="742"/>
      <c r="G106" s="731"/>
      <c r="H106" s="743"/>
      <c r="I106" s="744"/>
      <c r="K106" s="17"/>
      <c r="L106" s="17"/>
      <c r="M106" s="17"/>
    </row>
    <row r="107" spans="1:13" ht="15" customHeight="1">
      <c r="A107" s="745" t="s">
        <v>604</v>
      </c>
      <c r="B107" s="734" t="s">
        <v>610</v>
      </c>
      <c r="C107" s="756"/>
      <c r="D107" s="736"/>
      <c r="E107" s="737"/>
      <c r="F107" s="747"/>
      <c r="G107" s="748"/>
      <c r="H107" s="749"/>
      <c r="I107" s="750"/>
      <c r="K107" s="24"/>
      <c r="L107" s="24"/>
      <c r="M107" s="24"/>
    </row>
    <row r="108" spans="1:13" ht="15" customHeight="1">
      <c r="A108" s="740"/>
      <c r="B108" s="728"/>
      <c r="C108" s="741"/>
      <c r="D108" s="730"/>
      <c r="E108" s="761" t="s">
        <v>606</v>
      </c>
      <c r="F108" s="742"/>
      <c r="G108" s="731"/>
      <c r="H108" s="743"/>
      <c r="I108" s="744"/>
      <c r="K108" s="17"/>
      <c r="L108" s="17"/>
      <c r="M108" s="17"/>
    </row>
    <row r="109" spans="1:13" ht="15" customHeight="1">
      <c r="A109" s="745" t="s">
        <v>609</v>
      </c>
      <c r="B109" s="734"/>
      <c r="C109" s="758">
        <v>1.64</v>
      </c>
      <c r="D109" s="736" t="s">
        <v>605</v>
      </c>
      <c r="E109" s="737">
        <v>8</v>
      </c>
      <c r="F109" s="747"/>
      <c r="G109" s="748">
        <f>C109*E109</f>
        <v>13.12</v>
      </c>
      <c r="H109" s="749" t="s">
        <v>539</v>
      </c>
      <c r="I109" s="750"/>
      <c r="K109" s="24"/>
      <c r="L109" s="24"/>
      <c r="M109" s="24"/>
    </row>
    <row r="110" spans="1:13" ht="15" customHeight="1">
      <c r="A110" s="740"/>
      <c r="B110" s="728"/>
      <c r="C110" s="741"/>
      <c r="D110" s="730"/>
      <c r="E110" s="731"/>
      <c r="F110" s="742"/>
      <c r="G110" s="731"/>
      <c r="H110" s="743"/>
      <c r="I110" s="744"/>
      <c r="K110" s="17"/>
      <c r="L110" s="17"/>
      <c r="M110" s="17"/>
    </row>
    <row r="111" spans="1:13" ht="15" customHeight="1">
      <c r="A111" s="745" t="s">
        <v>603</v>
      </c>
      <c r="B111" s="734"/>
      <c r="C111" s="756"/>
      <c r="D111" s="736"/>
      <c r="E111" s="737"/>
      <c r="F111" s="747"/>
      <c r="G111" s="748">
        <f>ROUND(C111*E111*F111,0)</f>
        <v>0</v>
      </c>
      <c r="H111" s="749"/>
      <c r="I111" s="750"/>
      <c r="K111" s="24"/>
      <c r="L111" s="24"/>
      <c r="M111" s="24"/>
    </row>
    <row r="112" spans="1:13" ht="15" customHeight="1">
      <c r="A112" s="740"/>
      <c r="B112" s="728" t="s">
        <v>524</v>
      </c>
      <c r="C112" s="741"/>
      <c r="D112" s="730"/>
      <c r="E112" s="731"/>
      <c r="F112" s="742"/>
      <c r="G112" s="731"/>
      <c r="H112" s="732"/>
      <c r="I112" s="744"/>
      <c r="K112" s="17"/>
      <c r="L112" s="17"/>
      <c r="M112" s="17"/>
    </row>
    <row r="113" spans="1:13" ht="15" customHeight="1">
      <c r="A113" s="745" t="s">
        <v>540</v>
      </c>
      <c r="B113" s="734"/>
      <c r="C113" s="746">
        <f>ROUNDDOWN(G109,0)</f>
        <v>13</v>
      </c>
      <c r="D113" s="736" t="s">
        <v>539</v>
      </c>
      <c r="E113" s="737">
        <v>3530</v>
      </c>
      <c r="F113" s="747">
        <v>1</v>
      </c>
      <c r="G113" s="760">
        <f>ROUND(C113*E113*F113,0)</f>
        <v>45890</v>
      </c>
      <c r="H113" s="738"/>
      <c r="I113" s="750">
        <v>126</v>
      </c>
      <c r="K113" s="24"/>
      <c r="L113" s="24"/>
      <c r="M113" s="24"/>
    </row>
    <row r="114" spans="1:13" ht="15" customHeight="1">
      <c r="A114" s="740"/>
      <c r="B114" s="728" t="s">
        <v>524</v>
      </c>
      <c r="C114" s="741"/>
      <c r="D114" s="730"/>
      <c r="E114" s="731"/>
      <c r="F114" s="742"/>
      <c r="G114" s="731"/>
      <c r="H114" s="743"/>
      <c r="I114" s="744"/>
      <c r="K114" s="17"/>
      <c r="L114" s="17"/>
      <c r="M114" s="17"/>
    </row>
    <row r="115" spans="1:13" ht="15" customHeight="1">
      <c r="A115" s="745" t="s">
        <v>536</v>
      </c>
      <c r="B115" s="734"/>
      <c r="C115" s="746">
        <v>2</v>
      </c>
      <c r="D115" s="736" t="s">
        <v>539</v>
      </c>
      <c r="E115" s="737">
        <v>1690</v>
      </c>
      <c r="F115" s="747">
        <v>1</v>
      </c>
      <c r="G115" s="760">
        <f t="shared" ref="G115" si="3">ROUND(C115*E115*F115,0)</f>
        <v>3380</v>
      </c>
      <c r="H115" s="749"/>
      <c r="I115" s="750">
        <v>126</v>
      </c>
      <c r="K115" s="24"/>
      <c r="L115" s="24"/>
      <c r="M115" s="24"/>
    </row>
    <row r="116" spans="1:13" ht="15" customHeight="1">
      <c r="A116" s="740"/>
      <c r="B116" s="728" t="s">
        <v>524</v>
      </c>
      <c r="C116" s="741"/>
      <c r="D116" s="730"/>
      <c r="E116" s="731"/>
      <c r="F116" s="742"/>
      <c r="G116" s="731"/>
      <c r="H116" s="743"/>
      <c r="I116" s="744"/>
      <c r="K116" s="17"/>
      <c r="L116" s="17"/>
      <c r="M116" s="17"/>
    </row>
    <row r="117" spans="1:13" ht="15" customHeight="1">
      <c r="A117" s="745" t="s">
        <v>538</v>
      </c>
      <c r="B117" s="734"/>
      <c r="C117" s="746">
        <f>ROUNDDOWN(G109,0)</f>
        <v>13</v>
      </c>
      <c r="D117" s="736" t="s">
        <v>539</v>
      </c>
      <c r="E117" s="737">
        <v>1400</v>
      </c>
      <c r="F117" s="747">
        <v>1</v>
      </c>
      <c r="G117" s="760">
        <f t="shared" ref="G117" si="4">ROUND(C117*E117*F117,0)</f>
        <v>18200</v>
      </c>
      <c r="H117" s="749"/>
      <c r="I117" s="750">
        <v>126</v>
      </c>
      <c r="K117" s="24"/>
      <c r="L117" s="24"/>
      <c r="M117" s="24"/>
    </row>
    <row r="118" spans="1:13" ht="15" customHeight="1">
      <c r="A118" s="740"/>
      <c r="B118" s="728"/>
      <c r="C118" s="741"/>
      <c r="D118" s="730"/>
      <c r="E118" s="731"/>
      <c r="F118" s="742"/>
      <c r="G118" s="731"/>
      <c r="H118" s="743"/>
      <c r="I118" s="744"/>
      <c r="K118" s="17"/>
      <c r="L118" s="17"/>
      <c r="M118" s="17"/>
    </row>
    <row r="119" spans="1:13" ht="15" customHeight="1">
      <c r="A119" s="745"/>
      <c r="B119" s="734"/>
      <c r="C119" s="756"/>
      <c r="D119" s="736"/>
      <c r="E119" s="737"/>
      <c r="F119" s="747"/>
      <c r="G119" s="748"/>
      <c r="H119" s="749"/>
      <c r="I119" s="750"/>
      <c r="K119" s="24"/>
      <c r="L119" s="24"/>
      <c r="M119" s="24"/>
    </row>
    <row r="120" spans="1:13" ht="15" customHeight="1">
      <c r="A120" s="752"/>
      <c r="B120" s="755"/>
      <c r="C120" s="741"/>
      <c r="D120" s="730"/>
      <c r="E120" s="731"/>
      <c r="F120" s="742"/>
      <c r="G120" s="731"/>
      <c r="H120" s="743"/>
      <c r="I120" s="744"/>
      <c r="K120" s="17"/>
      <c r="L120" s="17"/>
      <c r="M120" s="17"/>
    </row>
    <row r="121" spans="1:13" ht="15" customHeight="1">
      <c r="A121" s="753"/>
      <c r="B121" s="754"/>
      <c r="C121" s="756"/>
      <c r="D121" s="736"/>
      <c r="E121" s="737"/>
      <c r="F121" s="747"/>
      <c r="G121" s="748">
        <f>ROUND(C121*E121*F121,0)</f>
        <v>0</v>
      </c>
      <c r="H121" s="749"/>
      <c r="I121" s="750"/>
      <c r="K121" s="24"/>
      <c r="L121" s="24"/>
      <c r="M121" s="24"/>
    </row>
    <row r="122" spans="1:13" ht="15" customHeight="1">
      <c r="A122" s="752"/>
      <c r="B122" s="755"/>
      <c r="C122" s="741"/>
      <c r="D122" s="730"/>
      <c r="E122" s="731"/>
      <c r="F122" s="742"/>
      <c r="G122" s="731"/>
      <c r="H122" s="743"/>
      <c r="I122" s="744"/>
      <c r="K122" s="17"/>
      <c r="L122" s="17"/>
      <c r="M122" s="17"/>
    </row>
    <row r="123" spans="1:13" ht="15" customHeight="1">
      <c r="A123" s="753"/>
      <c r="B123" s="754"/>
      <c r="C123" s="756"/>
      <c r="D123" s="736"/>
      <c r="E123" s="737"/>
      <c r="F123" s="747"/>
      <c r="G123" s="748">
        <f>ROUND(C123*E123*F123,0)</f>
        <v>0</v>
      </c>
      <c r="H123" s="749"/>
      <c r="I123" s="750"/>
      <c r="K123" s="24"/>
      <c r="L123" s="24"/>
      <c r="M123" s="24"/>
    </row>
    <row r="124" spans="1:13" ht="15" customHeight="1">
      <c r="A124" s="752"/>
      <c r="B124" s="755"/>
      <c r="C124" s="741"/>
      <c r="D124" s="730"/>
      <c r="E124" s="731"/>
      <c r="F124" s="742"/>
      <c r="G124" s="731"/>
      <c r="H124" s="743"/>
      <c r="I124" s="744"/>
      <c r="K124" s="17"/>
      <c r="L124" s="17"/>
      <c r="M124" s="17"/>
    </row>
    <row r="125" spans="1:13" ht="15" customHeight="1">
      <c r="A125" s="753"/>
      <c r="B125" s="754"/>
      <c r="C125" s="756"/>
      <c r="D125" s="736"/>
      <c r="E125" s="737"/>
      <c r="F125" s="747"/>
      <c r="G125" s="748">
        <f>ROUND(C125*E125*F125,0)</f>
        <v>0</v>
      </c>
      <c r="H125" s="749" t="s">
        <v>10</v>
      </c>
      <c r="I125" s="750"/>
      <c r="K125" s="24"/>
      <c r="L125" s="24"/>
      <c r="M125" s="24"/>
    </row>
    <row r="126" spans="1:13" ht="15" customHeight="1">
      <c r="A126" s="752"/>
      <c r="B126" s="755"/>
      <c r="C126" s="741"/>
      <c r="D126" s="730"/>
      <c r="E126" s="731"/>
      <c r="F126" s="742"/>
      <c r="G126" s="731"/>
      <c r="H126" s="743" t="s">
        <v>10</v>
      </c>
      <c r="I126" s="744"/>
      <c r="K126" s="17"/>
      <c r="L126" s="17"/>
      <c r="M126" s="17"/>
    </row>
    <row r="127" spans="1:13" ht="15" customHeight="1">
      <c r="A127" s="753"/>
      <c r="B127" s="754"/>
      <c r="C127" s="756"/>
      <c r="D127" s="736"/>
      <c r="E127" s="737"/>
      <c r="F127" s="747"/>
      <c r="G127" s="748">
        <f>ROUND(C127*E127*F127,0)</f>
        <v>0</v>
      </c>
      <c r="H127" s="749" t="s">
        <v>10</v>
      </c>
      <c r="I127" s="750"/>
      <c r="K127" s="24"/>
      <c r="L127" s="24"/>
      <c r="M127" s="24"/>
    </row>
    <row r="128" spans="1:13" ht="15" customHeight="1">
      <c r="A128" s="752" t="s">
        <v>10</v>
      </c>
      <c r="B128" s="755" t="s">
        <v>10</v>
      </c>
      <c r="C128" s="741"/>
      <c r="D128" s="730"/>
      <c r="E128" s="731"/>
      <c r="F128" s="742"/>
      <c r="G128" s="731"/>
      <c r="H128" s="743" t="s">
        <v>10</v>
      </c>
      <c r="I128" s="744"/>
      <c r="K128" s="17"/>
      <c r="L128" s="17"/>
      <c r="M128" s="17"/>
    </row>
    <row r="129" spans="1:13" ht="15" customHeight="1">
      <c r="A129" s="753"/>
      <c r="B129" s="754" t="s">
        <v>10</v>
      </c>
      <c r="C129" s="756"/>
      <c r="D129" s="736"/>
      <c r="E129" s="737"/>
      <c r="F129" s="747"/>
      <c r="G129" s="748">
        <f>ROUND(C129*E129*F129,0)</f>
        <v>0</v>
      </c>
      <c r="H129" s="749" t="s">
        <v>10</v>
      </c>
      <c r="I129" s="750"/>
      <c r="K129" s="24"/>
      <c r="L129" s="24"/>
      <c r="M129" s="24"/>
    </row>
    <row r="130" spans="1:13" ht="15" customHeight="1">
      <c r="A130" s="752" t="s">
        <v>10</v>
      </c>
      <c r="B130" s="755" t="s">
        <v>10</v>
      </c>
      <c r="C130" s="741"/>
      <c r="D130" s="730"/>
      <c r="E130" s="731"/>
      <c r="F130" s="742"/>
      <c r="G130" s="731"/>
      <c r="H130" s="743" t="s">
        <v>10</v>
      </c>
      <c r="I130" s="744"/>
      <c r="K130" s="17"/>
      <c r="L130" s="17"/>
      <c r="M130" s="17"/>
    </row>
    <row r="131" spans="1:13" ht="15" customHeight="1">
      <c r="A131" s="753" t="s">
        <v>12</v>
      </c>
      <c r="B131" s="754" t="s">
        <v>10</v>
      </c>
      <c r="C131" s="756"/>
      <c r="D131" s="736"/>
      <c r="E131" s="737"/>
      <c r="F131" s="747"/>
      <c r="G131" s="737">
        <f>SUM(G112:G129)</f>
        <v>67470</v>
      </c>
      <c r="H131" s="749" t="s">
        <v>10</v>
      </c>
      <c r="I131" s="750"/>
      <c r="K131" s="24"/>
      <c r="L131" s="24"/>
      <c r="M131" s="24"/>
    </row>
    <row r="132" spans="1:13" ht="15" customHeight="1">
      <c r="A132" s="752" t="s">
        <v>10</v>
      </c>
      <c r="B132" s="755" t="s">
        <v>10</v>
      </c>
      <c r="C132" s="741"/>
      <c r="D132" s="730"/>
      <c r="E132" s="731"/>
      <c r="F132" s="742"/>
      <c r="G132" s="731"/>
      <c r="H132" s="743" t="s">
        <v>10</v>
      </c>
      <c r="I132" s="744"/>
      <c r="K132" s="17"/>
      <c r="L132" s="17"/>
      <c r="M132" s="17"/>
    </row>
    <row r="133" spans="1:13" ht="15" customHeight="1">
      <c r="A133" s="753" t="s">
        <v>631</v>
      </c>
      <c r="B133" s="754" t="s">
        <v>10</v>
      </c>
      <c r="C133" s="756"/>
      <c r="D133" s="736"/>
      <c r="E133" s="737"/>
      <c r="F133" s="747"/>
      <c r="G133" s="748">
        <f>ROUND(C133*E133*F133,0)</f>
        <v>0</v>
      </c>
      <c r="H133" s="749" t="s">
        <v>10</v>
      </c>
      <c r="I133" s="750"/>
      <c r="K133" s="24"/>
      <c r="L133" s="24"/>
      <c r="M133" s="24"/>
    </row>
    <row r="134" spans="1:13" ht="15" customHeight="1">
      <c r="A134" s="740"/>
      <c r="B134" s="728"/>
      <c r="C134" s="741"/>
      <c r="D134" s="730"/>
      <c r="E134" s="731"/>
      <c r="F134" s="742"/>
      <c r="G134" s="731"/>
      <c r="H134" s="743"/>
      <c r="I134" s="744"/>
      <c r="K134" s="17"/>
      <c r="L134" s="17"/>
      <c r="M134" s="17"/>
    </row>
    <row r="135" spans="1:13" ht="15" customHeight="1">
      <c r="A135" s="745"/>
      <c r="B135" s="734"/>
      <c r="C135" s="746"/>
      <c r="D135" s="736"/>
      <c r="E135" s="737"/>
      <c r="F135" s="747"/>
      <c r="G135" s="748"/>
      <c r="H135" s="749"/>
      <c r="I135" s="750"/>
      <c r="K135" s="24"/>
      <c r="L135" s="24"/>
      <c r="M135" s="24"/>
    </row>
    <row r="136" spans="1:13" ht="15" customHeight="1">
      <c r="A136" s="740"/>
      <c r="B136" s="728"/>
      <c r="C136" s="741"/>
      <c r="D136" s="730"/>
      <c r="E136" s="731"/>
      <c r="F136" s="742"/>
      <c r="G136" s="731"/>
      <c r="H136" s="743"/>
      <c r="I136" s="744"/>
      <c r="K136" s="17"/>
      <c r="L136" s="17"/>
      <c r="M136" s="17"/>
    </row>
    <row r="137" spans="1:13" ht="15" customHeight="1">
      <c r="A137" s="745"/>
      <c r="B137" s="734"/>
      <c r="C137" s="756"/>
      <c r="D137" s="736"/>
      <c r="E137" s="737"/>
      <c r="F137" s="747"/>
      <c r="G137" s="748"/>
      <c r="H137" s="749"/>
      <c r="I137" s="750"/>
      <c r="K137" s="24"/>
      <c r="L137" s="24"/>
      <c r="M137" s="24"/>
    </row>
    <row r="138" spans="1:13" ht="15" customHeight="1">
      <c r="A138" s="740"/>
      <c r="B138" s="728" t="s">
        <v>635</v>
      </c>
      <c r="C138" s="751"/>
      <c r="D138" s="730"/>
      <c r="E138" s="731"/>
      <c r="F138" s="742"/>
      <c r="G138" s="731"/>
      <c r="H138" s="732"/>
      <c r="I138" s="744"/>
      <c r="K138" s="17"/>
      <c r="L138" s="17"/>
      <c r="M138" s="17"/>
    </row>
    <row r="139" spans="1:13" ht="15" customHeight="1">
      <c r="A139" s="733" t="s">
        <v>607</v>
      </c>
      <c r="B139" s="734" t="s">
        <v>617</v>
      </c>
      <c r="C139" s="746">
        <v>1</v>
      </c>
      <c r="D139" s="736" t="s">
        <v>92</v>
      </c>
      <c r="E139" s="737">
        <v>3580</v>
      </c>
      <c r="F139" s="747">
        <v>1</v>
      </c>
      <c r="G139" s="760">
        <f>ROUND(C139*E139*F139,0)</f>
        <v>3580</v>
      </c>
      <c r="H139" s="738"/>
      <c r="I139" s="750">
        <v>113</v>
      </c>
      <c r="K139" s="24"/>
      <c r="L139" s="24"/>
      <c r="M139" s="24"/>
    </row>
    <row r="140" spans="1:13" ht="15" customHeight="1">
      <c r="A140" s="740"/>
      <c r="B140" s="728" t="s">
        <v>620</v>
      </c>
      <c r="C140" s="751"/>
      <c r="D140" s="730"/>
      <c r="E140" s="731"/>
      <c r="F140" s="742"/>
      <c r="G140" s="731"/>
      <c r="H140" s="743"/>
      <c r="I140" s="744"/>
      <c r="K140" s="17"/>
      <c r="L140" s="17"/>
      <c r="M140" s="17"/>
    </row>
    <row r="141" spans="1:13" ht="15" customHeight="1">
      <c r="A141" s="745" t="s">
        <v>618</v>
      </c>
      <c r="B141" s="734" t="s">
        <v>619</v>
      </c>
      <c r="C141" s="746">
        <v>-1</v>
      </c>
      <c r="D141" s="736" t="s">
        <v>92</v>
      </c>
      <c r="E141" s="737">
        <v>310</v>
      </c>
      <c r="F141" s="747">
        <v>1</v>
      </c>
      <c r="G141" s="760">
        <f t="shared" ref="G141" si="5">ROUND(C141*E141*F141,0)</f>
        <v>-310</v>
      </c>
      <c r="H141" s="749"/>
      <c r="I141" s="750">
        <v>114</v>
      </c>
      <c r="K141" s="24"/>
      <c r="L141" s="24"/>
      <c r="M141" s="24"/>
    </row>
    <row r="142" spans="1:13" ht="15" customHeight="1">
      <c r="A142" s="740" t="s">
        <v>634</v>
      </c>
      <c r="B142" s="728" t="s">
        <v>621</v>
      </c>
      <c r="C142" s="751"/>
      <c r="D142" s="730"/>
      <c r="E142" s="731"/>
      <c r="F142" s="742"/>
      <c r="G142" s="731"/>
      <c r="H142" s="743"/>
      <c r="I142" s="744"/>
      <c r="K142" s="17"/>
      <c r="L142" s="17"/>
      <c r="M142" s="17"/>
    </row>
    <row r="143" spans="1:13" ht="15" customHeight="1">
      <c r="A143" s="745" t="s">
        <v>618</v>
      </c>
      <c r="B143" s="734" t="s">
        <v>619</v>
      </c>
      <c r="C143" s="746">
        <v>1</v>
      </c>
      <c r="D143" s="736" t="s">
        <v>92</v>
      </c>
      <c r="E143" s="737">
        <v>150</v>
      </c>
      <c r="F143" s="747">
        <v>1</v>
      </c>
      <c r="G143" s="760">
        <f t="shared" ref="G143" si="6">ROUND(C143*E143*F143,0)</f>
        <v>150</v>
      </c>
      <c r="H143" s="749" t="s">
        <v>622</v>
      </c>
      <c r="I143" s="750">
        <v>114</v>
      </c>
      <c r="K143" s="24"/>
      <c r="L143" s="24"/>
      <c r="M143" s="24"/>
    </row>
    <row r="144" spans="1:13" ht="15" customHeight="1">
      <c r="A144" s="740" t="s">
        <v>632</v>
      </c>
      <c r="B144" s="728" t="s">
        <v>623</v>
      </c>
      <c r="C144" s="751"/>
      <c r="D144" s="730"/>
      <c r="E144" s="731"/>
      <c r="F144" s="742"/>
      <c r="G144" s="731"/>
      <c r="H144" s="743"/>
      <c r="I144" s="744"/>
      <c r="K144" s="17"/>
      <c r="L144" s="17"/>
      <c r="M144" s="17"/>
    </row>
    <row r="145" spans="1:13" ht="15" customHeight="1">
      <c r="A145" s="745" t="s">
        <v>618</v>
      </c>
      <c r="B145" s="734" t="s">
        <v>619</v>
      </c>
      <c r="C145" s="746">
        <v>1</v>
      </c>
      <c r="D145" s="736" t="s">
        <v>92</v>
      </c>
      <c r="E145" s="737">
        <v>610</v>
      </c>
      <c r="F145" s="747">
        <v>1</v>
      </c>
      <c r="G145" s="760">
        <f t="shared" ref="G145" si="7">ROUND(C145*E145*F145,0)</f>
        <v>610</v>
      </c>
      <c r="H145" s="749"/>
      <c r="I145" s="750">
        <v>114</v>
      </c>
      <c r="K145" s="24"/>
      <c r="L145" s="24"/>
      <c r="M145" s="24"/>
    </row>
    <row r="146" spans="1:13" ht="15" customHeight="1">
      <c r="A146" s="740" t="s">
        <v>633</v>
      </c>
      <c r="B146" s="728" t="s">
        <v>624</v>
      </c>
      <c r="C146" s="751"/>
      <c r="D146" s="730"/>
      <c r="E146" s="731"/>
      <c r="F146" s="742"/>
      <c r="G146" s="731"/>
      <c r="H146" s="743"/>
      <c r="I146" s="744"/>
      <c r="K146" s="17"/>
      <c r="L146" s="17"/>
      <c r="M146" s="17"/>
    </row>
    <row r="147" spans="1:13" ht="15" customHeight="1">
      <c r="A147" s="745" t="s">
        <v>618</v>
      </c>
      <c r="B147" s="734" t="s">
        <v>619</v>
      </c>
      <c r="C147" s="746">
        <v>1</v>
      </c>
      <c r="D147" s="736" t="s">
        <v>92</v>
      </c>
      <c r="E147" s="737">
        <v>610</v>
      </c>
      <c r="F147" s="747">
        <v>1.1000000000000001</v>
      </c>
      <c r="G147" s="760">
        <f t="shared" ref="G147" si="8">ROUND(C147*E147*F147,0)</f>
        <v>671</v>
      </c>
      <c r="H147" s="749" t="s">
        <v>630</v>
      </c>
      <c r="I147" s="750">
        <v>114</v>
      </c>
      <c r="K147" s="24"/>
      <c r="L147" s="24"/>
      <c r="M147" s="24"/>
    </row>
    <row r="148" spans="1:13" ht="15" customHeight="1">
      <c r="A148" s="752"/>
      <c r="B148" s="755"/>
      <c r="C148" s="751"/>
      <c r="D148" s="730"/>
      <c r="E148" s="731"/>
      <c r="F148" s="742"/>
      <c r="G148" s="731"/>
      <c r="H148" s="743"/>
      <c r="I148" s="744"/>
      <c r="K148" s="17"/>
      <c r="L148" s="17"/>
      <c r="M148" s="17"/>
    </row>
    <row r="149" spans="1:13" ht="15" customHeight="1">
      <c r="A149" s="753" t="s">
        <v>625</v>
      </c>
      <c r="B149" s="734" t="s">
        <v>628</v>
      </c>
      <c r="C149" s="746">
        <v>2</v>
      </c>
      <c r="D149" s="736" t="s">
        <v>92</v>
      </c>
      <c r="E149" s="737">
        <v>140</v>
      </c>
      <c r="F149" s="747">
        <v>1</v>
      </c>
      <c r="G149" s="760">
        <f>ROUND(C149*E149*F149,0)</f>
        <v>280</v>
      </c>
      <c r="H149" s="749"/>
      <c r="I149" s="750">
        <v>114</v>
      </c>
      <c r="K149" s="24"/>
      <c r="L149" s="24"/>
      <c r="M149" s="24"/>
    </row>
    <row r="150" spans="1:13" ht="15" customHeight="1">
      <c r="A150" s="752"/>
      <c r="B150" s="755"/>
      <c r="C150" s="751"/>
      <c r="D150" s="730"/>
      <c r="E150" s="731"/>
      <c r="F150" s="742"/>
      <c r="G150" s="731"/>
      <c r="H150" s="743"/>
      <c r="I150" s="744"/>
      <c r="K150" s="17"/>
      <c r="L150" s="17"/>
      <c r="M150" s="17"/>
    </row>
    <row r="151" spans="1:13" ht="15" customHeight="1">
      <c r="A151" s="753" t="s">
        <v>629</v>
      </c>
      <c r="B151" s="734" t="s">
        <v>628</v>
      </c>
      <c r="C151" s="746">
        <v>1</v>
      </c>
      <c r="D151" s="736" t="s">
        <v>92</v>
      </c>
      <c r="E151" s="737">
        <v>710</v>
      </c>
      <c r="F151" s="747">
        <v>1</v>
      </c>
      <c r="G151" s="748">
        <f>ROUND(C151*E151*F151,0)</f>
        <v>710</v>
      </c>
      <c r="H151" s="749"/>
      <c r="I151" s="750">
        <v>114</v>
      </c>
      <c r="K151" s="24"/>
      <c r="L151" s="24"/>
      <c r="M151" s="24"/>
    </row>
    <row r="152" spans="1:13" ht="15" customHeight="1">
      <c r="A152" s="752"/>
      <c r="B152" s="755"/>
      <c r="C152" s="751"/>
      <c r="D152" s="730"/>
      <c r="E152" s="731"/>
      <c r="F152" s="742"/>
      <c r="G152" s="731"/>
      <c r="H152" s="743"/>
      <c r="I152" s="744"/>
      <c r="K152" s="17"/>
      <c r="L152" s="17"/>
      <c r="M152" s="17"/>
    </row>
    <row r="153" spans="1:13" ht="15" customHeight="1">
      <c r="A153" s="753" t="s">
        <v>626</v>
      </c>
      <c r="B153" s="734" t="s">
        <v>628</v>
      </c>
      <c r="C153" s="746">
        <v>1</v>
      </c>
      <c r="D153" s="736" t="s">
        <v>92</v>
      </c>
      <c r="E153" s="737">
        <v>450</v>
      </c>
      <c r="F153" s="747">
        <v>1</v>
      </c>
      <c r="G153" s="748">
        <f>ROUND(C153*E153*F153,0)</f>
        <v>450</v>
      </c>
      <c r="H153" s="749"/>
      <c r="I153" s="750">
        <v>115</v>
      </c>
      <c r="K153" s="24"/>
      <c r="L153" s="24"/>
      <c r="M153" s="24"/>
    </row>
    <row r="154" spans="1:13" ht="15" customHeight="1">
      <c r="A154" s="752"/>
      <c r="B154" s="755"/>
      <c r="C154" s="741"/>
      <c r="D154" s="730"/>
      <c r="E154" s="731"/>
      <c r="F154" s="742"/>
      <c r="G154" s="731"/>
      <c r="H154" s="743"/>
      <c r="I154" s="744"/>
      <c r="K154" s="17"/>
      <c r="L154" s="17"/>
      <c r="M154" s="17"/>
    </row>
    <row r="155" spans="1:13" ht="15" customHeight="1">
      <c r="A155" s="753"/>
      <c r="B155" s="754"/>
      <c r="C155" s="756"/>
      <c r="D155" s="736"/>
      <c r="E155" s="737"/>
      <c r="F155" s="747"/>
      <c r="G155" s="748">
        <f>ROUND(C155*E155*F155,0)</f>
        <v>0</v>
      </c>
      <c r="H155" s="749"/>
      <c r="I155" s="750"/>
      <c r="K155" s="24"/>
      <c r="L155" s="24"/>
      <c r="M155" s="24"/>
    </row>
    <row r="156" spans="1:13" ht="15" customHeight="1">
      <c r="A156" s="752"/>
      <c r="B156" s="755"/>
      <c r="C156" s="741"/>
      <c r="D156" s="730"/>
      <c r="E156" s="731"/>
      <c r="F156" s="742"/>
      <c r="G156" s="731"/>
      <c r="H156" s="743"/>
      <c r="I156" s="744"/>
      <c r="K156" s="17"/>
      <c r="L156" s="17"/>
      <c r="M156" s="17"/>
    </row>
    <row r="157" spans="1:13" ht="15" customHeight="1">
      <c r="A157" s="753"/>
      <c r="B157" s="754"/>
      <c r="C157" s="756"/>
      <c r="D157" s="736"/>
      <c r="E157" s="737"/>
      <c r="F157" s="747"/>
      <c r="G157" s="748">
        <f>ROUND(C157*E157*F157,0)</f>
        <v>0</v>
      </c>
      <c r="H157" s="749" t="s">
        <v>10</v>
      </c>
      <c r="I157" s="750"/>
      <c r="K157" s="24"/>
      <c r="L157" s="24"/>
      <c r="M157" s="24"/>
    </row>
    <row r="158" spans="1:13" ht="15" customHeight="1">
      <c r="A158" s="752"/>
      <c r="B158" s="755"/>
      <c r="C158" s="741"/>
      <c r="D158" s="730"/>
      <c r="E158" s="731"/>
      <c r="F158" s="742"/>
      <c r="G158" s="731"/>
      <c r="H158" s="743" t="s">
        <v>10</v>
      </c>
      <c r="I158" s="744"/>
      <c r="K158" s="17"/>
      <c r="L158" s="17"/>
      <c r="M158" s="17"/>
    </row>
    <row r="159" spans="1:13" ht="15" customHeight="1">
      <c r="A159" s="753"/>
      <c r="B159" s="754"/>
      <c r="C159" s="756"/>
      <c r="D159" s="736"/>
      <c r="E159" s="737"/>
      <c r="F159" s="747"/>
      <c r="G159" s="748">
        <f>ROUND(C159*E159*F159,0)</f>
        <v>0</v>
      </c>
      <c r="H159" s="749" t="s">
        <v>10</v>
      </c>
      <c r="I159" s="750"/>
      <c r="K159" s="24"/>
      <c r="L159" s="24"/>
      <c r="M159" s="24"/>
    </row>
    <row r="160" spans="1:13" ht="15" customHeight="1">
      <c r="A160" s="752" t="s">
        <v>10</v>
      </c>
      <c r="B160" s="755" t="s">
        <v>10</v>
      </c>
      <c r="C160" s="741"/>
      <c r="D160" s="730"/>
      <c r="E160" s="731"/>
      <c r="F160" s="742"/>
      <c r="G160" s="731"/>
      <c r="H160" s="743" t="s">
        <v>10</v>
      </c>
      <c r="I160" s="744"/>
      <c r="K160" s="17"/>
      <c r="L160" s="17"/>
      <c r="M160" s="17"/>
    </row>
    <row r="161" spans="1:13" ht="15" customHeight="1">
      <c r="A161" s="753"/>
      <c r="B161" s="754" t="s">
        <v>10</v>
      </c>
      <c r="C161" s="756"/>
      <c r="D161" s="736"/>
      <c r="E161" s="737"/>
      <c r="F161" s="747"/>
      <c r="G161" s="748">
        <f>ROUND(C161*E161*F161,0)</f>
        <v>0</v>
      </c>
      <c r="H161" s="749" t="s">
        <v>10</v>
      </c>
      <c r="I161" s="750"/>
      <c r="K161" s="24"/>
      <c r="L161" s="24"/>
      <c r="M161" s="24"/>
    </row>
    <row r="162" spans="1:13" ht="15" customHeight="1">
      <c r="A162" s="752" t="s">
        <v>10</v>
      </c>
      <c r="B162" s="755" t="s">
        <v>10</v>
      </c>
      <c r="C162" s="741"/>
      <c r="D162" s="730"/>
      <c r="E162" s="731"/>
      <c r="F162" s="742"/>
      <c r="G162" s="731"/>
      <c r="H162" s="743" t="s">
        <v>10</v>
      </c>
      <c r="I162" s="744"/>
      <c r="K162" s="17"/>
      <c r="L162" s="17"/>
      <c r="M162" s="17"/>
    </row>
    <row r="163" spans="1:13" ht="15" customHeight="1">
      <c r="A163" s="753" t="s">
        <v>12</v>
      </c>
      <c r="B163" s="754" t="s">
        <v>10</v>
      </c>
      <c r="C163" s="756"/>
      <c r="D163" s="736"/>
      <c r="E163" s="737"/>
      <c r="F163" s="747"/>
      <c r="G163" s="737">
        <f>SUM(G134:G161)</f>
        <v>6141</v>
      </c>
      <c r="H163" s="749" t="s">
        <v>10</v>
      </c>
      <c r="I163" s="750"/>
      <c r="K163" s="24"/>
      <c r="L163" s="24"/>
      <c r="M163" s="24"/>
    </row>
    <row r="164" spans="1:13" ht="15" customHeight="1">
      <c r="A164" s="752" t="s">
        <v>10</v>
      </c>
      <c r="B164" s="755" t="s">
        <v>10</v>
      </c>
      <c r="C164" s="741"/>
      <c r="D164" s="730"/>
      <c r="E164" s="731"/>
      <c r="F164" s="742"/>
      <c r="G164" s="731"/>
      <c r="H164" s="743" t="s">
        <v>10</v>
      </c>
      <c r="I164" s="744"/>
      <c r="K164" s="17"/>
      <c r="L164" s="17"/>
      <c r="M164" s="17"/>
    </row>
    <row r="165" spans="1:13" ht="15" customHeight="1">
      <c r="A165" s="753" t="s">
        <v>14</v>
      </c>
      <c r="B165" s="754" t="s">
        <v>10</v>
      </c>
      <c r="C165" s="756"/>
      <c r="D165" s="736"/>
      <c r="E165" s="737"/>
      <c r="F165" s="747"/>
      <c r="G165" s="748">
        <f>ROUND(C165*E165*F165,0)</f>
        <v>0</v>
      </c>
      <c r="H165" s="749" t="s">
        <v>10</v>
      </c>
      <c r="I165" s="750"/>
      <c r="K165" s="24"/>
      <c r="L165" s="24"/>
      <c r="M165" s="24"/>
    </row>
    <row r="166" spans="1:13" ht="15" customHeight="1">
      <c r="A166" s="740"/>
      <c r="B166" s="728"/>
      <c r="C166" s="741"/>
      <c r="D166" s="730"/>
      <c r="E166" s="731"/>
      <c r="F166" s="742"/>
      <c r="G166" s="731"/>
      <c r="H166" s="743"/>
      <c r="I166" s="744"/>
      <c r="K166" s="17"/>
      <c r="L166" s="17"/>
      <c r="M166" s="17"/>
    </row>
    <row r="167" spans="1:13" ht="15" customHeight="1">
      <c r="A167" s="745"/>
      <c r="B167" s="734"/>
      <c r="C167" s="746"/>
      <c r="D167" s="736"/>
      <c r="E167" s="737"/>
      <c r="F167" s="747"/>
      <c r="G167" s="748"/>
      <c r="H167" s="749"/>
      <c r="I167" s="750"/>
      <c r="K167" s="24"/>
      <c r="L167" s="24"/>
      <c r="M167" s="24"/>
    </row>
    <row r="168" spans="1:13" ht="15" customHeight="1">
      <c r="A168" s="740"/>
      <c r="B168" s="728"/>
      <c r="C168" s="741"/>
      <c r="D168" s="730"/>
      <c r="E168" s="731"/>
      <c r="F168" s="742"/>
      <c r="G168" s="731"/>
      <c r="H168" s="743"/>
      <c r="I168" s="744"/>
      <c r="K168" s="17"/>
      <c r="L168" s="17"/>
      <c r="M168" s="17"/>
    </row>
    <row r="169" spans="1:13" ht="15" customHeight="1">
      <c r="A169" s="745"/>
      <c r="B169" s="734"/>
      <c r="C169" s="756"/>
      <c r="D169" s="736"/>
      <c r="E169" s="737"/>
      <c r="F169" s="747"/>
      <c r="G169" s="748"/>
      <c r="H169" s="749"/>
      <c r="I169" s="750"/>
      <c r="K169" s="24"/>
      <c r="L169" s="24"/>
      <c r="M169" s="24"/>
    </row>
    <row r="170" spans="1:13" ht="15" customHeight="1">
      <c r="A170" s="740"/>
      <c r="B170" s="728"/>
      <c r="C170" s="741"/>
      <c r="D170" s="730"/>
      <c r="E170" s="731"/>
      <c r="F170" s="742"/>
      <c r="G170" s="731"/>
      <c r="H170" s="743"/>
      <c r="I170" s="744"/>
      <c r="K170" s="17"/>
      <c r="L170" s="17"/>
      <c r="M170" s="17"/>
    </row>
    <row r="171" spans="1:13" ht="15" customHeight="1">
      <c r="A171" s="745"/>
      <c r="B171" s="734"/>
      <c r="C171" s="756"/>
      <c r="D171" s="736"/>
      <c r="E171" s="737"/>
      <c r="F171" s="747"/>
      <c r="G171" s="748"/>
      <c r="H171" s="749"/>
      <c r="I171" s="750"/>
      <c r="K171" s="24"/>
      <c r="L171" s="24"/>
      <c r="M171" s="24"/>
    </row>
    <row r="172" spans="1:13" ht="15" customHeight="1">
      <c r="A172" s="740"/>
      <c r="B172" s="728"/>
      <c r="C172" s="741"/>
      <c r="D172" s="730"/>
      <c r="E172" s="731"/>
      <c r="F172" s="742"/>
      <c r="G172" s="731"/>
      <c r="H172" s="743"/>
      <c r="I172" s="744"/>
      <c r="K172" s="17"/>
      <c r="L172" s="17"/>
      <c r="M172" s="17"/>
    </row>
    <row r="173" spans="1:13" ht="15" customHeight="1">
      <c r="A173" s="745"/>
      <c r="B173" s="734"/>
      <c r="C173" s="756"/>
      <c r="D173" s="736"/>
      <c r="E173" s="737"/>
      <c r="F173" s="747"/>
      <c r="G173" s="748"/>
      <c r="H173" s="749"/>
      <c r="I173" s="750"/>
      <c r="K173" s="24"/>
      <c r="L173" s="24"/>
      <c r="M173" s="24"/>
    </row>
    <row r="174" spans="1:13" ht="15" customHeight="1">
      <c r="A174" s="740"/>
      <c r="B174" s="728"/>
      <c r="C174" s="741"/>
      <c r="D174" s="730"/>
      <c r="E174" s="731"/>
      <c r="F174" s="742"/>
      <c r="G174" s="731"/>
      <c r="H174" s="732"/>
      <c r="I174" s="744"/>
      <c r="K174" s="17"/>
      <c r="L174" s="17"/>
      <c r="M174" s="17"/>
    </row>
    <row r="175" spans="1:13" ht="15" customHeight="1">
      <c r="A175" s="745"/>
      <c r="B175" s="734"/>
      <c r="C175" s="756"/>
      <c r="D175" s="736"/>
      <c r="E175" s="737"/>
      <c r="F175" s="747"/>
      <c r="G175" s="748"/>
      <c r="H175" s="738"/>
      <c r="I175" s="750"/>
      <c r="K175" s="24"/>
      <c r="L175" s="24"/>
      <c r="M175" s="24"/>
    </row>
    <row r="176" spans="1:13" ht="15" customHeight="1">
      <c r="A176" s="740"/>
      <c r="B176" s="728"/>
      <c r="C176" s="741"/>
      <c r="D176" s="730"/>
      <c r="E176" s="731"/>
      <c r="F176" s="742"/>
      <c r="G176" s="731"/>
      <c r="H176" s="743"/>
      <c r="I176" s="744"/>
      <c r="K176" s="17"/>
      <c r="L176" s="17"/>
      <c r="M176" s="17"/>
    </row>
    <row r="177" spans="1:13" ht="15" customHeight="1">
      <c r="A177" s="745"/>
      <c r="B177" s="734"/>
      <c r="C177" s="756"/>
      <c r="D177" s="736"/>
      <c r="E177" s="737"/>
      <c r="F177" s="747"/>
      <c r="G177" s="748"/>
      <c r="H177" s="749"/>
      <c r="I177" s="750"/>
      <c r="K177" s="24"/>
      <c r="L177" s="24"/>
      <c r="M177" s="24"/>
    </row>
    <row r="178" spans="1:13" ht="15" customHeight="1">
      <c r="A178" s="740"/>
      <c r="B178" s="728"/>
      <c r="C178" s="741"/>
      <c r="D178" s="730"/>
      <c r="E178" s="731"/>
      <c r="F178" s="742"/>
      <c r="G178" s="731"/>
      <c r="H178" s="743"/>
      <c r="I178" s="744"/>
      <c r="K178" s="17"/>
      <c r="L178" s="17"/>
      <c r="M178" s="17"/>
    </row>
    <row r="179" spans="1:13" ht="15" customHeight="1">
      <c r="A179" s="745"/>
      <c r="B179" s="734"/>
      <c r="C179" s="756"/>
      <c r="D179" s="736"/>
      <c r="E179" s="737"/>
      <c r="F179" s="747"/>
      <c r="G179" s="748"/>
      <c r="H179" s="749"/>
      <c r="I179" s="750"/>
      <c r="K179" s="24"/>
      <c r="L179" s="24"/>
      <c r="M179" s="24"/>
    </row>
    <row r="180" spans="1:13" ht="15" customHeight="1">
      <c r="A180" s="740"/>
      <c r="B180" s="728"/>
      <c r="C180" s="741"/>
      <c r="D180" s="730"/>
      <c r="E180" s="731"/>
      <c r="F180" s="742"/>
      <c r="G180" s="731"/>
      <c r="H180" s="743"/>
      <c r="I180" s="744"/>
      <c r="K180" s="17"/>
      <c r="L180" s="17"/>
      <c r="M180" s="17"/>
    </row>
    <row r="181" spans="1:13" ht="15" customHeight="1">
      <c r="A181" s="745"/>
      <c r="B181" s="734"/>
      <c r="C181" s="756"/>
      <c r="D181" s="736"/>
      <c r="E181" s="737"/>
      <c r="F181" s="747"/>
      <c r="G181" s="748"/>
      <c r="H181" s="749"/>
      <c r="I181" s="750"/>
      <c r="K181" s="24"/>
      <c r="L181" s="24"/>
      <c r="M181" s="24"/>
    </row>
    <row r="182" spans="1:13" ht="15" customHeight="1">
      <c r="A182" s="740"/>
      <c r="B182" s="728"/>
      <c r="C182" s="741"/>
      <c r="D182" s="730"/>
      <c r="E182" s="731"/>
      <c r="F182" s="742"/>
      <c r="G182" s="731"/>
      <c r="H182" s="743"/>
      <c r="I182" s="744"/>
      <c r="K182" s="17"/>
      <c r="L182" s="17"/>
      <c r="M182" s="17"/>
    </row>
    <row r="183" spans="1:13" ht="15" customHeight="1">
      <c r="A183" s="745"/>
      <c r="B183" s="734"/>
      <c r="C183" s="756"/>
      <c r="D183" s="736"/>
      <c r="E183" s="737"/>
      <c r="F183" s="747"/>
      <c r="G183" s="748">
        <f>ROUND(C183*E183*F183,0)</f>
        <v>0</v>
      </c>
      <c r="H183" s="749"/>
      <c r="I183" s="750"/>
      <c r="K183" s="24"/>
      <c r="L183" s="24"/>
      <c r="M183" s="24"/>
    </row>
    <row r="184" spans="1:13" ht="15" customHeight="1">
      <c r="A184" s="752"/>
      <c r="B184" s="755"/>
      <c r="C184" s="741"/>
      <c r="D184" s="730"/>
      <c r="E184" s="731"/>
      <c r="F184" s="742"/>
      <c r="G184" s="731"/>
      <c r="H184" s="743"/>
      <c r="I184" s="744"/>
      <c r="K184" s="17"/>
      <c r="L184" s="17"/>
      <c r="M184" s="17"/>
    </row>
    <row r="185" spans="1:13" ht="15" customHeight="1">
      <c r="A185" s="753"/>
      <c r="B185" s="754"/>
      <c r="C185" s="756"/>
      <c r="D185" s="736"/>
      <c r="E185" s="737"/>
      <c r="F185" s="747"/>
      <c r="G185" s="748">
        <f>ROUND(C185*E185*F185,0)</f>
        <v>0</v>
      </c>
      <c r="H185" s="749"/>
      <c r="I185" s="750"/>
      <c r="K185" s="24"/>
      <c r="L185" s="24"/>
      <c r="M185" s="24"/>
    </row>
    <row r="186" spans="1:13" ht="15" customHeight="1">
      <c r="A186" s="752"/>
      <c r="B186" s="755"/>
      <c r="C186" s="741"/>
      <c r="D186" s="730"/>
      <c r="E186" s="731"/>
      <c r="F186" s="742"/>
      <c r="G186" s="731"/>
      <c r="H186" s="743"/>
      <c r="I186" s="744"/>
      <c r="K186" s="17"/>
      <c r="L186" s="17"/>
      <c r="M186" s="17"/>
    </row>
    <row r="187" spans="1:13" ht="15" customHeight="1">
      <c r="A187" s="753"/>
      <c r="B187" s="754"/>
      <c r="C187" s="756"/>
      <c r="D187" s="736"/>
      <c r="E187" s="737"/>
      <c r="F187" s="747"/>
      <c r="G187" s="748">
        <f>ROUND(C187*E187*F187,0)</f>
        <v>0</v>
      </c>
      <c r="H187" s="749"/>
      <c r="I187" s="750"/>
      <c r="K187" s="24"/>
      <c r="L187" s="24"/>
      <c r="M187" s="24"/>
    </row>
    <row r="188" spans="1:13" ht="15" customHeight="1">
      <c r="A188" s="752"/>
      <c r="B188" s="755"/>
      <c r="C188" s="741"/>
      <c r="D188" s="730"/>
      <c r="E188" s="731"/>
      <c r="F188" s="742"/>
      <c r="G188" s="731"/>
      <c r="H188" s="743"/>
      <c r="I188" s="744"/>
      <c r="K188" s="17"/>
      <c r="L188" s="17"/>
      <c r="M188" s="17"/>
    </row>
    <row r="189" spans="1:13" ht="15" customHeight="1">
      <c r="A189" s="753"/>
      <c r="B189" s="754"/>
      <c r="C189" s="756"/>
      <c r="D189" s="736"/>
      <c r="E189" s="737"/>
      <c r="F189" s="747"/>
      <c r="G189" s="748">
        <f>ROUND(C189*E189*F189,0)</f>
        <v>0</v>
      </c>
      <c r="H189" s="749" t="s">
        <v>10</v>
      </c>
      <c r="I189" s="750"/>
      <c r="K189" s="24"/>
      <c r="L189" s="24"/>
      <c r="M189" s="24"/>
    </row>
    <row r="190" spans="1:13" ht="15" customHeight="1">
      <c r="A190" s="752"/>
      <c r="B190" s="755"/>
      <c r="C190" s="741"/>
      <c r="D190" s="730"/>
      <c r="E190" s="731"/>
      <c r="F190" s="742"/>
      <c r="G190" s="731"/>
      <c r="H190" s="743" t="s">
        <v>10</v>
      </c>
      <c r="I190" s="744"/>
      <c r="K190" s="17"/>
      <c r="L190" s="17"/>
      <c r="M190" s="17"/>
    </row>
    <row r="191" spans="1:13" ht="15" customHeight="1">
      <c r="A191" s="753"/>
      <c r="B191" s="754"/>
      <c r="C191" s="756"/>
      <c r="D191" s="736"/>
      <c r="E191" s="737"/>
      <c r="F191" s="747"/>
      <c r="G191" s="748">
        <f>ROUND(C191*E191*F191,0)</f>
        <v>0</v>
      </c>
      <c r="H191" s="749" t="s">
        <v>10</v>
      </c>
      <c r="I191" s="750"/>
      <c r="K191" s="24"/>
      <c r="L191" s="24"/>
      <c r="M191" s="24"/>
    </row>
    <row r="192" spans="1:13" ht="15" customHeight="1">
      <c r="A192" s="752" t="s">
        <v>10</v>
      </c>
      <c r="B192" s="755" t="s">
        <v>10</v>
      </c>
      <c r="C192" s="741"/>
      <c r="D192" s="730"/>
      <c r="E192" s="731"/>
      <c r="F192" s="742"/>
      <c r="G192" s="731"/>
      <c r="H192" s="743" t="s">
        <v>10</v>
      </c>
      <c r="I192" s="744"/>
      <c r="K192" s="17"/>
      <c r="L192" s="17"/>
      <c r="M192" s="17"/>
    </row>
    <row r="193" spans="1:13" ht="15" customHeight="1">
      <c r="A193" s="753"/>
      <c r="B193" s="754" t="s">
        <v>10</v>
      </c>
      <c r="C193" s="756"/>
      <c r="D193" s="736"/>
      <c r="E193" s="737"/>
      <c r="F193" s="747"/>
      <c r="G193" s="748">
        <f>ROUND(C193*E193*F193,0)</f>
        <v>0</v>
      </c>
      <c r="H193" s="749" t="s">
        <v>10</v>
      </c>
      <c r="I193" s="750"/>
      <c r="K193" s="24"/>
      <c r="L193" s="24"/>
      <c r="M193" s="24"/>
    </row>
    <row r="194" spans="1:13" ht="15" customHeight="1">
      <c r="A194" s="752" t="s">
        <v>10</v>
      </c>
      <c r="B194" s="755" t="s">
        <v>10</v>
      </c>
      <c r="C194" s="741"/>
      <c r="D194" s="730"/>
      <c r="E194" s="731"/>
      <c r="F194" s="742"/>
      <c r="G194" s="731"/>
      <c r="H194" s="743" t="s">
        <v>10</v>
      </c>
      <c r="I194" s="744"/>
      <c r="K194" s="17"/>
      <c r="L194" s="17"/>
      <c r="M194" s="17"/>
    </row>
    <row r="195" spans="1:13" ht="15" customHeight="1">
      <c r="A195" s="753" t="s">
        <v>12</v>
      </c>
      <c r="B195" s="754" t="s">
        <v>10</v>
      </c>
      <c r="C195" s="756"/>
      <c r="D195" s="736"/>
      <c r="E195" s="737"/>
      <c r="F195" s="747"/>
      <c r="G195" s="737">
        <f>SUM(G166:G193)</f>
        <v>0</v>
      </c>
      <c r="H195" s="749" t="s">
        <v>10</v>
      </c>
      <c r="I195" s="750"/>
      <c r="K195" s="24"/>
      <c r="L195" s="24"/>
      <c r="M195" s="24"/>
    </row>
    <row r="196" spans="1:13" ht="15" customHeight="1">
      <c r="A196" s="724" t="s">
        <v>10</v>
      </c>
      <c r="B196" s="710" t="s">
        <v>10</v>
      </c>
      <c r="C196" s="714"/>
      <c r="D196" s="703"/>
      <c r="E196" s="704"/>
      <c r="F196" s="715"/>
      <c r="G196" s="704"/>
      <c r="H196" s="716" t="s">
        <v>10</v>
      </c>
      <c r="I196" s="717"/>
      <c r="K196" s="17"/>
      <c r="L196" s="17"/>
      <c r="M196" s="17"/>
    </row>
    <row r="197" spans="1:13" ht="15" customHeight="1">
      <c r="A197" s="725" t="s">
        <v>15</v>
      </c>
      <c r="B197" s="711" t="s">
        <v>10</v>
      </c>
      <c r="C197" s="726"/>
      <c r="D197" s="707"/>
      <c r="E197" s="708"/>
      <c r="F197" s="719"/>
      <c r="G197" s="720">
        <f>ROUND(C197*E197*F197,0)</f>
        <v>0</v>
      </c>
      <c r="H197" s="721" t="s">
        <v>10</v>
      </c>
      <c r="I197" s="722"/>
      <c r="K197" s="24"/>
      <c r="L197" s="24"/>
      <c r="M197" s="24"/>
    </row>
    <row r="198" spans="1:13" ht="15" customHeight="1">
      <c r="A198" s="712"/>
      <c r="B198" s="702"/>
      <c r="C198" s="714"/>
      <c r="D198" s="703"/>
      <c r="E198" s="704"/>
      <c r="F198" s="715"/>
      <c r="G198" s="704"/>
      <c r="H198" s="716"/>
      <c r="I198" s="717"/>
      <c r="K198" s="17"/>
      <c r="L198" s="17"/>
      <c r="M198" s="17"/>
    </row>
    <row r="199" spans="1:13" ht="15" customHeight="1">
      <c r="A199" s="713"/>
      <c r="B199" s="706"/>
      <c r="C199" s="718"/>
      <c r="D199" s="707"/>
      <c r="E199" s="708"/>
      <c r="F199" s="719"/>
      <c r="G199" s="720"/>
      <c r="H199" s="721"/>
      <c r="I199" s="722"/>
      <c r="K199" s="24"/>
      <c r="L199" s="24"/>
      <c r="M199" s="24"/>
    </row>
    <row r="200" spans="1:13" ht="15" customHeight="1">
      <c r="A200" s="712"/>
      <c r="B200" s="702"/>
      <c r="C200" s="714"/>
      <c r="D200" s="703"/>
      <c r="E200" s="704"/>
      <c r="F200" s="715"/>
      <c r="G200" s="704"/>
      <c r="H200" s="716"/>
      <c r="I200" s="717"/>
      <c r="K200" s="17"/>
      <c r="L200" s="17"/>
      <c r="M200" s="17"/>
    </row>
    <row r="201" spans="1:13" ht="15" customHeight="1">
      <c r="A201" s="713"/>
      <c r="B201" s="706"/>
      <c r="C201" s="726"/>
      <c r="D201" s="707"/>
      <c r="E201" s="708"/>
      <c r="F201" s="719"/>
      <c r="G201" s="720"/>
      <c r="H201" s="721"/>
      <c r="I201" s="722"/>
      <c r="K201" s="24"/>
      <c r="L201" s="24"/>
      <c r="M201" s="24"/>
    </row>
    <row r="202" spans="1:13" ht="15" customHeight="1">
      <c r="A202" s="712"/>
      <c r="B202" s="702"/>
      <c r="C202" s="714"/>
      <c r="D202" s="703"/>
      <c r="E202" s="704"/>
      <c r="F202" s="715"/>
      <c r="G202" s="704"/>
      <c r="H202" s="716"/>
      <c r="I202" s="717"/>
      <c r="K202" s="17"/>
      <c r="L202" s="17"/>
      <c r="M202" s="17"/>
    </row>
    <row r="203" spans="1:13" ht="15" customHeight="1">
      <c r="A203" s="713"/>
      <c r="B203" s="706"/>
      <c r="C203" s="726"/>
      <c r="D203" s="707"/>
      <c r="E203" s="708"/>
      <c r="F203" s="719"/>
      <c r="G203" s="720"/>
      <c r="H203" s="721"/>
      <c r="I203" s="722"/>
      <c r="K203" s="24"/>
      <c r="L203" s="24"/>
      <c r="M203" s="24"/>
    </row>
    <row r="204" spans="1:13" ht="15" customHeight="1">
      <c r="A204" s="712"/>
      <c r="B204" s="702"/>
      <c r="C204" s="714"/>
      <c r="D204" s="703"/>
      <c r="E204" s="704"/>
      <c r="F204" s="715"/>
      <c r="G204" s="704"/>
      <c r="H204" s="716"/>
      <c r="I204" s="717"/>
      <c r="K204" s="17"/>
      <c r="L204" s="17"/>
      <c r="M204" s="17"/>
    </row>
    <row r="205" spans="1:13" ht="15" customHeight="1">
      <c r="A205" s="713"/>
      <c r="B205" s="706"/>
      <c r="C205" s="726"/>
      <c r="D205" s="707"/>
      <c r="E205" s="708"/>
      <c r="F205" s="719"/>
      <c r="G205" s="720"/>
      <c r="H205" s="721"/>
      <c r="I205" s="722"/>
      <c r="K205" s="24"/>
      <c r="L205" s="24"/>
      <c r="M205" s="24"/>
    </row>
    <row r="206" spans="1:13" ht="15" customHeight="1">
      <c r="A206" s="712"/>
      <c r="B206" s="702"/>
      <c r="C206" s="714"/>
      <c r="D206" s="703"/>
      <c r="E206" s="704"/>
      <c r="F206" s="715"/>
      <c r="G206" s="704"/>
      <c r="H206" s="705"/>
      <c r="I206" s="717"/>
      <c r="K206" s="17"/>
      <c r="L206" s="17"/>
      <c r="M206" s="17"/>
    </row>
    <row r="207" spans="1:13" ht="15" customHeight="1">
      <c r="A207" s="713"/>
      <c r="B207" s="706"/>
      <c r="C207" s="726"/>
      <c r="D207" s="707"/>
      <c r="E207" s="708"/>
      <c r="F207" s="719"/>
      <c r="G207" s="720"/>
      <c r="H207" s="709"/>
      <c r="I207" s="722"/>
      <c r="K207" s="24"/>
      <c r="L207" s="24"/>
      <c r="M207" s="24"/>
    </row>
    <row r="208" spans="1:13" ht="15" customHeight="1">
      <c r="A208" s="712"/>
      <c r="B208" s="702"/>
      <c r="C208" s="714"/>
      <c r="D208" s="703"/>
      <c r="E208" s="704"/>
      <c r="F208" s="715"/>
      <c r="G208" s="704"/>
      <c r="H208" s="716"/>
      <c r="I208" s="717"/>
      <c r="K208" s="17"/>
      <c r="L208" s="17"/>
      <c r="M208" s="17"/>
    </row>
    <row r="209" spans="1:13" ht="15" customHeight="1">
      <c r="A209" s="713"/>
      <c r="B209" s="706"/>
      <c r="C209" s="726"/>
      <c r="D209" s="707"/>
      <c r="E209" s="708"/>
      <c r="F209" s="719"/>
      <c r="G209" s="720"/>
      <c r="H209" s="721"/>
      <c r="I209" s="722"/>
      <c r="K209" s="24"/>
      <c r="L209" s="24"/>
      <c r="M209" s="24"/>
    </row>
    <row r="210" spans="1:13" ht="15" customHeight="1">
      <c r="A210" s="712"/>
      <c r="B210" s="702"/>
      <c r="C210" s="714"/>
      <c r="D210" s="703"/>
      <c r="E210" s="704"/>
      <c r="F210" s="715"/>
      <c r="G210" s="704"/>
      <c r="H210" s="716"/>
      <c r="I210" s="717"/>
      <c r="K210" s="17"/>
      <c r="L210" s="17"/>
      <c r="M210" s="17"/>
    </row>
    <row r="211" spans="1:13" ht="15" customHeight="1">
      <c r="A211" s="713"/>
      <c r="B211" s="706"/>
      <c r="C211" s="726"/>
      <c r="D211" s="707"/>
      <c r="E211" s="708"/>
      <c r="F211" s="719"/>
      <c r="G211" s="720"/>
      <c r="H211" s="721"/>
      <c r="I211" s="722"/>
      <c r="K211" s="24"/>
      <c r="L211" s="24"/>
      <c r="M211" s="24"/>
    </row>
    <row r="212" spans="1:13" ht="15" customHeight="1">
      <c r="A212" s="712"/>
      <c r="B212" s="702"/>
      <c r="C212" s="714"/>
      <c r="D212" s="703"/>
      <c r="E212" s="704"/>
      <c r="F212" s="715"/>
      <c r="G212" s="704"/>
      <c r="H212" s="716"/>
      <c r="I212" s="717"/>
      <c r="K212" s="17"/>
      <c r="L212" s="17"/>
      <c r="M212" s="17"/>
    </row>
    <row r="213" spans="1:13" ht="15" customHeight="1">
      <c r="A213" s="713"/>
      <c r="B213" s="706"/>
      <c r="C213" s="726"/>
      <c r="D213" s="707"/>
      <c r="E213" s="708"/>
      <c r="F213" s="719"/>
      <c r="G213" s="720">
        <f>ROUND(C213*E213*F213,0)</f>
        <v>0</v>
      </c>
      <c r="H213" s="721"/>
      <c r="I213" s="722"/>
      <c r="K213" s="24"/>
      <c r="L213" s="24"/>
      <c r="M213" s="24"/>
    </row>
    <row r="214" spans="1:13" ht="15" customHeight="1">
      <c r="A214" s="712"/>
      <c r="B214" s="702"/>
      <c r="C214" s="714"/>
      <c r="D214" s="703"/>
      <c r="E214" s="704"/>
      <c r="F214" s="715"/>
      <c r="G214" s="704"/>
      <c r="H214" s="716"/>
      <c r="I214" s="717"/>
      <c r="K214" s="17"/>
      <c r="L214" s="17"/>
      <c r="M214" s="17"/>
    </row>
    <row r="215" spans="1:13" ht="15" customHeight="1">
      <c r="A215" s="713"/>
      <c r="B215" s="706"/>
      <c r="C215" s="726"/>
      <c r="D215" s="707"/>
      <c r="E215" s="708"/>
      <c r="F215" s="719"/>
      <c r="G215" s="720">
        <f>ROUND(C215*E215*F215,0)</f>
        <v>0</v>
      </c>
      <c r="H215" s="721"/>
      <c r="I215" s="722"/>
      <c r="K215" s="24"/>
      <c r="L215" s="24"/>
      <c r="M215" s="24"/>
    </row>
    <row r="216" spans="1:13" ht="15" customHeight="1">
      <c r="A216" s="724"/>
      <c r="B216" s="710"/>
      <c r="C216" s="714"/>
      <c r="D216" s="703"/>
      <c r="E216" s="704"/>
      <c r="F216" s="715"/>
      <c r="G216" s="704"/>
      <c r="H216" s="716"/>
      <c r="I216" s="717"/>
      <c r="K216" s="17"/>
      <c r="L216" s="17"/>
      <c r="M216" s="17"/>
    </row>
    <row r="217" spans="1:13" ht="15" customHeight="1">
      <c r="A217" s="725"/>
      <c r="B217" s="711"/>
      <c r="C217" s="726"/>
      <c r="D217" s="707"/>
      <c r="E217" s="708"/>
      <c r="F217" s="719"/>
      <c r="G217" s="720">
        <f>ROUND(C217*E217*F217,0)</f>
        <v>0</v>
      </c>
      <c r="H217" s="721"/>
      <c r="I217" s="722"/>
      <c r="K217" s="24"/>
      <c r="L217" s="24"/>
      <c r="M217" s="24"/>
    </row>
    <row r="218" spans="1:13" ht="15" customHeight="1">
      <c r="A218" s="724"/>
      <c r="B218" s="710"/>
      <c r="C218" s="714"/>
      <c r="D218" s="703"/>
      <c r="E218" s="704"/>
      <c r="F218" s="715"/>
      <c r="G218" s="704"/>
      <c r="H218" s="716"/>
      <c r="I218" s="717"/>
      <c r="K218" s="17"/>
      <c r="L218" s="17"/>
      <c r="M218" s="17"/>
    </row>
    <row r="219" spans="1:13" ht="15" customHeight="1">
      <c r="A219" s="725"/>
      <c r="B219" s="711"/>
      <c r="C219" s="726"/>
      <c r="D219" s="707"/>
      <c r="E219" s="708"/>
      <c r="F219" s="719"/>
      <c r="G219" s="720">
        <f>ROUND(C219*E219*F219,0)</f>
        <v>0</v>
      </c>
      <c r="H219" s="721"/>
      <c r="I219" s="722"/>
      <c r="K219" s="24"/>
      <c r="L219" s="24"/>
      <c r="M219" s="24"/>
    </row>
    <row r="220" spans="1:13" ht="15" customHeight="1">
      <c r="A220" s="724"/>
      <c r="B220" s="710"/>
      <c r="C220" s="714"/>
      <c r="D220" s="703"/>
      <c r="E220" s="704"/>
      <c r="F220" s="715"/>
      <c r="G220" s="704"/>
      <c r="H220" s="716"/>
      <c r="I220" s="717"/>
      <c r="K220" s="17"/>
      <c r="L220" s="17"/>
      <c r="M220" s="17"/>
    </row>
    <row r="221" spans="1:13" ht="15" customHeight="1">
      <c r="A221" s="725"/>
      <c r="B221" s="711"/>
      <c r="C221" s="726"/>
      <c r="D221" s="707"/>
      <c r="E221" s="708"/>
      <c r="F221" s="719"/>
      <c r="G221" s="720">
        <f>ROUND(C221*E221*F221,0)</f>
        <v>0</v>
      </c>
      <c r="H221" s="721" t="s">
        <v>10</v>
      </c>
      <c r="I221" s="722"/>
      <c r="K221" s="24"/>
      <c r="L221" s="24"/>
      <c r="M221" s="24"/>
    </row>
    <row r="222" spans="1:13" ht="15" customHeight="1">
      <c r="A222" s="724"/>
      <c r="B222" s="710"/>
      <c r="C222" s="714"/>
      <c r="D222" s="703"/>
      <c r="E222" s="704"/>
      <c r="F222" s="715"/>
      <c r="G222" s="704"/>
      <c r="H222" s="716" t="s">
        <v>10</v>
      </c>
      <c r="I222" s="717"/>
      <c r="K222" s="17"/>
      <c r="L222" s="17"/>
      <c r="M222" s="17"/>
    </row>
    <row r="223" spans="1:13" ht="15" customHeight="1">
      <c r="A223" s="725"/>
      <c r="B223" s="711"/>
      <c r="C223" s="726"/>
      <c r="D223" s="707"/>
      <c r="E223" s="708"/>
      <c r="F223" s="719"/>
      <c r="G223" s="720">
        <f>ROUND(C223*E223*F223,0)</f>
        <v>0</v>
      </c>
      <c r="H223" s="721" t="s">
        <v>10</v>
      </c>
      <c r="I223" s="722"/>
      <c r="K223" s="24"/>
      <c r="L223" s="24"/>
      <c r="M223" s="24"/>
    </row>
    <row r="224" spans="1:13" ht="15" customHeight="1">
      <c r="A224" s="724" t="s">
        <v>10</v>
      </c>
      <c r="B224" s="710" t="s">
        <v>10</v>
      </c>
      <c r="C224" s="714"/>
      <c r="D224" s="703"/>
      <c r="E224" s="704"/>
      <c r="F224" s="715"/>
      <c r="G224" s="704"/>
      <c r="H224" s="716" t="s">
        <v>10</v>
      </c>
      <c r="I224" s="717"/>
      <c r="K224" s="17"/>
      <c r="L224" s="17"/>
      <c r="M224" s="17"/>
    </row>
    <row r="225" spans="1:13" ht="15" customHeight="1">
      <c r="A225" s="725"/>
      <c r="B225" s="711" t="s">
        <v>10</v>
      </c>
      <c r="C225" s="726"/>
      <c r="D225" s="707"/>
      <c r="E225" s="708"/>
      <c r="F225" s="719"/>
      <c r="G225" s="720">
        <f>ROUND(C225*E225*F225,0)</f>
        <v>0</v>
      </c>
      <c r="H225" s="721" t="s">
        <v>10</v>
      </c>
      <c r="I225" s="722"/>
      <c r="K225" s="24"/>
      <c r="L225" s="24"/>
      <c r="M225" s="24"/>
    </row>
    <row r="226" spans="1:13" ht="15" customHeight="1">
      <c r="A226" s="724" t="s">
        <v>10</v>
      </c>
      <c r="B226" s="710" t="s">
        <v>10</v>
      </c>
      <c r="C226" s="714"/>
      <c r="D226" s="703"/>
      <c r="E226" s="704"/>
      <c r="F226" s="715"/>
      <c r="G226" s="704"/>
      <c r="H226" s="716" t="s">
        <v>10</v>
      </c>
      <c r="I226" s="717"/>
      <c r="K226" s="17"/>
      <c r="L226" s="17"/>
      <c r="M226" s="17"/>
    </row>
    <row r="227" spans="1:13" ht="15" customHeight="1">
      <c r="A227" s="725" t="s">
        <v>12</v>
      </c>
      <c r="B227" s="711" t="s">
        <v>10</v>
      </c>
      <c r="C227" s="726"/>
      <c r="D227" s="707"/>
      <c r="E227" s="708"/>
      <c r="F227" s="719"/>
      <c r="G227" s="708">
        <f>SUM(G198:G225)</f>
        <v>0</v>
      </c>
      <c r="H227" s="721" t="s">
        <v>10</v>
      </c>
      <c r="I227" s="722"/>
      <c r="K227" s="24"/>
      <c r="L227" s="24"/>
      <c r="M227" s="24"/>
    </row>
    <row r="228" spans="1:13" ht="15" customHeight="1">
      <c r="A228" s="724" t="s">
        <v>10</v>
      </c>
      <c r="B228" s="710" t="s">
        <v>10</v>
      </c>
      <c r="C228" s="714"/>
      <c r="D228" s="703"/>
      <c r="E228" s="704"/>
      <c r="F228" s="715"/>
      <c r="G228" s="704"/>
      <c r="H228" s="716" t="s">
        <v>10</v>
      </c>
      <c r="I228" s="717"/>
      <c r="K228" s="17"/>
      <c r="L228" s="17"/>
      <c r="M228" s="17"/>
    </row>
    <row r="229" spans="1:13" ht="15" customHeight="1">
      <c r="A229" s="725" t="s">
        <v>16</v>
      </c>
      <c r="B229" s="711" t="s">
        <v>10</v>
      </c>
      <c r="C229" s="726"/>
      <c r="D229" s="707"/>
      <c r="E229" s="708"/>
      <c r="F229" s="719"/>
      <c r="G229" s="720">
        <f>ROUND(C229*E229*F229,0)</f>
        <v>0</v>
      </c>
      <c r="H229" s="721" t="s">
        <v>10</v>
      </c>
      <c r="I229" s="722"/>
      <c r="K229" s="24"/>
      <c r="L229" s="24"/>
      <c r="M229" s="24"/>
    </row>
    <row r="230" spans="1:13" ht="15" customHeight="1">
      <c r="A230" s="712"/>
      <c r="B230" s="702"/>
      <c r="C230" s="714"/>
      <c r="D230" s="703"/>
      <c r="E230" s="704"/>
      <c r="F230" s="715"/>
      <c r="G230" s="704"/>
      <c r="H230" s="716" t="s">
        <v>10</v>
      </c>
      <c r="I230" s="717"/>
      <c r="K230" s="17"/>
      <c r="L230" s="17"/>
      <c r="M230" s="17"/>
    </row>
    <row r="231" spans="1:13" ht="15" customHeight="1">
      <c r="A231" s="713" t="s">
        <v>528</v>
      </c>
      <c r="B231" s="706"/>
      <c r="C231" s="718">
        <v>1</v>
      </c>
      <c r="D231" s="707" t="s">
        <v>28</v>
      </c>
      <c r="E231" s="708"/>
      <c r="F231" s="719"/>
      <c r="G231" s="720">
        <f>ROUND(C231*E231*F231,0)</f>
        <v>0</v>
      </c>
      <c r="H231" s="721" t="s">
        <v>10</v>
      </c>
      <c r="I231" s="722"/>
      <c r="K231" s="24"/>
      <c r="L231" s="24"/>
      <c r="M231" s="24"/>
    </row>
    <row r="232" spans="1:13" ht="15" customHeight="1">
      <c r="A232" s="712"/>
      <c r="B232" s="702" t="s">
        <v>529</v>
      </c>
      <c r="C232" s="723"/>
      <c r="D232" s="703"/>
      <c r="E232" s="704"/>
      <c r="F232" s="715"/>
      <c r="G232" s="704"/>
      <c r="H232" s="716" t="s">
        <v>10</v>
      </c>
      <c r="I232" s="717"/>
      <c r="K232" s="17"/>
      <c r="L232" s="17"/>
      <c r="M232" s="17"/>
    </row>
    <row r="233" spans="1:13" ht="15" customHeight="1">
      <c r="A233" s="713" t="s">
        <v>530</v>
      </c>
      <c r="B233" s="706" t="s">
        <v>531</v>
      </c>
      <c r="C233" s="718"/>
      <c r="D233" s="707" t="s">
        <v>92</v>
      </c>
      <c r="E233" s="708">
        <v>11600</v>
      </c>
      <c r="F233" s="719">
        <v>1</v>
      </c>
      <c r="G233" s="720">
        <f>ROUND(C233*E233*F233,0)</f>
        <v>0</v>
      </c>
      <c r="H233" s="721" t="s">
        <v>10</v>
      </c>
      <c r="I233" s="722">
        <v>123</v>
      </c>
      <c r="K233" s="24"/>
      <c r="L233" s="24"/>
      <c r="M233" s="24"/>
    </row>
    <row r="234" spans="1:13" ht="15" customHeight="1">
      <c r="A234" s="712"/>
      <c r="B234" s="702" t="s">
        <v>532</v>
      </c>
      <c r="C234" s="723"/>
      <c r="D234" s="703"/>
      <c r="E234" s="704"/>
      <c r="F234" s="715"/>
      <c r="G234" s="704"/>
      <c r="H234" s="716"/>
      <c r="I234" s="717"/>
      <c r="K234" s="17"/>
      <c r="L234" s="17"/>
      <c r="M234" s="17"/>
    </row>
    <row r="235" spans="1:13" ht="15" customHeight="1">
      <c r="A235" s="713" t="s">
        <v>530</v>
      </c>
      <c r="B235" s="706" t="s">
        <v>533</v>
      </c>
      <c r="C235" s="718"/>
      <c r="D235" s="707" t="s">
        <v>92</v>
      </c>
      <c r="E235" s="708">
        <v>5850</v>
      </c>
      <c r="F235" s="719">
        <v>1</v>
      </c>
      <c r="G235" s="720">
        <f>ROUND(C235*E235*F235,0)</f>
        <v>0</v>
      </c>
      <c r="H235" s="721"/>
      <c r="I235" s="722">
        <v>123</v>
      </c>
      <c r="K235" s="24"/>
      <c r="L235" s="24"/>
      <c r="M235" s="24"/>
    </row>
    <row r="236" spans="1:13" ht="15" customHeight="1">
      <c r="A236" s="712"/>
      <c r="B236" s="702"/>
      <c r="C236" s="723"/>
      <c r="D236" s="703"/>
      <c r="E236" s="704"/>
      <c r="F236" s="715"/>
      <c r="G236" s="704"/>
      <c r="H236" s="716"/>
      <c r="I236" s="717"/>
      <c r="K236" s="17"/>
      <c r="L236" s="17"/>
      <c r="M236" s="17"/>
    </row>
    <row r="237" spans="1:13" ht="15" customHeight="1">
      <c r="A237" s="713" t="s">
        <v>534</v>
      </c>
      <c r="B237" s="706" t="s">
        <v>535</v>
      </c>
      <c r="C237" s="718"/>
      <c r="D237" s="707" t="s">
        <v>92</v>
      </c>
      <c r="E237" s="708">
        <v>1710</v>
      </c>
      <c r="F237" s="719">
        <v>1</v>
      </c>
      <c r="G237" s="720">
        <f>ROUND(C237*E237*F237,0)</f>
        <v>0</v>
      </c>
      <c r="H237" s="721"/>
      <c r="I237" s="722">
        <v>123</v>
      </c>
      <c r="K237" s="24"/>
      <c r="L237" s="24"/>
      <c r="M237" s="24"/>
    </row>
    <row r="238" spans="1:13" ht="15" customHeight="1">
      <c r="A238" s="712"/>
      <c r="B238" s="702"/>
      <c r="C238" s="723"/>
      <c r="D238" s="703"/>
      <c r="E238" s="704"/>
      <c r="F238" s="715"/>
      <c r="G238" s="704"/>
      <c r="H238" s="705"/>
      <c r="I238" s="717"/>
      <c r="K238" s="17"/>
      <c r="L238" s="17"/>
      <c r="M238" s="17"/>
    </row>
    <row r="239" spans="1:13" ht="15" customHeight="1">
      <c r="A239" s="713" t="s">
        <v>536</v>
      </c>
      <c r="B239" s="706"/>
      <c r="C239" s="718"/>
      <c r="D239" s="707" t="s">
        <v>537</v>
      </c>
      <c r="E239" s="708">
        <v>1630</v>
      </c>
      <c r="F239" s="719">
        <v>1</v>
      </c>
      <c r="G239" s="720">
        <f>ROUND(C239*E239*F239,0)</f>
        <v>0</v>
      </c>
      <c r="H239" s="709"/>
      <c r="I239" s="722">
        <v>124</v>
      </c>
      <c r="K239" s="24"/>
      <c r="L239" s="24"/>
      <c r="M239" s="24"/>
    </row>
    <row r="240" spans="1:13" ht="15" customHeight="1">
      <c r="A240" s="712"/>
      <c r="B240" s="702"/>
      <c r="C240" s="723"/>
      <c r="D240" s="703"/>
      <c r="E240" s="704"/>
      <c r="F240" s="715"/>
      <c r="G240" s="704"/>
      <c r="H240" s="716"/>
      <c r="I240" s="717"/>
      <c r="K240" s="17"/>
      <c r="L240" s="17"/>
      <c r="M240" s="17"/>
    </row>
    <row r="241" spans="1:13" ht="15" customHeight="1">
      <c r="A241" s="713" t="s">
        <v>538</v>
      </c>
      <c r="B241" s="706"/>
      <c r="C241" s="718"/>
      <c r="D241" s="707" t="s">
        <v>539</v>
      </c>
      <c r="E241" s="708">
        <v>1350</v>
      </c>
      <c r="F241" s="719">
        <v>1</v>
      </c>
      <c r="G241" s="720">
        <f>ROUND(C241*E241*F241,0)</f>
        <v>0</v>
      </c>
      <c r="H241" s="721"/>
      <c r="I241" s="722">
        <v>124</v>
      </c>
      <c r="K241" s="24"/>
      <c r="L241" s="24"/>
      <c r="M241" s="24"/>
    </row>
    <row r="242" spans="1:13" ht="15" customHeight="1">
      <c r="A242" s="712"/>
      <c r="B242" s="702" t="s">
        <v>524</v>
      </c>
      <c r="C242" s="723"/>
      <c r="D242" s="703"/>
      <c r="E242" s="704"/>
      <c r="F242" s="715"/>
      <c r="G242" s="704"/>
      <c r="H242" s="716"/>
      <c r="I242" s="717"/>
      <c r="K242" s="17"/>
      <c r="L242" s="17"/>
      <c r="M242" s="17"/>
    </row>
    <row r="243" spans="1:13" ht="15" customHeight="1">
      <c r="A243" s="713" t="s">
        <v>540</v>
      </c>
      <c r="B243" s="706" t="s">
        <v>541</v>
      </c>
      <c r="C243" s="718"/>
      <c r="D243" s="707" t="s">
        <v>539</v>
      </c>
      <c r="E243" s="708">
        <v>9190</v>
      </c>
      <c r="F243" s="719">
        <v>1</v>
      </c>
      <c r="G243" s="720">
        <f>ROUND(C243*E243*F243,0)</f>
        <v>0</v>
      </c>
      <c r="H243" s="721"/>
      <c r="I243" s="722">
        <v>124</v>
      </c>
      <c r="K243" s="24"/>
      <c r="L243" s="24"/>
      <c r="M243" s="24"/>
    </row>
    <row r="244" spans="1:13" ht="15" customHeight="1">
      <c r="A244" s="712"/>
      <c r="B244" s="702" t="s">
        <v>524</v>
      </c>
      <c r="C244" s="723"/>
      <c r="D244" s="703"/>
      <c r="E244" s="704"/>
      <c r="F244" s="715"/>
      <c r="G244" s="704"/>
      <c r="H244" s="716"/>
      <c r="I244" s="717"/>
      <c r="K244" s="17"/>
      <c r="L244" s="17"/>
      <c r="M244" s="17"/>
    </row>
    <row r="245" spans="1:13" ht="15" customHeight="1">
      <c r="A245" s="713" t="s">
        <v>540</v>
      </c>
      <c r="B245" s="706" t="s">
        <v>542</v>
      </c>
      <c r="C245" s="718"/>
      <c r="D245" s="707" t="s">
        <v>539</v>
      </c>
      <c r="E245" s="708">
        <v>3940</v>
      </c>
      <c r="F245" s="719">
        <v>1</v>
      </c>
      <c r="G245" s="720">
        <f>ROUND(C245*E245*F245,0)</f>
        <v>0</v>
      </c>
      <c r="H245" s="721"/>
      <c r="I245" s="722">
        <v>124</v>
      </c>
      <c r="K245" s="24"/>
      <c r="L245" s="24"/>
      <c r="M245" s="24"/>
    </row>
    <row r="246" spans="1:13" ht="15" customHeight="1">
      <c r="A246" s="712"/>
      <c r="B246" s="702" t="s">
        <v>524</v>
      </c>
      <c r="C246" s="723"/>
      <c r="D246" s="703"/>
      <c r="E246" s="704"/>
      <c r="F246" s="715"/>
      <c r="G246" s="704"/>
      <c r="H246" s="716"/>
      <c r="I246" s="717"/>
      <c r="K246" s="17"/>
      <c r="L246" s="17"/>
      <c r="M246" s="17"/>
    </row>
    <row r="247" spans="1:13" ht="15" customHeight="1">
      <c r="A247" s="713" t="s">
        <v>540</v>
      </c>
      <c r="B247" s="706" t="s">
        <v>543</v>
      </c>
      <c r="C247" s="718"/>
      <c r="D247" s="707" t="s">
        <v>539</v>
      </c>
      <c r="E247" s="708">
        <v>3940</v>
      </c>
      <c r="F247" s="719">
        <v>1</v>
      </c>
      <c r="G247" s="720">
        <f>ROUND(C247*E247*F247,0)</f>
        <v>0</v>
      </c>
      <c r="H247" s="721"/>
      <c r="I247" s="722">
        <v>124</v>
      </c>
      <c r="K247" s="24"/>
      <c r="L247" s="24"/>
      <c r="M247" s="24"/>
    </row>
    <row r="248" spans="1:13" ht="15" customHeight="1">
      <c r="A248" s="724"/>
      <c r="B248" s="702" t="s">
        <v>524</v>
      </c>
      <c r="C248" s="723"/>
      <c r="D248" s="703"/>
      <c r="E248" s="704"/>
      <c r="F248" s="715"/>
      <c r="G248" s="704"/>
      <c r="H248" s="716"/>
      <c r="I248" s="717"/>
      <c r="K248" s="17"/>
      <c r="L248" s="17"/>
      <c r="M248" s="17"/>
    </row>
    <row r="249" spans="1:13" ht="15" customHeight="1">
      <c r="A249" s="725" t="s">
        <v>540</v>
      </c>
      <c r="B249" s="711" t="s">
        <v>544</v>
      </c>
      <c r="C249" s="718"/>
      <c r="D249" s="707" t="s">
        <v>539</v>
      </c>
      <c r="E249" s="708">
        <v>3940</v>
      </c>
      <c r="F249" s="719">
        <v>1</v>
      </c>
      <c r="G249" s="720">
        <f>ROUND(C249*E249*F249,0)</f>
        <v>0</v>
      </c>
      <c r="H249" s="721"/>
      <c r="I249" s="722">
        <v>124</v>
      </c>
      <c r="K249" s="24"/>
      <c r="L249" s="24"/>
      <c r="M249" s="24"/>
    </row>
    <row r="250" spans="1:13" ht="15" customHeight="1">
      <c r="A250" s="28"/>
      <c r="B250" s="29"/>
      <c r="C250" s="687"/>
      <c r="D250" s="14"/>
      <c r="E250" s="15"/>
      <c r="F250" s="30"/>
      <c r="G250" s="15"/>
      <c r="H250" s="699"/>
      <c r="I250" s="697"/>
      <c r="K250" s="17"/>
      <c r="L250" s="17"/>
      <c r="M250" s="17"/>
    </row>
    <row r="251" spans="1:13" ht="15" customHeight="1">
      <c r="A251" s="31"/>
      <c r="B251" s="32"/>
      <c r="C251" s="688"/>
      <c r="D251" s="21"/>
      <c r="E251" s="22"/>
      <c r="F251" s="33"/>
      <c r="G251" s="653">
        <f>ROUND(C251*E251*F251,0)</f>
        <v>0</v>
      </c>
      <c r="H251" s="700"/>
      <c r="I251" s="698"/>
      <c r="K251" s="24"/>
      <c r="L251" s="24"/>
      <c r="M251" s="24"/>
    </row>
    <row r="252" spans="1:13" ht="15" customHeight="1">
      <c r="A252" s="28"/>
      <c r="B252" s="29"/>
      <c r="C252" s="687"/>
      <c r="D252" s="14"/>
      <c r="E252" s="15"/>
      <c r="F252" s="30"/>
      <c r="G252" s="15"/>
      <c r="H252" s="699"/>
      <c r="I252" s="697"/>
      <c r="K252" s="17"/>
      <c r="L252" s="17"/>
      <c r="M252" s="17"/>
    </row>
    <row r="253" spans="1:13" ht="15" customHeight="1">
      <c r="A253" s="31"/>
      <c r="B253" s="32"/>
      <c r="C253" s="688"/>
      <c r="D253" s="21"/>
      <c r="E253" s="22"/>
      <c r="F253" s="33"/>
      <c r="G253" s="653">
        <f>ROUND(C253*E253*F253,0)</f>
        <v>0</v>
      </c>
      <c r="H253" s="700" t="s">
        <v>10</v>
      </c>
      <c r="I253" s="698"/>
      <c r="K253" s="24"/>
      <c r="L253" s="24"/>
      <c r="M253" s="24"/>
    </row>
    <row r="254" spans="1:13" ht="15" customHeight="1">
      <c r="A254" s="28"/>
      <c r="B254" s="29"/>
      <c r="C254" s="687"/>
      <c r="D254" s="14"/>
      <c r="E254" s="15"/>
      <c r="F254" s="30"/>
      <c r="G254" s="15"/>
      <c r="H254" s="699" t="s">
        <v>10</v>
      </c>
      <c r="I254" s="697"/>
      <c r="K254" s="17"/>
      <c r="L254" s="17"/>
      <c r="M254" s="17"/>
    </row>
    <row r="255" spans="1:13" ht="15" customHeight="1">
      <c r="A255" s="31"/>
      <c r="B255" s="32"/>
      <c r="C255" s="688"/>
      <c r="D255" s="21"/>
      <c r="E255" s="22"/>
      <c r="F255" s="33"/>
      <c r="G255" s="653">
        <f>ROUND(C255*E255*F255,0)</f>
        <v>0</v>
      </c>
      <c r="H255" s="700" t="s">
        <v>10</v>
      </c>
      <c r="I255" s="698"/>
      <c r="K255" s="24"/>
      <c r="L255" s="24"/>
      <c r="M255" s="24"/>
    </row>
    <row r="256" spans="1:13" ht="15" customHeight="1">
      <c r="A256" s="28" t="s">
        <v>10</v>
      </c>
      <c r="B256" s="29" t="s">
        <v>10</v>
      </c>
      <c r="C256" s="687"/>
      <c r="D256" s="14"/>
      <c r="E256" s="15"/>
      <c r="F256" s="30"/>
      <c r="G256" s="15"/>
      <c r="H256" s="699" t="s">
        <v>10</v>
      </c>
      <c r="I256" s="697"/>
      <c r="K256" s="17"/>
      <c r="L256" s="17"/>
      <c r="M256" s="17"/>
    </row>
    <row r="257" spans="1:13" ht="15" customHeight="1">
      <c r="A257" s="31"/>
      <c r="B257" s="32" t="s">
        <v>10</v>
      </c>
      <c r="C257" s="688"/>
      <c r="D257" s="21"/>
      <c r="E257" s="22"/>
      <c r="F257" s="33"/>
      <c r="G257" s="653">
        <f>ROUND(C257*E257*F257,0)</f>
        <v>0</v>
      </c>
      <c r="H257" s="700" t="s">
        <v>10</v>
      </c>
      <c r="I257" s="698"/>
      <c r="K257" s="24"/>
      <c r="L257" s="24"/>
      <c r="M257" s="24"/>
    </row>
    <row r="258" spans="1:13" ht="15" customHeight="1">
      <c r="A258" s="28" t="s">
        <v>10</v>
      </c>
      <c r="B258" s="29" t="s">
        <v>10</v>
      </c>
      <c r="C258" s="687"/>
      <c r="D258" s="14"/>
      <c r="E258" s="15"/>
      <c r="F258" s="30"/>
      <c r="G258" s="15"/>
      <c r="H258" s="699" t="s">
        <v>10</v>
      </c>
      <c r="I258" s="697"/>
      <c r="K258" s="17"/>
      <c r="L258" s="17"/>
      <c r="M258" s="17"/>
    </row>
    <row r="259" spans="1:13" ht="15" customHeight="1">
      <c r="A259" s="31" t="s">
        <v>12</v>
      </c>
      <c r="B259" s="32" t="s">
        <v>10</v>
      </c>
      <c r="C259" s="688"/>
      <c r="D259" s="21"/>
      <c r="E259" s="22"/>
      <c r="F259" s="33"/>
      <c r="G259" s="22">
        <f>SUM(G230:G257)</f>
        <v>0</v>
      </c>
      <c r="H259" s="700" t="s">
        <v>10</v>
      </c>
      <c r="I259" s="698"/>
      <c r="K259" s="24"/>
      <c r="L259" s="24"/>
      <c r="M259" s="24"/>
    </row>
    <row r="260" spans="1:13" ht="15" customHeight="1">
      <c r="A260" s="28" t="s">
        <v>10</v>
      </c>
      <c r="B260" s="29" t="s">
        <v>10</v>
      </c>
      <c r="C260" s="687"/>
      <c r="D260" s="14"/>
      <c r="E260" s="15"/>
      <c r="F260" s="30"/>
      <c r="G260" s="15"/>
      <c r="H260" s="699" t="s">
        <v>10</v>
      </c>
      <c r="I260" s="697"/>
      <c r="K260" s="17"/>
      <c r="L260" s="17"/>
      <c r="M260" s="17"/>
    </row>
    <row r="261" spans="1:13" ht="15" customHeight="1">
      <c r="A261" s="31" t="s">
        <v>17</v>
      </c>
      <c r="B261" s="32" t="s">
        <v>10</v>
      </c>
      <c r="C261" s="688"/>
      <c r="D261" s="21"/>
      <c r="E261" s="22"/>
      <c r="F261" s="33"/>
      <c r="G261" s="653">
        <f>ROUND(C261*E261*F261,0)</f>
        <v>0</v>
      </c>
      <c r="H261" s="700" t="s">
        <v>10</v>
      </c>
      <c r="I261" s="698"/>
      <c r="K261" s="24"/>
      <c r="L261" s="24"/>
      <c r="M261" s="24"/>
    </row>
    <row r="262" spans="1:13" ht="15" customHeight="1">
      <c r="A262" s="11"/>
      <c r="B262" s="12"/>
      <c r="C262" s="687"/>
      <c r="D262" s="14"/>
      <c r="E262" s="15"/>
      <c r="F262" s="30"/>
      <c r="G262" s="15"/>
      <c r="H262" s="699" t="s">
        <v>10</v>
      </c>
      <c r="I262" s="697"/>
      <c r="K262" s="17"/>
      <c r="L262" s="17"/>
      <c r="M262" s="17"/>
    </row>
    <row r="263" spans="1:13" ht="15" customHeight="1">
      <c r="A263" s="18"/>
      <c r="B263" s="19"/>
      <c r="C263" s="689">
        <v>1</v>
      </c>
      <c r="D263" s="21"/>
      <c r="E263" s="22"/>
      <c r="F263" s="33"/>
      <c r="G263" s="653">
        <f>ROUND(C263*E263*F263,0)</f>
        <v>0</v>
      </c>
      <c r="H263" s="700" t="s">
        <v>10</v>
      </c>
      <c r="I263" s="698"/>
      <c r="K263" s="24"/>
      <c r="L263" s="24"/>
      <c r="M263" s="24"/>
    </row>
    <row r="264" spans="1:13" ht="15" customHeight="1">
      <c r="A264" s="11"/>
      <c r="B264" s="12"/>
      <c r="C264" s="687"/>
      <c r="D264" s="14"/>
      <c r="E264" s="15"/>
      <c r="F264" s="30"/>
      <c r="G264" s="15"/>
      <c r="H264" s="699" t="s">
        <v>10</v>
      </c>
      <c r="I264" s="697"/>
      <c r="K264" s="17"/>
      <c r="L264" s="17"/>
      <c r="M264" s="17"/>
    </row>
    <row r="265" spans="1:13" ht="15" customHeight="1">
      <c r="A265" s="18"/>
      <c r="B265" s="19"/>
      <c r="C265" s="688"/>
      <c r="D265" s="21"/>
      <c r="E265" s="22"/>
      <c r="F265" s="33"/>
      <c r="G265" s="653">
        <f>ROUND(C265*E265*F265,0)</f>
        <v>0</v>
      </c>
      <c r="H265" s="700" t="s">
        <v>10</v>
      </c>
      <c r="I265" s="698"/>
      <c r="K265" s="24"/>
      <c r="L265" s="24"/>
      <c r="M265" s="24"/>
    </row>
    <row r="266" spans="1:13" ht="15" customHeight="1">
      <c r="A266" s="11"/>
      <c r="B266" s="12"/>
      <c r="C266" s="687"/>
      <c r="D266" s="14"/>
      <c r="E266" s="15"/>
      <c r="F266" s="30"/>
      <c r="G266" s="15"/>
      <c r="H266" s="699"/>
      <c r="I266" s="697"/>
      <c r="K266" s="17"/>
      <c r="L266" s="17"/>
      <c r="M266" s="17"/>
    </row>
    <row r="267" spans="1:13" ht="15" customHeight="1">
      <c r="A267" s="18"/>
      <c r="B267" s="19"/>
      <c r="C267" s="688"/>
      <c r="D267" s="21"/>
      <c r="E267" s="22"/>
      <c r="F267" s="33"/>
      <c r="G267" s="653">
        <f>ROUND(C267*E267*F267,0)</f>
        <v>0</v>
      </c>
      <c r="H267" s="700"/>
      <c r="I267" s="698"/>
      <c r="K267" s="24"/>
      <c r="L267" s="24"/>
      <c r="M267" s="24"/>
    </row>
    <row r="268" spans="1:13" ht="15" customHeight="1">
      <c r="A268" s="11"/>
      <c r="B268" s="12"/>
      <c r="C268" s="687"/>
      <c r="D268" s="14"/>
      <c r="E268" s="15"/>
      <c r="F268" s="30"/>
      <c r="G268" s="15"/>
      <c r="H268" s="699"/>
      <c r="I268" s="697"/>
      <c r="K268" s="17"/>
      <c r="L268" s="17"/>
      <c r="M268" s="17"/>
    </row>
    <row r="269" spans="1:13" ht="15" customHeight="1">
      <c r="A269" s="18"/>
      <c r="B269" s="19"/>
      <c r="C269" s="688"/>
      <c r="D269" s="21"/>
      <c r="E269" s="22"/>
      <c r="F269" s="33"/>
      <c r="G269" s="653">
        <f>ROUND(C269*E269*F269,0)</f>
        <v>0</v>
      </c>
      <c r="H269" s="700"/>
      <c r="I269" s="698"/>
      <c r="K269" s="24"/>
      <c r="L269" s="24"/>
      <c r="M269" s="24"/>
    </row>
    <row r="270" spans="1:13" ht="15" customHeight="1">
      <c r="A270" s="11"/>
      <c r="B270" s="12"/>
      <c r="C270" s="687"/>
      <c r="D270" s="14"/>
      <c r="E270" s="15"/>
      <c r="F270" s="30"/>
      <c r="G270" s="15"/>
      <c r="H270" s="690"/>
      <c r="I270" s="697"/>
      <c r="K270" s="17"/>
      <c r="L270" s="17"/>
      <c r="M270" s="17"/>
    </row>
    <row r="271" spans="1:13" ht="15" customHeight="1">
      <c r="A271" s="18"/>
      <c r="B271" s="19"/>
      <c r="C271" s="688"/>
      <c r="D271" s="21"/>
      <c r="E271" s="22"/>
      <c r="F271" s="33"/>
      <c r="G271" s="653">
        <f>ROUND(C271*E271*F271,0)</f>
        <v>0</v>
      </c>
      <c r="H271" s="691"/>
      <c r="I271" s="698"/>
      <c r="K271" s="24"/>
      <c r="L271" s="24"/>
      <c r="M271" s="24"/>
    </row>
    <row r="272" spans="1:13" ht="15" customHeight="1">
      <c r="A272" s="11"/>
      <c r="B272" s="12"/>
      <c r="C272" s="687"/>
      <c r="D272" s="14"/>
      <c r="E272" s="15"/>
      <c r="F272" s="30"/>
      <c r="G272" s="15"/>
      <c r="H272" s="699"/>
      <c r="I272" s="697"/>
      <c r="K272" s="17"/>
      <c r="L272" s="17"/>
      <c r="M272" s="17"/>
    </row>
    <row r="273" spans="1:13" ht="15" customHeight="1">
      <c r="A273" s="18"/>
      <c r="B273" s="19"/>
      <c r="C273" s="688"/>
      <c r="D273" s="21"/>
      <c r="E273" s="22"/>
      <c r="F273" s="33"/>
      <c r="G273" s="653">
        <f>ROUND(C273*E273*F273,0)</f>
        <v>0</v>
      </c>
      <c r="H273" s="700"/>
      <c r="I273" s="698"/>
      <c r="K273" s="24"/>
      <c r="L273" s="24"/>
      <c r="M273" s="24"/>
    </row>
    <row r="274" spans="1:13" ht="15" customHeight="1">
      <c r="A274" s="11"/>
      <c r="B274" s="12"/>
      <c r="C274" s="687"/>
      <c r="D274" s="14"/>
      <c r="E274" s="15"/>
      <c r="F274" s="30"/>
      <c r="G274" s="15"/>
      <c r="H274" s="699"/>
      <c r="I274" s="697"/>
      <c r="K274" s="17"/>
      <c r="L274" s="17"/>
      <c r="M274" s="17"/>
    </row>
    <row r="275" spans="1:13" ht="15" customHeight="1">
      <c r="A275" s="18"/>
      <c r="B275" s="19"/>
      <c r="C275" s="688"/>
      <c r="D275" s="21"/>
      <c r="E275" s="22"/>
      <c r="F275" s="33"/>
      <c r="G275" s="653">
        <f>ROUND(C275*E275*F275,0)</f>
        <v>0</v>
      </c>
      <c r="H275" s="700"/>
      <c r="I275" s="698"/>
      <c r="K275" s="24"/>
      <c r="L275" s="24"/>
      <c r="M275" s="24"/>
    </row>
    <row r="276" spans="1:13" ht="15" customHeight="1">
      <c r="A276" s="11"/>
      <c r="B276" s="12"/>
      <c r="C276" s="687"/>
      <c r="D276" s="14"/>
      <c r="E276" s="15"/>
      <c r="F276" s="30"/>
      <c r="G276" s="15"/>
      <c r="H276" s="699"/>
      <c r="I276" s="697"/>
      <c r="K276" s="17"/>
      <c r="L276" s="17"/>
      <c r="M276" s="17"/>
    </row>
    <row r="277" spans="1:13" ht="15" customHeight="1">
      <c r="A277" s="18"/>
      <c r="B277" s="19"/>
      <c r="C277" s="688"/>
      <c r="D277" s="21"/>
      <c r="E277" s="22"/>
      <c r="F277" s="33"/>
      <c r="G277" s="653">
        <f>ROUND(C277*E277*F277,0)</f>
        <v>0</v>
      </c>
      <c r="H277" s="700"/>
      <c r="I277" s="698"/>
      <c r="K277" s="24"/>
      <c r="L277" s="24"/>
      <c r="M277" s="24"/>
    </row>
    <row r="278" spans="1:13" ht="15" customHeight="1">
      <c r="A278" s="11"/>
      <c r="B278" s="12"/>
      <c r="C278" s="687"/>
      <c r="D278" s="14"/>
      <c r="E278" s="15"/>
      <c r="F278" s="30"/>
      <c r="G278" s="15"/>
      <c r="H278" s="699"/>
      <c r="I278" s="697"/>
      <c r="K278" s="17"/>
      <c r="L278" s="17"/>
      <c r="M278" s="17"/>
    </row>
    <row r="279" spans="1:13" ht="15" customHeight="1">
      <c r="A279" s="18"/>
      <c r="B279" s="19"/>
      <c r="C279" s="688"/>
      <c r="D279" s="21"/>
      <c r="E279" s="22"/>
      <c r="F279" s="33"/>
      <c r="G279" s="653">
        <f>ROUND(C279*E279*F279,0)</f>
        <v>0</v>
      </c>
      <c r="H279" s="700"/>
      <c r="I279" s="698"/>
      <c r="K279" s="24"/>
      <c r="L279" s="24"/>
      <c r="M279" s="24"/>
    </row>
    <row r="280" spans="1:13" ht="15" customHeight="1">
      <c r="A280" s="28"/>
      <c r="B280" s="29"/>
      <c r="C280" s="687"/>
      <c r="D280" s="14"/>
      <c r="E280" s="15"/>
      <c r="F280" s="30"/>
      <c r="G280" s="15"/>
      <c r="H280" s="699"/>
      <c r="I280" s="697"/>
      <c r="K280" s="17"/>
      <c r="L280" s="17"/>
      <c r="M280" s="17"/>
    </row>
    <row r="281" spans="1:13" ht="15" customHeight="1">
      <c r="A281" s="31"/>
      <c r="B281" s="32"/>
      <c r="C281" s="688"/>
      <c r="D281" s="21"/>
      <c r="E281" s="22"/>
      <c r="F281" s="33"/>
      <c r="G281" s="653">
        <f>ROUND(C281*E281*F281,0)</f>
        <v>0</v>
      </c>
      <c r="H281" s="700"/>
      <c r="I281" s="698"/>
      <c r="K281" s="24"/>
      <c r="L281" s="24"/>
      <c r="M281" s="24"/>
    </row>
    <row r="282" spans="1:13" ht="15" customHeight="1">
      <c r="A282" s="28"/>
      <c r="B282" s="29"/>
      <c r="C282" s="687"/>
      <c r="D282" s="14"/>
      <c r="E282" s="15"/>
      <c r="F282" s="30"/>
      <c r="G282" s="15"/>
      <c r="H282" s="699"/>
      <c r="I282" s="697"/>
      <c r="K282" s="17"/>
      <c r="L282" s="17"/>
      <c r="M282" s="17"/>
    </row>
    <row r="283" spans="1:13" ht="15" customHeight="1">
      <c r="A283" s="31"/>
      <c r="B283" s="32"/>
      <c r="C283" s="688"/>
      <c r="D283" s="21"/>
      <c r="E283" s="22"/>
      <c r="F283" s="33"/>
      <c r="G283" s="653">
        <f>ROUND(C283*E283*F283,0)</f>
        <v>0</v>
      </c>
      <c r="H283" s="700"/>
      <c r="I283" s="698"/>
      <c r="K283" s="24"/>
      <c r="L283" s="24"/>
      <c r="M283" s="24"/>
    </row>
    <row r="284" spans="1:13" ht="15" customHeight="1">
      <c r="A284" s="28"/>
      <c r="B284" s="29"/>
      <c r="C284" s="687"/>
      <c r="D284" s="14"/>
      <c r="E284" s="15"/>
      <c r="F284" s="30"/>
      <c r="G284" s="15"/>
      <c r="H284" s="699"/>
      <c r="I284" s="697"/>
      <c r="K284" s="17"/>
      <c r="L284" s="17"/>
      <c r="M284" s="17"/>
    </row>
    <row r="285" spans="1:13" ht="15" customHeight="1">
      <c r="A285" s="31"/>
      <c r="B285" s="32"/>
      <c r="C285" s="688"/>
      <c r="D285" s="21"/>
      <c r="E285" s="22"/>
      <c r="F285" s="33"/>
      <c r="G285" s="653">
        <f>ROUND(C285*E285*F285,0)</f>
        <v>0</v>
      </c>
      <c r="H285" s="700" t="s">
        <v>10</v>
      </c>
      <c r="I285" s="698"/>
      <c r="K285" s="24"/>
      <c r="L285" s="24"/>
      <c r="M285" s="24"/>
    </row>
    <row r="286" spans="1:13" ht="15" customHeight="1">
      <c r="A286" s="28"/>
      <c r="B286" s="29"/>
      <c r="C286" s="687"/>
      <c r="D286" s="14"/>
      <c r="E286" s="15"/>
      <c r="F286" s="30"/>
      <c r="G286" s="15"/>
      <c r="H286" s="699" t="s">
        <v>10</v>
      </c>
      <c r="I286" s="697"/>
      <c r="K286" s="17"/>
      <c r="L286" s="17"/>
      <c r="M286" s="17"/>
    </row>
    <row r="287" spans="1:13" ht="15" customHeight="1">
      <c r="A287" s="31"/>
      <c r="B287" s="32"/>
      <c r="C287" s="688"/>
      <c r="D287" s="21"/>
      <c r="E287" s="22"/>
      <c r="F287" s="33"/>
      <c r="G287" s="653">
        <f>ROUND(C287*E287*F287,0)</f>
        <v>0</v>
      </c>
      <c r="H287" s="700" t="s">
        <v>10</v>
      </c>
      <c r="I287" s="698"/>
      <c r="K287" s="24"/>
      <c r="L287" s="24"/>
      <c r="M287" s="24"/>
    </row>
    <row r="288" spans="1:13" ht="15" customHeight="1">
      <c r="A288" s="28" t="s">
        <v>10</v>
      </c>
      <c r="B288" s="29" t="s">
        <v>10</v>
      </c>
      <c r="C288" s="687"/>
      <c r="D288" s="14"/>
      <c r="E288" s="15"/>
      <c r="F288" s="30"/>
      <c r="G288" s="15"/>
      <c r="H288" s="699" t="s">
        <v>10</v>
      </c>
      <c r="I288" s="697"/>
      <c r="K288" s="17"/>
      <c r="L288" s="17"/>
      <c r="M288" s="17"/>
    </row>
    <row r="289" spans="1:13" ht="15" customHeight="1">
      <c r="A289" s="31"/>
      <c r="B289" s="32" t="s">
        <v>10</v>
      </c>
      <c r="C289" s="688"/>
      <c r="D289" s="21"/>
      <c r="E289" s="22"/>
      <c r="F289" s="33"/>
      <c r="G289" s="653">
        <f>ROUND(C289*E289*F289,0)</f>
        <v>0</v>
      </c>
      <c r="H289" s="700" t="s">
        <v>10</v>
      </c>
      <c r="I289" s="698"/>
      <c r="K289" s="24"/>
      <c r="L289" s="24"/>
      <c r="M289" s="24"/>
    </row>
    <row r="290" spans="1:13" ht="15" customHeight="1">
      <c r="A290" s="28" t="s">
        <v>10</v>
      </c>
      <c r="B290" s="29" t="s">
        <v>10</v>
      </c>
      <c r="C290" s="687"/>
      <c r="D290" s="14"/>
      <c r="E290" s="15"/>
      <c r="F290" s="30"/>
      <c r="G290" s="15"/>
      <c r="H290" s="699" t="s">
        <v>10</v>
      </c>
      <c r="I290" s="697"/>
      <c r="K290" s="17"/>
      <c r="L290" s="17"/>
      <c r="M290" s="17"/>
    </row>
    <row r="291" spans="1:13" ht="15" customHeight="1">
      <c r="A291" s="31" t="s">
        <v>12</v>
      </c>
      <c r="B291" s="32" t="s">
        <v>10</v>
      </c>
      <c r="C291" s="688"/>
      <c r="D291" s="21"/>
      <c r="E291" s="22"/>
      <c r="F291" s="33"/>
      <c r="G291" s="22">
        <f>SUM(G262:G289)</f>
        <v>0</v>
      </c>
      <c r="H291" s="700" t="s">
        <v>10</v>
      </c>
      <c r="I291" s="698"/>
      <c r="K291" s="24"/>
      <c r="L291" s="24"/>
      <c r="M291" s="24"/>
    </row>
    <row r="292" spans="1:13" ht="15" customHeight="1">
      <c r="A292" s="28" t="s">
        <v>10</v>
      </c>
      <c r="B292" s="29" t="s">
        <v>10</v>
      </c>
      <c r="C292" s="687"/>
      <c r="D292" s="14"/>
      <c r="E292" s="15"/>
      <c r="F292" s="30"/>
      <c r="G292" s="15"/>
      <c r="H292" s="699" t="s">
        <v>10</v>
      </c>
      <c r="I292" s="697"/>
      <c r="K292" s="17"/>
      <c r="L292" s="17"/>
      <c r="M292" s="17"/>
    </row>
    <row r="293" spans="1:13" ht="15" customHeight="1">
      <c r="A293" s="31" t="s">
        <v>18</v>
      </c>
      <c r="B293" s="32" t="s">
        <v>10</v>
      </c>
      <c r="C293" s="688"/>
      <c r="D293" s="21"/>
      <c r="E293" s="22"/>
      <c r="F293" s="33"/>
      <c r="G293" s="653">
        <f>ROUND(C293*E293*F293,0)</f>
        <v>0</v>
      </c>
      <c r="H293" s="700" t="s">
        <v>10</v>
      </c>
      <c r="I293" s="698"/>
      <c r="K293" s="24"/>
      <c r="L293" s="24"/>
      <c r="M293" s="24"/>
    </row>
    <row r="294" spans="1:13" ht="15" customHeight="1">
      <c r="A294" s="11"/>
      <c r="B294" s="12"/>
      <c r="C294" s="687"/>
      <c r="D294" s="14"/>
      <c r="E294" s="15"/>
      <c r="F294" s="30"/>
      <c r="G294" s="15"/>
      <c r="H294" s="699" t="s">
        <v>10</v>
      </c>
      <c r="I294" s="697"/>
      <c r="K294" s="17"/>
      <c r="L294" s="17"/>
      <c r="M294" s="17"/>
    </row>
    <row r="295" spans="1:13" ht="15" customHeight="1">
      <c r="A295" s="18"/>
      <c r="B295" s="19"/>
      <c r="C295" s="689">
        <v>1</v>
      </c>
      <c r="D295" s="21"/>
      <c r="E295" s="22"/>
      <c r="F295" s="33"/>
      <c r="G295" s="653">
        <f>ROUND(C295*E295*F295,0)</f>
        <v>0</v>
      </c>
      <c r="H295" s="700" t="s">
        <v>10</v>
      </c>
      <c r="I295" s="698"/>
      <c r="K295" s="24"/>
      <c r="L295" s="24"/>
      <c r="M295" s="24"/>
    </row>
    <row r="296" spans="1:13" ht="15" customHeight="1">
      <c r="A296" s="11"/>
      <c r="B296" s="12"/>
      <c r="C296" s="687"/>
      <c r="D296" s="14"/>
      <c r="E296" s="15"/>
      <c r="F296" s="30"/>
      <c r="G296" s="15"/>
      <c r="H296" s="699" t="s">
        <v>10</v>
      </c>
      <c r="I296" s="697"/>
      <c r="K296" s="17"/>
      <c r="L296" s="17"/>
      <c r="M296" s="17"/>
    </row>
    <row r="297" spans="1:13" ht="15" customHeight="1">
      <c r="A297" s="18"/>
      <c r="B297" s="19"/>
      <c r="C297" s="688"/>
      <c r="D297" s="21"/>
      <c r="E297" s="22"/>
      <c r="F297" s="33"/>
      <c r="G297" s="653">
        <f>ROUND(C297*E297*F297,0)</f>
        <v>0</v>
      </c>
      <c r="H297" s="700" t="s">
        <v>10</v>
      </c>
      <c r="I297" s="698"/>
      <c r="K297" s="24"/>
      <c r="L297" s="24"/>
      <c r="M297" s="24"/>
    </row>
    <row r="298" spans="1:13" ht="15" customHeight="1">
      <c r="A298" s="11"/>
      <c r="B298" s="12"/>
      <c r="C298" s="687"/>
      <c r="D298" s="14"/>
      <c r="E298" s="15"/>
      <c r="F298" s="30"/>
      <c r="G298" s="15"/>
      <c r="H298" s="699"/>
      <c r="I298" s="697"/>
      <c r="K298" s="17"/>
      <c r="L298" s="17"/>
      <c r="M298" s="17"/>
    </row>
    <row r="299" spans="1:13" ht="15" customHeight="1">
      <c r="A299" s="18"/>
      <c r="B299" s="19"/>
      <c r="C299" s="688"/>
      <c r="D299" s="21"/>
      <c r="E299" s="22"/>
      <c r="F299" s="33"/>
      <c r="G299" s="653">
        <f>ROUND(C299*E299*F299,0)</f>
        <v>0</v>
      </c>
      <c r="H299" s="700"/>
      <c r="I299" s="698"/>
      <c r="K299" s="24"/>
      <c r="L299" s="24"/>
      <c r="M299" s="24"/>
    </row>
    <row r="300" spans="1:13" ht="15" customHeight="1">
      <c r="A300" s="11"/>
      <c r="B300" s="12"/>
      <c r="C300" s="687"/>
      <c r="D300" s="14"/>
      <c r="E300" s="15"/>
      <c r="F300" s="30"/>
      <c r="G300" s="15"/>
      <c r="H300" s="699"/>
      <c r="I300" s="697"/>
      <c r="K300" s="17"/>
      <c r="L300" s="17"/>
      <c r="M300" s="17"/>
    </row>
    <row r="301" spans="1:13" ht="15" customHeight="1">
      <c r="A301" s="18"/>
      <c r="B301" s="19"/>
      <c r="C301" s="688"/>
      <c r="D301" s="21"/>
      <c r="E301" s="22"/>
      <c r="F301" s="33"/>
      <c r="G301" s="653">
        <f>ROUND(C301*E301*F301,0)</f>
        <v>0</v>
      </c>
      <c r="H301" s="700"/>
      <c r="I301" s="698"/>
      <c r="K301" s="24"/>
      <c r="L301" s="24"/>
      <c r="M301" s="24"/>
    </row>
    <row r="302" spans="1:13" ht="15" customHeight="1">
      <c r="A302" s="11"/>
      <c r="B302" s="12"/>
      <c r="C302" s="687"/>
      <c r="D302" s="14"/>
      <c r="E302" s="15"/>
      <c r="F302" s="30"/>
      <c r="G302" s="15"/>
      <c r="H302" s="690"/>
      <c r="I302" s="697"/>
      <c r="K302" s="17"/>
      <c r="L302" s="17"/>
      <c r="M302" s="17"/>
    </row>
    <row r="303" spans="1:13" ht="15" customHeight="1">
      <c r="A303" s="18"/>
      <c r="B303" s="19"/>
      <c r="C303" s="688"/>
      <c r="D303" s="21"/>
      <c r="E303" s="22"/>
      <c r="F303" s="33"/>
      <c r="G303" s="653">
        <f>ROUND(C303*E303*F303,0)</f>
        <v>0</v>
      </c>
      <c r="H303" s="691"/>
      <c r="I303" s="698"/>
      <c r="K303" s="24"/>
      <c r="L303" s="24"/>
      <c r="M303" s="24"/>
    </row>
    <row r="304" spans="1:13" ht="15" customHeight="1">
      <c r="A304" s="11"/>
      <c r="B304" s="12"/>
      <c r="C304" s="687"/>
      <c r="D304" s="14"/>
      <c r="E304" s="15"/>
      <c r="F304" s="30"/>
      <c r="G304" s="15"/>
      <c r="H304" s="699"/>
      <c r="I304" s="697"/>
      <c r="K304" s="17"/>
      <c r="L304" s="17"/>
      <c r="M304" s="17"/>
    </row>
    <row r="305" spans="1:13" ht="15" customHeight="1">
      <c r="A305" s="18"/>
      <c r="B305" s="19"/>
      <c r="C305" s="688"/>
      <c r="D305" s="21"/>
      <c r="E305" s="22"/>
      <c r="F305" s="33"/>
      <c r="G305" s="653">
        <f>ROUND(C305*E305*F305,0)</f>
        <v>0</v>
      </c>
      <c r="H305" s="700"/>
      <c r="I305" s="698"/>
      <c r="K305" s="24"/>
      <c r="L305" s="24"/>
      <c r="M305" s="24"/>
    </row>
    <row r="306" spans="1:13" ht="15" customHeight="1">
      <c r="A306" s="11"/>
      <c r="B306" s="12"/>
      <c r="C306" s="687"/>
      <c r="D306" s="14"/>
      <c r="E306" s="15"/>
      <c r="F306" s="30"/>
      <c r="G306" s="15"/>
      <c r="H306" s="699"/>
      <c r="I306" s="697"/>
      <c r="K306" s="17"/>
      <c r="L306" s="17"/>
      <c r="M306" s="17"/>
    </row>
    <row r="307" spans="1:13" ht="15" customHeight="1">
      <c r="A307" s="18"/>
      <c r="B307" s="19"/>
      <c r="C307" s="688"/>
      <c r="D307" s="21"/>
      <c r="E307" s="22"/>
      <c r="F307" s="33"/>
      <c r="G307" s="653">
        <f>ROUND(C307*E307*F307,0)</f>
        <v>0</v>
      </c>
      <c r="H307" s="700"/>
      <c r="I307" s="698"/>
      <c r="K307" s="24"/>
      <c r="L307" s="24"/>
      <c r="M307" s="24"/>
    </row>
    <row r="308" spans="1:13" ht="15" customHeight="1">
      <c r="A308" s="11"/>
      <c r="B308" s="12"/>
      <c r="C308" s="687"/>
      <c r="D308" s="14"/>
      <c r="E308" s="15"/>
      <c r="F308" s="30"/>
      <c r="G308" s="15"/>
      <c r="H308" s="699"/>
      <c r="I308" s="697"/>
      <c r="K308" s="17"/>
      <c r="L308" s="17"/>
      <c r="M308" s="17"/>
    </row>
    <row r="309" spans="1:13" ht="15" customHeight="1">
      <c r="A309" s="18"/>
      <c r="B309" s="19"/>
      <c r="C309" s="688"/>
      <c r="D309" s="21"/>
      <c r="E309" s="22"/>
      <c r="F309" s="33"/>
      <c r="G309" s="653">
        <f>ROUND(C309*E309*F309,0)</f>
        <v>0</v>
      </c>
      <c r="H309" s="700"/>
      <c r="I309" s="698"/>
      <c r="K309" s="24"/>
      <c r="L309" s="24"/>
      <c r="M309" s="24"/>
    </row>
    <row r="310" spans="1:13" ht="15" customHeight="1">
      <c r="A310" s="11"/>
      <c r="B310" s="12"/>
      <c r="C310" s="687"/>
      <c r="D310" s="14"/>
      <c r="E310" s="15"/>
      <c r="F310" s="30"/>
      <c r="G310" s="15"/>
      <c r="H310" s="699"/>
      <c r="I310" s="697"/>
      <c r="K310" s="17"/>
      <c r="L310" s="17"/>
      <c r="M310" s="17"/>
    </row>
    <row r="311" spans="1:13" ht="15" customHeight="1">
      <c r="A311" s="18"/>
      <c r="B311" s="19"/>
      <c r="C311" s="688"/>
      <c r="D311" s="21"/>
      <c r="E311" s="22"/>
      <c r="F311" s="33"/>
      <c r="G311" s="653">
        <f>ROUND(C311*E311*F311,0)</f>
        <v>0</v>
      </c>
      <c r="H311" s="700"/>
      <c r="I311" s="698"/>
      <c r="K311" s="24"/>
      <c r="L311" s="24"/>
      <c r="M311" s="24"/>
    </row>
    <row r="312" spans="1:13" ht="15" customHeight="1">
      <c r="A312" s="28"/>
      <c r="B312" s="29"/>
      <c r="C312" s="687"/>
      <c r="D312" s="14"/>
      <c r="E312" s="15"/>
      <c r="F312" s="30"/>
      <c r="G312" s="15"/>
      <c r="H312" s="699"/>
      <c r="I312" s="697"/>
      <c r="K312" s="17"/>
      <c r="L312" s="17"/>
      <c r="M312" s="17"/>
    </row>
    <row r="313" spans="1:13" ht="15" customHeight="1">
      <c r="A313" s="31"/>
      <c r="B313" s="32"/>
      <c r="C313" s="688"/>
      <c r="D313" s="21"/>
      <c r="E313" s="22"/>
      <c r="F313" s="33"/>
      <c r="G313" s="653">
        <f>ROUND(C313*E313*F313,0)</f>
        <v>0</v>
      </c>
      <c r="H313" s="700"/>
      <c r="I313" s="698"/>
      <c r="K313" s="24"/>
      <c r="L313" s="24"/>
      <c r="M313" s="24"/>
    </row>
    <row r="314" spans="1:13" ht="15" customHeight="1">
      <c r="A314" s="28"/>
      <c r="B314" s="29"/>
      <c r="C314" s="687"/>
      <c r="D314" s="14"/>
      <c r="E314" s="15"/>
      <c r="F314" s="30"/>
      <c r="G314" s="15"/>
      <c r="H314" s="699"/>
      <c r="I314" s="697"/>
      <c r="K314" s="17"/>
      <c r="L314" s="17"/>
      <c r="M314" s="17"/>
    </row>
    <row r="315" spans="1:13" ht="15" customHeight="1">
      <c r="A315" s="31"/>
      <c r="B315" s="32"/>
      <c r="C315" s="688"/>
      <c r="D315" s="21"/>
      <c r="E315" s="22"/>
      <c r="F315" s="33"/>
      <c r="G315" s="653">
        <f>ROUND(C315*E315*F315,0)</f>
        <v>0</v>
      </c>
      <c r="H315" s="700"/>
      <c r="I315" s="698"/>
      <c r="K315" s="24"/>
      <c r="L315" s="24"/>
      <c r="M315" s="24"/>
    </row>
    <row r="316" spans="1:13" ht="15" customHeight="1">
      <c r="A316" s="28"/>
      <c r="B316" s="29"/>
      <c r="C316" s="687"/>
      <c r="D316" s="14"/>
      <c r="E316" s="15"/>
      <c r="F316" s="30"/>
      <c r="G316" s="15"/>
      <c r="H316" s="699"/>
      <c r="I316" s="697"/>
      <c r="K316" s="17"/>
      <c r="L316" s="17"/>
      <c r="M316" s="17"/>
    </row>
    <row r="317" spans="1:13" ht="15" customHeight="1">
      <c r="A317" s="31"/>
      <c r="B317" s="32"/>
      <c r="C317" s="688"/>
      <c r="D317" s="21"/>
      <c r="E317" s="22"/>
      <c r="F317" s="33"/>
      <c r="G317" s="653">
        <f>ROUND(C317*E317*F317,0)</f>
        <v>0</v>
      </c>
      <c r="H317" s="700" t="s">
        <v>10</v>
      </c>
      <c r="I317" s="698"/>
      <c r="K317" s="24"/>
      <c r="L317" s="24"/>
      <c r="M317" s="24"/>
    </row>
    <row r="318" spans="1:13" ht="15" customHeight="1">
      <c r="A318" s="28"/>
      <c r="B318" s="29"/>
      <c r="C318" s="687"/>
      <c r="D318" s="14"/>
      <c r="E318" s="15"/>
      <c r="F318" s="30"/>
      <c r="G318" s="15"/>
      <c r="H318" s="699" t="s">
        <v>10</v>
      </c>
      <c r="I318" s="697"/>
      <c r="K318" s="17"/>
      <c r="L318" s="17"/>
      <c r="M318" s="17"/>
    </row>
    <row r="319" spans="1:13" ht="15" customHeight="1">
      <c r="A319" s="31"/>
      <c r="B319" s="32"/>
      <c r="C319" s="688"/>
      <c r="D319" s="21"/>
      <c r="E319" s="22"/>
      <c r="F319" s="33"/>
      <c r="G319" s="653">
        <f>ROUND(C319*E319*F319,0)</f>
        <v>0</v>
      </c>
      <c r="H319" s="700" t="s">
        <v>10</v>
      </c>
      <c r="I319" s="698"/>
      <c r="K319" s="24"/>
      <c r="L319" s="24"/>
      <c r="M319" s="24"/>
    </row>
    <row r="320" spans="1:13" ht="15" customHeight="1">
      <c r="A320" s="28" t="s">
        <v>10</v>
      </c>
      <c r="B320" s="29" t="s">
        <v>10</v>
      </c>
      <c r="C320" s="687"/>
      <c r="D320" s="14"/>
      <c r="E320" s="15"/>
      <c r="F320" s="30"/>
      <c r="G320" s="15"/>
      <c r="H320" s="699" t="s">
        <v>10</v>
      </c>
      <c r="I320" s="697"/>
      <c r="K320" s="17"/>
      <c r="L320" s="17"/>
      <c r="M320" s="17"/>
    </row>
    <row r="321" spans="1:13" ht="15" customHeight="1">
      <c r="A321" s="31"/>
      <c r="B321" s="32" t="s">
        <v>10</v>
      </c>
      <c r="C321" s="688"/>
      <c r="D321" s="21"/>
      <c r="E321" s="22"/>
      <c r="F321" s="33"/>
      <c r="G321" s="653">
        <f>ROUND(C321*E321*F321,0)</f>
        <v>0</v>
      </c>
      <c r="H321" s="700" t="s">
        <v>10</v>
      </c>
      <c r="I321" s="698"/>
      <c r="K321" s="24"/>
      <c r="L321" s="24"/>
      <c r="M321" s="24"/>
    </row>
    <row r="322" spans="1:13" ht="15" customHeight="1">
      <c r="A322" s="28" t="s">
        <v>10</v>
      </c>
      <c r="B322" s="29" t="s">
        <v>10</v>
      </c>
      <c r="C322" s="687"/>
      <c r="D322" s="14"/>
      <c r="E322" s="15"/>
      <c r="F322" s="30"/>
      <c r="G322" s="15"/>
      <c r="H322" s="699" t="s">
        <v>10</v>
      </c>
      <c r="I322" s="697"/>
      <c r="K322" s="17"/>
      <c r="L322" s="17"/>
      <c r="M322" s="17"/>
    </row>
    <row r="323" spans="1:13" ht="15" customHeight="1">
      <c r="A323" s="31" t="s">
        <v>12</v>
      </c>
      <c r="B323" s="32" t="s">
        <v>10</v>
      </c>
      <c r="C323" s="688"/>
      <c r="D323" s="21"/>
      <c r="E323" s="22"/>
      <c r="F323" s="33"/>
      <c r="G323" s="22">
        <f>SUM(G294:G321)</f>
        <v>0</v>
      </c>
      <c r="H323" s="700" t="s">
        <v>10</v>
      </c>
      <c r="I323" s="698"/>
      <c r="K323" s="24"/>
      <c r="L323" s="24"/>
      <c r="M323" s="24"/>
    </row>
    <row r="324" spans="1:13" ht="15" customHeight="1">
      <c r="A324" s="28" t="s">
        <v>10</v>
      </c>
      <c r="B324" s="29" t="s">
        <v>10</v>
      </c>
      <c r="C324" s="687"/>
      <c r="D324" s="14"/>
      <c r="E324" s="15"/>
      <c r="F324" s="30"/>
      <c r="G324" s="15"/>
      <c r="H324" s="699" t="s">
        <v>10</v>
      </c>
      <c r="I324" s="697"/>
      <c r="K324" s="17"/>
      <c r="L324" s="17"/>
      <c r="M324" s="17"/>
    </row>
    <row r="325" spans="1:13" ht="15" customHeight="1">
      <c r="A325" s="31" t="s">
        <v>19</v>
      </c>
      <c r="B325" s="32" t="s">
        <v>10</v>
      </c>
      <c r="C325" s="688"/>
      <c r="D325" s="21"/>
      <c r="E325" s="22"/>
      <c r="F325" s="33"/>
      <c r="G325" s="653">
        <f>ROUND(C325*E325*F325,0)</f>
        <v>0</v>
      </c>
      <c r="H325" s="700" t="s">
        <v>10</v>
      </c>
      <c r="I325" s="698"/>
      <c r="K325" s="24"/>
      <c r="L325" s="24"/>
      <c r="M325" s="24"/>
    </row>
    <row r="326" spans="1:13" ht="15" customHeight="1">
      <c r="A326" s="11"/>
      <c r="B326" s="12"/>
      <c r="C326" s="687"/>
      <c r="D326" s="14"/>
      <c r="E326" s="15"/>
      <c r="F326" s="30"/>
      <c r="G326" s="15"/>
      <c r="H326" s="699" t="s">
        <v>10</v>
      </c>
      <c r="I326" s="697"/>
      <c r="K326" s="17"/>
      <c r="L326" s="17"/>
      <c r="M326" s="17"/>
    </row>
    <row r="327" spans="1:13" ht="15" customHeight="1">
      <c r="A327" s="18"/>
      <c r="B327" s="19"/>
      <c r="C327" s="689">
        <v>1</v>
      </c>
      <c r="D327" s="21"/>
      <c r="E327" s="22"/>
      <c r="F327" s="33"/>
      <c r="G327" s="653">
        <f>ROUND(C327*E327*F327,0)</f>
        <v>0</v>
      </c>
      <c r="H327" s="700" t="s">
        <v>10</v>
      </c>
      <c r="I327" s="698"/>
      <c r="K327" s="24"/>
      <c r="L327" s="24"/>
      <c r="M327" s="24"/>
    </row>
    <row r="328" spans="1:13" ht="15" customHeight="1">
      <c r="A328" s="11"/>
      <c r="B328" s="12"/>
      <c r="C328" s="687"/>
      <c r="D328" s="14"/>
      <c r="E328" s="15"/>
      <c r="F328" s="30"/>
      <c r="G328" s="15"/>
      <c r="H328" s="699" t="s">
        <v>10</v>
      </c>
      <c r="I328" s="697"/>
      <c r="K328" s="17"/>
      <c r="L328" s="17"/>
      <c r="M328" s="17"/>
    </row>
    <row r="329" spans="1:13" ht="15" customHeight="1">
      <c r="A329" s="18"/>
      <c r="B329" s="19"/>
      <c r="C329" s="688"/>
      <c r="D329" s="21"/>
      <c r="E329" s="22"/>
      <c r="F329" s="33"/>
      <c r="G329" s="653">
        <f>ROUND(C329*E329*F329,0)</f>
        <v>0</v>
      </c>
      <c r="H329" s="700" t="s">
        <v>10</v>
      </c>
      <c r="I329" s="698"/>
      <c r="K329" s="24"/>
      <c r="L329" s="24"/>
      <c r="M329" s="24"/>
    </row>
    <row r="330" spans="1:13" ht="15" customHeight="1">
      <c r="A330" s="11"/>
      <c r="B330" s="12"/>
      <c r="C330" s="687"/>
      <c r="D330" s="14"/>
      <c r="E330" s="15"/>
      <c r="F330" s="30"/>
      <c r="G330" s="15"/>
      <c r="H330" s="699"/>
      <c r="I330" s="697"/>
      <c r="K330" s="17"/>
      <c r="L330" s="17"/>
      <c r="M330" s="17"/>
    </row>
    <row r="331" spans="1:13" ht="15" customHeight="1">
      <c r="A331" s="18"/>
      <c r="B331" s="19"/>
      <c r="C331" s="688"/>
      <c r="D331" s="21"/>
      <c r="E331" s="22"/>
      <c r="F331" s="33"/>
      <c r="G331" s="653">
        <f>ROUND(C331*E331*F331,0)</f>
        <v>0</v>
      </c>
      <c r="H331" s="700"/>
      <c r="I331" s="698"/>
      <c r="K331" s="24"/>
      <c r="L331" s="24"/>
      <c r="M331" s="24"/>
    </row>
    <row r="332" spans="1:13" ht="15" customHeight="1">
      <c r="A332" s="11"/>
      <c r="B332" s="12"/>
      <c r="C332" s="687"/>
      <c r="D332" s="14"/>
      <c r="E332" s="15"/>
      <c r="F332" s="30"/>
      <c r="G332" s="15"/>
      <c r="H332" s="699"/>
      <c r="I332" s="697"/>
      <c r="K332" s="17"/>
      <c r="L332" s="17"/>
      <c r="M332" s="17"/>
    </row>
    <row r="333" spans="1:13" ht="15" customHeight="1">
      <c r="A333" s="18"/>
      <c r="B333" s="19"/>
      <c r="C333" s="688"/>
      <c r="D333" s="21"/>
      <c r="E333" s="22"/>
      <c r="F333" s="33"/>
      <c r="G333" s="653">
        <f>ROUND(C333*E333*F333,0)</f>
        <v>0</v>
      </c>
      <c r="H333" s="700"/>
      <c r="I333" s="698"/>
      <c r="K333" s="24"/>
      <c r="L333" s="24"/>
      <c r="M333" s="24"/>
    </row>
    <row r="334" spans="1:13" ht="15" customHeight="1">
      <c r="A334" s="11"/>
      <c r="B334" s="12"/>
      <c r="C334" s="687"/>
      <c r="D334" s="14"/>
      <c r="E334" s="15"/>
      <c r="F334" s="30"/>
      <c r="G334" s="15"/>
      <c r="H334" s="690"/>
      <c r="I334" s="697"/>
      <c r="K334" s="17"/>
      <c r="L334" s="17"/>
      <c r="M334" s="17"/>
    </row>
    <row r="335" spans="1:13" ht="15" customHeight="1">
      <c r="A335" s="18"/>
      <c r="B335" s="19"/>
      <c r="C335" s="688"/>
      <c r="D335" s="21"/>
      <c r="E335" s="22"/>
      <c r="F335" s="33"/>
      <c r="G335" s="653">
        <f>ROUND(C335*E335*F335,0)</f>
        <v>0</v>
      </c>
      <c r="H335" s="691"/>
      <c r="I335" s="698"/>
      <c r="K335" s="24"/>
      <c r="L335" s="24"/>
      <c r="M335" s="24"/>
    </row>
    <row r="336" spans="1:13" ht="15" customHeight="1">
      <c r="A336" s="11"/>
      <c r="B336" s="12"/>
      <c r="C336" s="687"/>
      <c r="D336" s="14"/>
      <c r="E336" s="15"/>
      <c r="F336" s="30"/>
      <c r="G336" s="15"/>
      <c r="H336" s="699"/>
      <c r="I336" s="697"/>
      <c r="K336" s="17"/>
      <c r="L336" s="17"/>
      <c r="M336" s="17"/>
    </row>
    <row r="337" spans="1:13" ht="15" customHeight="1">
      <c r="A337" s="18"/>
      <c r="B337" s="19"/>
      <c r="C337" s="688"/>
      <c r="D337" s="21"/>
      <c r="E337" s="22"/>
      <c r="F337" s="33"/>
      <c r="G337" s="653">
        <f>ROUND(C337*E337*F337,0)</f>
        <v>0</v>
      </c>
      <c r="H337" s="700"/>
      <c r="I337" s="698"/>
      <c r="K337" s="24"/>
      <c r="L337" s="24"/>
      <c r="M337" s="24"/>
    </row>
    <row r="338" spans="1:13" ht="15" customHeight="1">
      <c r="A338" s="11"/>
      <c r="B338" s="12"/>
      <c r="C338" s="687"/>
      <c r="D338" s="14"/>
      <c r="E338" s="15"/>
      <c r="F338" s="30"/>
      <c r="G338" s="15"/>
      <c r="H338" s="699"/>
      <c r="I338" s="697"/>
      <c r="K338" s="17"/>
      <c r="L338" s="17"/>
      <c r="M338" s="17"/>
    </row>
    <row r="339" spans="1:13" ht="15" customHeight="1">
      <c r="A339" s="18"/>
      <c r="B339" s="19"/>
      <c r="C339" s="688"/>
      <c r="D339" s="21"/>
      <c r="E339" s="22"/>
      <c r="F339" s="33"/>
      <c r="G339" s="653">
        <f>ROUND(C339*E339*F339,0)</f>
        <v>0</v>
      </c>
      <c r="H339" s="700"/>
      <c r="I339" s="698"/>
      <c r="K339" s="24"/>
      <c r="L339" s="24"/>
      <c r="M339" s="24"/>
    </row>
    <row r="340" spans="1:13" ht="15" customHeight="1">
      <c r="A340" s="11"/>
      <c r="B340" s="12"/>
      <c r="C340" s="687"/>
      <c r="D340" s="14"/>
      <c r="E340" s="15"/>
      <c r="F340" s="30"/>
      <c r="G340" s="15"/>
      <c r="H340" s="699"/>
      <c r="I340" s="697"/>
      <c r="K340" s="17"/>
      <c r="L340" s="17"/>
      <c r="M340" s="17"/>
    </row>
    <row r="341" spans="1:13" ht="15" customHeight="1">
      <c r="A341" s="18"/>
      <c r="B341" s="19"/>
      <c r="C341" s="688"/>
      <c r="D341" s="21"/>
      <c r="E341" s="22"/>
      <c r="F341" s="33"/>
      <c r="G341" s="653">
        <f>ROUND(C341*E341*F341,0)</f>
        <v>0</v>
      </c>
      <c r="H341" s="700"/>
      <c r="I341" s="698"/>
      <c r="K341" s="24"/>
      <c r="L341" s="24"/>
      <c r="M341" s="24"/>
    </row>
    <row r="342" spans="1:13" ht="15" customHeight="1">
      <c r="A342" s="11"/>
      <c r="B342" s="12"/>
      <c r="C342" s="687"/>
      <c r="D342" s="14"/>
      <c r="E342" s="15"/>
      <c r="F342" s="30"/>
      <c r="G342" s="15"/>
      <c r="H342" s="699"/>
      <c r="I342" s="697"/>
      <c r="K342" s="17"/>
      <c r="L342" s="17"/>
      <c r="M342" s="17"/>
    </row>
    <row r="343" spans="1:13" ht="15" customHeight="1">
      <c r="A343" s="18"/>
      <c r="B343" s="19"/>
      <c r="C343" s="688"/>
      <c r="D343" s="21"/>
      <c r="E343" s="22"/>
      <c r="F343" s="33"/>
      <c r="G343" s="653">
        <f>ROUND(C343*E343*F343,0)</f>
        <v>0</v>
      </c>
      <c r="H343" s="700"/>
      <c r="I343" s="698"/>
      <c r="K343" s="24"/>
      <c r="L343" s="24"/>
      <c r="M343" s="24"/>
    </row>
    <row r="344" spans="1:13" ht="15" customHeight="1">
      <c r="A344" s="28"/>
      <c r="B344" s="29"/>
      <c r="C344" s="687"/>
      <c r="D344" s="14"/>
      <c r="E344" s="15"/>
      <c r="F344" s="30"/>
      <c r="G344" s="15"/>
      <c r="H344" s="699"/>
      <c r="I344" s="697"/>
      <c r="K344" s="17"/>
      <c r="L344" s="17"/>
      <c r="M344" s="17"/>
    </row>
    <row r="345" spans="1:13" ht="15" customHeight="1">
      <c r="A345" s="31"/>
      <c r="B345" s="32"/>
      <c r="C345" s="688"/>
      <c r="D345" s="21"/>
      <c r="E345" s="22"/>
      <c r="F345" s="33"/>
      <c r="G345" s="653">
        <f>ROUND(C345*E345*F345,0)</f>
        <v>0</v>
      </c>
      <c r="H345" s="700"/>
      <c r="I345" s="698"/>
      <c r="K345" s="24"/>
      <c r="L345" s="24"/>
      <c r="M345" s="24"/>
    </row>
    <row r="346" spans="1:13" ht="15" customHeight="1">
      <c r="A346" s="28"/>
      <c r="B346" s="29"/>
      <c r="C346" s="687"/>
      <c r="D346" s="14"/>
      <c r="E346" s="15"/>
      <c r="F346" s="30"/>
      <c r="G346" s="15"/>
      <c r="H346" s="699"/>
      <c r="I346" s="697"/>
      <c r="K346" s="17"/>
      <c r="L346" s="17"/>
      <c r="M346" s="17"/>
    </row>
    <row r="347" spans="1:13" ht="15" customHeight="1">
      <c r="A347" s="31"/>
      <c r="B347" s="32"/>
      <c r="C347" s="688"/>
      <c r="D347" s="21"/>
      <c r="E347" s="22"/>
      <c r="F347" s="33"/>
      <c r="G347" s="653">
        <f>ROUND(C347*E347*F347,0)</f>
        <v>0</v>
      </c>
      <c r="H347" s="700"/>
      <c r="I347" s="698"/>
      <c r="K347" s="24"/>
      <c r="L347" s="24"/>
      <c r="M347" s="24"/>
    </row>
    <row r="348" spans="1:13" ht="15" customHeight="1">
      <c r="A348" s="28"/>
      <c r="B348" s="29"/>
      <c r="C348" s="687"/>
      <c r="D348" s="14"/>
      <c r="E348" s="15"/>
      <c r="F348" s="30"/>
      <c r="G348" s="15"/>
      <c r="H348" s="699"/>
      <c r="I348" s="697"/>
      <c r="K348" s="17"/>
      <c r="L348" s="17"/>
      <c r="M348" s="17"/>
    </row>
    <row r="349" spans="1:13" ht="15" customHeight="1">
      <c r="A349" s="31"/>
      <c r="B349" s="32"/>
      <c r="C349" s="688"/>
      <c r="D349" s="21"/>
      <c r="E349" s="22"/>
      <c r="F349" s="33"/>
      <c r="G349" s="653">
        <f>ROUND(C349*E349*F349,0)</f>
        <v>0</v>
      </c>
      <c r="H349" s="700" t="s">
        <v>10</v>
      </c>
      <c r="I349" s="698"/>
      <c r="K349" s="24"/>
      <c r="L349" s="24"/>
      <c r="M349" s="24"/>
    </row>
    <row r="350" spans="1:13" ht="15" customHeight="1">
      <c r="A350" s="28"/>
      <c r="B350" s="29"/>
      <c r="C350" s="687"/>
      <c r="D350" s="14"/>
      <c r="E350" s="15"/>
      <c r="F350" s="30"/>
      <c r="G350" s="15"/>
      <c r="H350" s="699" t="s">
        <v>10</v>
      </c>
      <c r="I350" s="697"/>
      <c r="K350" s="17"/>
      <c r="L350" s="17"/>
      <c r="M350" s="17"/>
    </row>
    <row r="351" spans="1:13" ht="15" customHeight="1">
      <c r="A351" s="31"/>
      <c r="B351" s="32"/>
      <c r="C351" s="688"/>
      <c r="D351" s="21"/>
      <c r="E351" s="22"/>
      <c r="F351" s="33"/>
      <c r="G351" s="653">
        <f>ROUND(C351*E351*F351,0)</f>
        <v>0</v>
      </c>
      <c r="H351" s="700" t="s">
        <v>10</v>
      </c>
      <c r="I351" s="698"/>
      <c r="K351" s="24"/>
      <c r="L351" s="24"/>
      <c r="M351" s="24"/>
    </row>
    <row r="352" spans="1:13" ht="15" customHeight="1">
      <c r="A352" s="28" t="s">
        <v>10</v>
      </c>
      <c r="B352" s="29" t="s">
        <v>10</v>
      </c>
      <c r="C352" s="687"/>
      <c r="D352" s="14"/>
      <c r="E352" s="15"/>
      <c r="F352" s="30"/>
      <c r="G352" s="15"/>
      <c r="H352" s="699" t="s">
        <v>10</v>
      </c>
      <c r="I352" s="697"/>
      <c r="K352" s="17"/>
      <c r="L352" s="17"/>
      <c r="M352" s="17"/>
    </row>
    <row r="353" spans="1:13" ht="15" customHeight="1">
      <c r="A353" s="31"/>
      <c r="B353" s="32" t="s">
        <v>10</v>
      </c>
      <c r="C353" s="688"/>
      <c r="D353" s="21"/>
      <c r="E353" s="22"/>
      <c r="F353" s="33"/>
      <c r="G353" s="653">
        <f>ROUND(C353*E353*F353,0)</f>
        <v>0</v>
      </c>
      <c r="H353" s="700" t="s">
        <v>10</v>
      </c>
      <c r="I353" s="698"/>
      <c r="K353" s="24"/>
      <c r="L353" s="24"/>
      <c r="M353" s="24"/>
    </row>
    <row r="354" spans="1:13" ht="15" customHeight="1">
      <c r="A354" s="28" t="s">
        <v>10</v>
      </c>
      <c r="B354" s="29" t="s">
        <v>10</v>
      </c>
      <c r="C354" s="687"/>
      <c r="D354" s="14"/>
      <c r="E354" s="15"/>
      <c r="F354" s="30"/>
      <c r="G354" s="15"/>
      <c r="H354" s="699" t="s">
        <v>10</v>
      </c>
      <c r="I354" s="697"/>
      <c r="K354" s="17"/>
      <c r="L354" s="17"/>
      <c r="M354" s="17"/>
    </row>
    <row r="355" spans="1:13" ht="15" customHeight="1">
      <c r="A355" s="31" t="s">
        <v>12</v>
      </c>
      <c r="B355" s="32" t="s">
        <v>10</v>
      </c>
      <c r="C355" s="688"/>
      <c r="D355" s="21"/>
      <c r="E355" s="22"/>
      <c r="F355" s="33"/>
      <c r="G355" s="22">
        <f>SUM(G326:G353)</f>
        <v>0</v>
      </c>
      <c r="H355" s="700" t="s">
        <v>10</v>
      </c>
      <c r="I355" s="698"/>
      <c r="K355" s="24"/>
      <c r="L355" s="24"/>
      <c r="M355" s="24"/>
    </row>
    <row r="356" spans="1:13" ht="15" customHeight="1">
      <c r="A356" s="28" t="s">
        <v>10</v>
      </c>
      <c r="B356" s="29" t="s">
        <v>10</v>
      </c>
      <c r="C356" s="687"/>
      <c r="D356" s="14"/>
      <c r="E356" s="15"/>
      <c r="F356" s="30"/>
      <c r="G356" s="15"/>
      <c r="H356" s="699" t="s">
        <v>10</v>
      </c>
      <c r="I356" s="697"/>
      <c r="K356" s="17"/>
      <c r="L356" s="17"/>
      <c r="M356" s="17"/>
    </row>
    <row r="357" spans="1:13" ht="15" customHeight="1">
      <c r="A357" s="31" t="s">
        <v>20</v>
      </c>
      <c r="B357" s="32" t="s">
        <v>10</v>
      </c>
      <c r="C357" s="688"/>
      <c r="D357" s="21"/>
      <c r="E357" s="22"/>
      <c r="F357" s="33"/>
      <c r="G357" s="653">
        <f>ROUND(C357*E357*F357,0)</f>
        <v>0</v>
      </c>
      <c r="H357" s="700" t="s">
        <v>10</v>
      </c>
      <c r="I357" s="698"/>
      <c r="K357" s="24"/>
      <c r="L357" s="24"/>
      <c r="M357" s="24"/>
    </row>
    <row r="358" spans="1:13" ht="15" customHeight="1">
      <c r="A358" s="11"/>
      <c r="B358" s="12"/>
      <c r="C358" s="687"/>
      <c r="D358" s="14"/>
      <c r="E358" s="15"/>
      <c r="F358" s="30"/>
      <c r="G358" s="15"/>
      <c r="H358" s="699" t="s">
        <v>10</v>
      </c>
      <c r="I358" s="697"/>
      <c r="K358" s="17"/>
      <c r="L358" s="17"/>
      <c r="M358" s="17"/>
    </row>
    <row r="359" spans="1:13" ht="15" customHeight="1">
      <c r="A359" s="18"/>
      <c r="B359" s="19"/>
      <c r="C359" s="689">
        <v>1</v>
      </c>
      <c r="D359" s="21"/>
      <c r="E359" s="22"/>
      <c r="F359" s="33"/>
      <c r="G359" s="653">
        <f>ROUND(C359*E359*F359,0)</f>
        <v>0</v>
      </c>
      <c r="H359" s="700" t="s">
        <v>10</v>
      </c>
      <c r="I359" s="698"/>
      <c r="K359" s="24"/>
      <c r="L359" s="24"/>
      <c r="M359" s="24"/>
    </row>
    <row r="360" spans="1:13" ht="15" customHeight="1">
      <c r="A360" s="11"/>
      <c r="B360" s="12"/>
      <c r="C360" s="687"/>
      <c r="D360" s="14"/>
      <c r="E360" s="15"/>
      <c r="F360" s="30"/>
      <c r="G360" s="15"/>
      <c r="H360" s="699" t="s">
        <v>10</v>
      </c>
      <c r="I360" s="697"/>
      <c r="K360" s="17"/>
      <c r="L360" s="17"/>
      <c r="M360" s="17"/>
    </row>
    <row r="361" spans="1:13" ht="15" customHeight="1">
      <c r="A361" s="18"/>
      <c r="B361" s="19"/>
      <c r="C361" s="688"/>
      <c r="D361" s="21"/>
      <c r="E361" s="22"/>
      <c r="F361" s="33"/>
      <c r="G361" s="653">
        <f>ROUND(C361*E361*F361,0)</f>
        <v>0</v>
      </c>
      <c r="H361" s="700" t="s">
        <v>10</v>
      </c>
      <c r="I361" s="698"/>
      <c r="K361" s="24"/>
      <c r="L361" s="24"/>
      <c r="M361" s="24"/>
    </row>
    <row r="362" spans="1:13" ht="15" customHeight="1">
      <c r="A362" s="11"/>
      <c r="B362" s="12"/>
      <c r="C362" s="687"/>
      <c r="D362" s="14"/>
      <c r="E362" s="15"/>
      <c r="F362" s="30"/>
      <c r="G362" s="15"/>
      <c r="H362" s="699"/>
      <c r="I362" s="697"/>
      <c r="K362" s="17"/>
      <c r="L362" s="17"/>
      <c r="M362" s="17"/>
    </row>
    <row r="363" spans="1:13" ht="15" customHeight="1">
      <c r="A363" s="18"/>
      <c r="B363" s="19"/>
      <c r="C363" s="688"/>
      <c r="D363" s="21"/>
      <c r="E363" s="22"/>
      <c r="F363" s="33"/>
      <c r="G363" s="653">
        <f>ROUND(C363*E363*F363,0)</f>
        <v>0</v>
      </c>
      <c r="H363" s="700"/>
      <c r="I363" s="698"/>
      <c r="K363" s="24"/>
      <c r="L363" s="24"/>
      <c r="M363" s="24"/>
    </row>
    <row r="364" spans="1:13" ht="15" customHeight="1">
      <c r="A364" s="11"/>
      <c r="B364" s="12"/>
      <c r="C364" s="687"/>
      <c r="D364" s="14"/>
      <c r="E364" s="15"/>
      <c r="F364" s="30"/>
      <c r="G364" s="15"/>
      <c r="H364" s="699"/>
      <c r="I364" s="697"/>
      <c r="K364" s="17"/>
      <c r="L364" s="17"/>
      <c r="M364" s="17"/>
    </row>
    <row r="365" spans="1:13" ht="15" customHeight="1">
      <c r="A365" s="18"/>
      <c r="B365" s="19"/>
      <c r="C365" s="688"/>
      <c r="D365" s="21"/>
      <c r="E365" s="22"/>
      <c r="F365" s="33"/>
      <c r="G365" s="653">
        <f>ROUND(C365*E365*F365,0)</f>
        <v>0</v>
      </c>
      <c r="H365" s="700"/>
      <c r="I365" s="698"/>
      <c r="K365" s="24"/>
      <c r="L365" s="24"/>
      <c r="M365" s="24"/>
    </row>
    <row r="366" spans="1:13" ht="15" customHeight="1">
      <c r="A366" s="11"/>
      <c r="B366" s="12"/>
      <c r="C366" s="687"/>
      <c r="D366" s="14"/>
      <c r="E366" s="15"/>
      <c r="F366" s="30"/>
      <c r="G366" s="15"/>
      <c r="H366" s="690"/>
      <c r="I366" s="697"/>
      <c r="K366" s="17"/>
      <c r="L366" s="17"/>
      <c r="M366" s="17"/>
    </row>
    <row r="367" spans="1:13" ht="15" customHeight="1">
      <c r="A367" s="18"/>
      <c r="B367" s="19"/>
      <c r="C367" s="688"/>
      <c r="D367" s="21"/>
      <c r="E367" s="22"/>
      <c r="F367" s="33"/>
      <c r="G367" s="653">
        <f>ROUND(C367*E367*F367,0)</f>
        <v>0</v>
      </c>
      <c r="H367" s="691"/>
      <c r="I367" s="698"/>
      <c r="K367" s="24"/>
      <c r="L367" s="24"/>
      <c r="M367" s="24"/>
    </row>
    <row r="368" spans="1:13" ht="15" customHeight="1">
      <c r="A368" s="11"/>
      <c r="B368" s="12"/>
      <c r="C368" s="687"/>
      <c r="D368" s="14"/>
      <c r="E368" s="15"/>
      <c r="F368" s="30"/>
      <c r="G368" s="15"/>
      <c r="H368" s="699"/>
      <c r="I368" s="697"/>
      <c r="K368" s="17"/>
      <c r="L368" s="17"/>
      <c r="M368" s="17"/>
    </row>
    <row r="369" spans="1:13" ht="15" customHeight="1">
      <c r="A369" s="18"/>
      <c r="B369" s="19"/>
      <c r="C369" s="688"/>
      <c r="D369" s="21"/>
      <c r="E369" s="22"/>
      <c r="F369" s="33"/>
      <c r="G369" s="653">
        <f>ROUND(C369*E369*F369,0)</f>
        <v>0</v>
      </c>
      <c r="H369" s="700"/>
      <c r="I369" s="698"/>
      <c r="K369" s="24"/>
      <c r="L369" s="24"/>
      <c r="M369" s="24"/>
    </row>
    <row r="370" spans="1:13" ht="15" customHeight="1">
      <c r="A370" s="11"/>
      <c r="B370" s="12"/>
      <c r="C370" s="687"/>
      <c r="D370" s="14"/>
      <c r="E370" s="15"/>
      <c r="F370" s="30"/>
      <c r="G370" s="15"/>
      <c r="H370" s="699"/>
      <c r="I370" s="697"/>
      <c r="K370" s="17"/>
      <c r="L370" s="17"/>
      <c r="M370" s="17"/>
    </row>
    <row r="371" spans="1:13" ht="15" customHeight="1">
      <c r="A371" s="18"/>
      <c r="B371" s="19"/>
      <c r="C371" s="688"/>
      <c r="D371" s="21"/>
      <c r="E371" s="22"/>
      <c r="F371" s="33"/>
      <c r="G371" s="653">
        <f>ROUND(C371*E371*F371,0)</f>
        <v>0</v>
      </c>
      <c r="H371" s="700"/>
      <c r="I371" s="698"/>
      <c r="K371" s="24"/>
      <c r="L371" s="24"/>
      <c r="M371" s="24"/>
    </row>
    <row r="372" spans="1:13" ht="15" customHeight="1">
      <c r="A372" s="11"/>
      <c r="B372" s="12"/>
      <c r="C372" s="687"/>
      <c r="D372" s="14"/>
      <c r="E372" s="15"/>
      <c r="F372" s="30"/>
      <c r="G372" s="15"/>
      <c r="H372" s="699"/>
      <c r="I372" s="697"/>
      <c r="K372" s="17"/>
      <c r="L372" s="17"/>
      <c r="M372" s="17"/>
    </row>
    <row r="373" spans="1:13" ht="15" customHeight="1">
      <c r="A373" s="18"/>
      <c r="B373" s="19"/>
      <c r="C373" s="688"/>
      <c r="D373" s="21"/>
      <c r="E373" s="22"/>
      <c r="F373" s="33"/>
      <c r="G373" s="653">
        <f>ROUND(C373*E373*F373,0)</f>
        <v>0</v>
      </c>
      <c r="H373" s="700"/>
      <c r="I373" s="698"/>
      <c r="K373" s="24"/>
      <c r="L373" s="24"/>
      <c r="M373" s="24"/>
    </row>
    <row r="374" spans="1:13" ht="15" customHeight="1">
      <c r="A374" s="11"/>
      <c r="B374" s="12"/>
      <c r="C374" s="687"/>
      <c r="D374" s="14"/>
      <c r="E374" s="15"/>
      <c r="F374" s="30"/>
      <c r="G374" s="15"/>
      <c r="H374" s="699"/>
      <c r="I374" s="697"/>
      <c r="K374" s="17"/>
      <c r="L374" s="17"/>
      <c r="M374" s="17"/>
    </row>
    <row r="375" spans="1:13" ht="15" customHeight="1">
      <c r="A375" s="18"/>
      <c r="B375" s="19"/>
      <c r="C375" s="688"/>
      <c r="D375" s="21"/>
      <c r="E375" s="22"/>
      <c r="F375" s="33"/>
      <c r="G375" s="653">
        <f>ROUND(C375*E375*F375,0)</f>
        <v>0</v>
      </c>
      <c r="H375" s="700"/>
      <c r="I375" s="698"/>
      <c r="K375" s="24"/>
      <c r="L375" s="24"/>
      <c r="M375" s="24"/>
    </row>
    <row r="376" spans="1:13" ht="15" customHeight="1">
      <c r="A376" s="28"/>
      <c r="B376" s="29"/>
      <c r="C376" s="687"/>
      <c r="D376" s="14"/>
      <c r="E376" s="15"/>
      <c r="F376" s="30"/>
      <c r="G376" s="15"/>
      <c r="H376" s="699"/>
      <c r="I376" s="697"/>
      <c r="K376" s="17"/>
      <c r="L376" s="17"/>
      <c r="M376" s="17"/>
    </row>
    <row r="377" spans="1:13" ht="15" customHeight="1">
      <c r="A377" s="31"/>
      <c r="B377" s="32"/>
      <c r="C377" s="688"/>
      <c r="D377" s="21"/>
      <c r="E377" s="22"/>
      <c r="F377" s="33"/>
      <c r="G377" s="653">
        <f>ROUND(C377*E377*F377,0)</f>
        <v>0</v>
      </c>
      <c r="H377" s="700"/>
      <c r="I377" s="698"/>
      <c r="K377" s="24"/>
      <c r="L377" s="24"/>
      <c r="M377" s="24"/>
    </row>
    <row r="378" spans="1:13" ht="15" customHeight="1">
      <c r="A378" s="28"/>
      <c r="B378" s="29"/>
      <c r="C378" s="687"/>
      <c r="D378" s="14"/>
      <c r="E378" s="15"/>
      <c r="F378" s="30"/>
      <c r="G378" s="15"/>
      <c r="H378" s="699"/>
      <c r="I378" s="697"/>
      <c r="K378" s="17"/>
      <c r="L378" s="17"/>
      <c r="M378" s="17"/>
    </row>
    <row r="379" spans="1:13" ht="15" customHeight="1">
      <c r="A379" s="31"/>
      <c r="B379" s="32"/>
      <c r="C379" s="688"/>
      <c r="D379" s="21"/>
      <c r="E379" s="22"/>
      <c r="F379" s="33"/>
      <c r="G379" s="653">
        <f>ROUND(C379*E379*F379,0)</f>
        <v>0</v>
      </c>
      <c r="H379" s="700"/>
      <c r="I379" s="698"/>
      <c r="K379" s="24"/>
      <c r="L379" s="24"/>
      <c r="M379" s="24"/>
    </row>
    <row r="380" spans="1:13" ht="15" customHeight="1">
      <c r="A380" s="28"/>
      <c r="B380" s="29"/>
      <c r="C380" s="687"/>
      <c r="D380" s="14"/>
      <c r="E380" s="15"/>
      <c r="F380" s="30"/>
      <c r="G380" s="15"/>
      <c r="H380" s="699"/>
      <c r="I380" s="697"/>
      <c r="K380" s="17"/>
      <c r="L380" s="17"/>
      <c r="M380" s="17"/>
    </row>
    <row r="381" spans="1:13" ht="15" customHeight="1">
      <c r="A381" s="31"/>
      <c r="B381" s="32"/>
      <c r="C381" s="688"/>
      <c r="D381" s="21"/>
      <c r="E381" s="22"/>
      <c r="F381" s="33"/>
      <c r="G381" s="653">
        <f>ROUND(C381*E381*F381,0)</f>
        <v>0</v>
      </c>
      <c r="H381" s="700" t="s">
        <v>10</v>
      </c>
      <c r="I381" s="698"/>
      <c r="K381" s="24"/>
      <c r="L381" s="24"/>
      <c r="M381" s="24"/>
    </row>
    <row r="382" spans="1:13" ht="15" customHeight="1">
      <c r="A382" s="28"/>
      <c r="B382" s="29"/>
      <c r="C382" s="687"/>
      <c r="D382" s="14"/>
      <c r="E382" s="15"/>
      <c r="F382" s="30"/>
      <c r="G382" s="15"/>
      <c r="H382" s="699" t="s">
        <v>10</v>
      </c>
      <c r="I382" s="697"/>
      <c r="K382" s="17"/>
      <c r="L382" s="17"/>
      <c r="M382" s="17"/>
    </row>
    <row r="383" spans="1:13" ht="15" customHeight="1">
      <c r="A383" s="31"/>
      <c r="B383" s="32"/>
      <c r="C383" s="688"/>
      <c r="D383" s="21"/>
      <c r="E383" s="22"/>
      <c r="F383" s="33"/>
      <c r="G383" s="653">
        <f>ROUND(C383*E383*F383,0)</f>
        <v>0</v>
      </c>
      <c r="H383" s="700" t="s">
        <v>10</v>
      </c>
      <c r="I383" s="698"/>
      <c r="K383" s="24"/>
      <c r="L383" s="24"/>
      <c r="M383" s="24"/>
    </row>
    <row r="384" spans="1:13" ht="15" customHeight="1">
      <c r="A384" s="28" t="s">
        <v>10</v>
      </c>
      <c r="B384" s="29" t="s">
        <v>10</v>
      </c>
      <c r="C384" s="687"/>
      <c r="D384" s="14"/>
      <c r="E384" s="15"/>
      <c r="F384" s="30"/>
      <c r="G384" s="15"/>
      <c r="H384" s="699" t="s">
        <v>10</v>
      </c>
      <c r="I384" s="697"/>
      <c r="K384" s="17"/>
      <c r="L384" s="17"/>
      <c r="M384" s="17"/>
    </row>
    <row r="385" spans="1:13" ht="15" customHeight="1">
      <c r="A385" s="31"/>
      <c r="B385" s="32" t="s">
        <v>10</v>
      </c>
      <c r="C385" s="688"/>
      <c r="D385" s="21"/>
      <c r="E385" s="22"/>
      <c r="F385" s="33"/>
      <c r="G385" s="653">
        <f>ROUND(C385*E385*F385,0)</f>
        <v>0</v>
      </c>
      <c r="H385" s="700" t="s">
        <v>10</v>
      </c>
      <c r="I385" s="698"/>
      <c r="K385" s="24"/>
      <c r="L385" s="24"/>
      <c r="M385" s="24"/>
    </row>
    <row r="386" spans="1:13" ht="15" customHeight="1">
      <c r="A386" s="28" t="s">
        <v>10</v>
      </c>
      <c r="B386" s="29" t="s">
        <v>10</v>
      </c>
      <c r="C386" s="687"/>
      <c r="D386" s="14"/>
      <c r="E386" s="15"/>
      <c r="F386" s="30"/>
      <c r="G386" s="15"/>
      <c r="H386" s="699" t="s">
        <v>10</v>
      </c>
      <c r="I386" s="697"/>
      <c r="K386" s="17"/>
      <c r="L386" s="17"/>
      <c r="M386" s="17"/>
    </row>
    <row r="387" spans="1:13" ht="15" customHeight="1">
      <c r="A387" s="31" t="s">
        <v>12</v>
      </c>
      <c r="B387" s="32" t="s">
        <v>10</v>
      </c>
      <c r="C387" s="688"/>
      <c r="D387" s="21"/>
      <c r="E387" s="22"/>
      <c r="F387" s="33"/>
      <c r="G387" s="22">
        <f>SUM(G358:G385)</f>
        <v>0</v>
      </c>
      <c r="H387" s="700" t="s">
        <v>10</v>
      </c>
      <c r="I387" s="698"/>
      <c r="K387" s="24"/>
      <c r="L387" s="24"/>
      <c r="M387" s="24"/>
    </row>
    <row r="388" spans="1:13" ht="15" customHeight="1">
      <c r="A388" s="28" t="s">
        <v>10</v>
      </c>
      <c r="B388" s="29" t="s">
        <v>10</v>
      </c>
      <c r="C388" s="687"/>
      <c r="D388" s="14"/>
      <c r="E388" s="15"/>
      <c r="F388" s="30"/>
      <c r="G388" s="15"/>
      <c r="H388" s="699" t="s">
        <v>10</v>
      </c>
      <c r="I388" s="697"/>
      <c r="K388" s="17"/>
      <c r="L388" s="17"/>
      <c r="M388" s="17"/>
    </row>
    <row r="389" spans="1:13" ht="15" customHeight="1">
      <c r="A389" s="31" t="s">
        <v>21</v>
      </c>
      <c r="B389" s="32" t="s">
        <v>10</v>
      </c>
      <c r="C389" s="688"/>
      <c r="D389" s="21"/>
      <c r="E389" s="22"/>
      <c r="F389" s="33"/>
      <c r="G389" s="653">
        <f>ROUND(C389*E389*F389,0)</f>
        <v>0</v>
      </c>
      <c r="H389" s="700" t="s">
        <v>10</v>
      </c>
      <c r="I389" s="698"/>
      <c r="K389" s="24"/>
      <c r="L389" s="24"/>
      <c r="M389" s="24"/>
    </row>
    <row r="390" spans="1:13" ht="15" customHeight="1">
      <c r="A390" s="11"/>
      <c r="B390" s="12"/>
      <c r="C390" s="687"/>
      <c r="D390" s="14"/>
      <c r="E390" s="15"/>
      <c r="F390" s="30"/>
      <c r="G390" s="15"/>
      <c r="H390" s="699" t="s">
        <v>10</v>
      </c>
      <c r="I390" s="697"/>
      <c r="K390" s="17"/>
      <c r="L390" s="17"/>
      <c r="M390" s="17"/>
    </row>
    <row r="391" spans="1:13" ht="15" customHeight="1">
      <c r="A391" s="18"/>
      <c r="B391" s="19"/>
      <c r="C391" s="689">
        <v>1</v>
      </c>
      <c r="D391" s="21"/>
      <c r="E391" s="22"/>
      <c r="F391" s="33"/>
      <c r="G391" s="653">
        <f>ROUND(C391*E391*F391,0)</f>
        <v>0</v>
      </c>
      <c r="H391" s="700" t="s">
        <v>10</v>
      </c>
      <c r="I391" s="698"/>
      <c r="K391" s="24"/>
      <c r="L391" s="24"/>
      <c r="M391" s="24"/>
    </row>
    <row r="392" spans="1:13" ht="15" customHeight="1">
      <c r="A392" s="11"/>
      <c r="B392" s="12"/>
      <c r="C392" s="687"/>
      <c r="D392" s="14"/>
      <c r="E392" s="15"/>
      <c r="F392" s="30"/>
      <c r="G392" s="15"/>
      <c r="H392" s="699" t="s">
        <v>10</v>
      </c>
      <c r="I392" s="697"/>
      <c r="K392" s="17"/>
      <c r="L392" s="17"/>
      <c r="M392" s="17"/>
    </row>
    <row r="393" spans="1:13" ht="15" customHeight="1">
      <c r="A393" s="18"/>
      <c r="B393" s="19"/>
      <c r="C393" s="688"/>
      <c r="D393" s="21"/>
      <c r="E393" s="22"/>
      <c r="F393" s="33"/>
      <c r="G393" s="653">
        <f>ROUND(C393*E393*F393,0)</f>
        <v>0</v>
      </c>
      <c r="H393" s="700" t="s">
        <v>10</v>
      </c>
      <c r="I393" s="698"/>
      <c r="K393" s="24"/>
      <c r="L393" s="24"/>
      <c r="M393" s="24"/>
    </row>
    <row r="394" spans="1:13" ht="15" customHeight="1">
      <c r="A394" s="11"/>
      <c r="B394" s="12"/>
      <c r="C394" s="687"/>
      <c r="D394" s="14"/>
      <c r="E394" s="15"/>
      <c r="F394" s="30"/>
      <c r="G394" s="15"/>
      <c r="H394" s="699"/>
      <c r="I394" s="697"/>
      <c r="K394" s="17"/>
      <c r="L394" s="17"/>
      <c r="M394" s="17"/>
    </row>
    <row r="395" spans="1:13" ht="15" customHeight="1">
      <c r="A395" s="18"/>
      <c r="B395" s="19"/>
      <c r="C395" s="688"/>
      <c r="D395" s="21"/>
      <c r="E395" s="22"/>
      <c r="F395" s="33"/>
      <c r="G395" s="653">
        <f>ROUND(C395*E395*F395,0)</f>
        <v>0</v>
      </c>
      <c r="H395" s="700"/>
      <c r="I395" s="698"/>
      <c r="K395" s="24"/>
      <c r="L395" s="24"/>
      <c r="M395" s="24"/>
    </row>
    <row r="396" spans="1:13" ht="15" customHeight="1">
      <c r="A396" s="11"/>
      <c r="B396" s="12"/>
      <c r="C396" s="687"/>
      <c r="D396" s="14"/>
      <c r="E396" s="15"/>
      <c r="F396" s="30"/>
      <c r="G396" s="15"/>
      <c r="H396" s="699"/>
      <c r="I396" s="697"/>
      <c r="K396" s="17"/>
      <c r="L396" s="17"/>
      <c r="M396" s="17"/>
    </row>
    <row r="397" spans="1:13" ht="15" customHeight="1">
      <c r="A397" s="18"/>
      <c r="B397" s="19"/>
      <c r="C397" s="688"/>
      <c r="D397" s="21"/>
      <c r="E397" s="22"/>
      <c r="F397" s="33"/>
      <c r="G397" s="653">
        <f>ROUND(C397*E397*F397,0)</f>
        <v>0</v>
      </c>
      <c r="H397" s="700"/>
      <c r="I397" s="698"/>
      <c r="K397" s="24"/>
      <c r="L397" s="24"/>
      <c r="M397" s="24"/>
    </row>
    <row r="398" spans="1:13" ht="15" customHeight="1">
      <c r="A398" s="11"/>
      <c r="B398" s="12"/>
      <c r="C398" s="687"/>
      <c r="D398" s="14"/>
      <c r="E398" s="15"/>
      <c r="F398" s="30"/>
      <c r="G398" s="15"/>
      <c r="H398" s="690"/>
      <c r="I398" s="697"/>
      <c r="K398" s="17"/>
      <c r="L398" s="17"/>
      <c r="M398" s="17"/>
    </row>
    <row r="399" spans="1:13" ht="15" customHeight="1">
      <c r="A399" s="18"/>
      <c r="B399" s="19"/>
      <c r="C399" s="688"/>
      <c r="D399" s="21"/>
      <c r="E399" s="22"/>
      <c r="F399" s="33"/>
      <c r="G399" s="653">
        <f>ROUND(C399*E399*F399,0)</f>
        <v>0</v>
      </c>
      <c r="H399" s="691"/>
      <c r="I399" s="698"/>
      <c r="K399" s="24"/>
      <c r="L399" s="24"/>
      <c r="M399" s="24"/>
    </row>
    <row r="400" spans="1:13" ht="15" customHeight="1">
      <c r="A400" s="11"/>
      <c r="B400" s="12"/>
      <c r="C400" s="687"/>
      <c r="D400" s="14"/>
      <c r="E400" s="15"/>
      <c r="F400" s="30"/>
      <c r="G400" s="15"/>
      <c r="H400" s="699"/>
      <c r="I400" s="697"/>
      <c r="K400" s="17"/>
      <c r="L400" s="17"/>
      <c r="M400" s="17"/>
    </row>
    <row r="401" spans="1:13" ht="15" customHeight="1">
      <c r="A401" s="18"/>
      <c r="B401" s="19"/>
      <c r="C401" s="688"/>
      <c r="D401" s="21"/>
      <c r="E401" s="22"/>
      <c r="F401" s="33"/>
      <c r="G401" s="653">
        <f>ROUND(C401*E401*F401,0)</f>
        <v>0</v>
      </c>
      <c r="H401" s="700"/>
      <c r="I401" s="698"/>
      <c r="K401" s="24"/>
      <c r="L401" s="24"/>
      <c r="M401" s="24"/>
    </row>
    <row r="402" spans="1:13" ht="15" customHeight="1">
      <c r="A402" s="11"/>
      <c r="B402" s="12"/>
      <c r="C402" s="687"/>
      <c r="D402" s="14"/>
      <c r="E402" s="15"/>
      <c r="F402" s="30"/>
      <c r="G402" s="15"/>
      <c r="H402" s="699"/>
      <c r="I402" s="697"/>
      <c r="K402" s="17"/>
      <c r="L402" s="17"/>
      <c r="M402" s="17"/>
    </row>
    <row r="403" spans="1:13" ht="15" customHeight="1">
      <c r="A403" s="18"/>
      <c r="B403" s="19"/>
      <c r="C403" s="688"/>
      <c r="D403" s="21"/>
      <c r="E403" s="22"/>
      <c r="F403" s="33"/>
      <c r="G403" s="653">
        <f>ROUND(C403*E403*F403,0)</f>
        <v>0</v>
      </c>
      <c r="H403" s="700"/>
      <c r="I403" s="698"/>
      <c r="K403" s="24"/>
      <c r="L403" s="24"/>
      <c r="M403" s="24"/>
    </row>
    <row r="404" spans="1:13" ht="15" customHeight="1">
      <c r="A404" s="11"/>
      <c r="B404" s="12"/>
      <c r="C404" s="687"/>
      <c r="D404" s="14"/>
      <c r="E404" s="15"/>
      <c r="F404" s="30"/>
      <c r="G404" s="15"/>
      <c r="H404" s="699"/>
      <c r="I404" s="697"/>
      <c r="K404" s="17"/>
      <c r="L404" s="17"/>
      <c r="M404" s="17"/>
    </row>
    <row r="405" spans="1:13" ht="15" customHeight="1">
      <c r="A405" s="18"/>
      <c r="B405" s="19"/>
      <c r="C405" s="688"/>
      <c r="D405" s="21"/>
      <c r="E405" s="22"/>
      <c r="F405" s="33"/>
      <c r="G405" s="653">
        <f>ROUND(C405*E405*F405,0)</f>
        <v>0</v>
      </c>
      <c r="H405" s="700"/>
      <c r="I405" s="698"/>
      <c r="K405" s="24"/>
      <c r="L405" s="24"/>
      <c r="M405" s="24"/>
    </row>
    <row r="406" spans="1:13" ht="15" customHeight="1">
      <c r="A406" s="11"/>
      <c r="B406" s="12"/>
      <c r="C406" s="687"/>
      <c r="D406" s="14"/>
      <c r="E406" s="15"/>
      <c r="F406" s="30"/>
      <c r="G406" s="15"/>
      <c r="H406" s="699"/>
      <c r="I406" s="697"/>
      <c r="K406" s="17"/>
      <c r="L406" s="17"/>
      <c r="M406" s="17"/>
    </row>
    <row r="407" spans="1:13" ht="15" customHeight="1">
      <c r="A407" s="18"/>
      <c r="B407" s="19"/>
      <c r="C407" s="688"/>
      <c r="D407" s="21"/>
      <c r="E407" s="22"/>
      <c r="F407" s="33"/>
      <c r="G407" s="653">
        <f>ROUND(C407*E407*F407,0)</f>
        <v>0</v>
      </c>
      <c r="H407" s="700"/>
      <c r="I407" s="698"/>
      <c r="K407" s="24"/>
      <c r="L407" s="24"/>
      <c r="M407" s="24"/>
    </row>
    <row r="408" spans="1:13" ht="15" customHeight="1">
      <c r="A408" s="28"/>
      <c r="B408" s="29"/>
      <c r="C408" s="687"/>
      <c r="D408" s="14"/>
      <c r="E408" s="15"/>
      <c r="F408" s="30"/>
      <c r="G408" s="15"/>
      <c r="H408" s="699"/>
      <c r="I408" s="697"/>
      <c r="K408" s="17"/>
      <c r="L408" s="17"/>
      <c r="M408" s="17"/>
    </row>
    <row r="409" spans="1:13" ht="15" customHeight="1">
      <c r="A409" s="31"/>
      <c r="B409" s="32"/>
      <c r="C409" s="688"/>
      <c r="D409" s="21"/>
      <c r="E409" s="22"/>
      <c r="F409" s="33"/>
      <c r="G409" s="653">
        <f>ROUND(C409*E409*F409,0)</f>
        <v>0</v>
      </c>
      <c r="H409" s="700"/>
      <c r="I409" s="698"/>
      <c r="K409" s="24"/>
      <c r="L409" s="24"/>
      <c r="M409" s="24"/>
    </row>
    <row r="410" spans="1:13" ht="15" customHeight="1">
      <c r="A410" s="28"/>
      <c r="B410" s="29"/>
      <c r="C410" s="687"/>
      <c r="D410" s="14"/>
      <c r="E410" s="15"/>
      <c r="F410" s="30"/>
      <c r="G410" s="15"/>
      <c r="H410" s="699"/>
      <c r="I410" s="697"/>
      <c r="K410" s="17"/>
      <c r="L410" s="17"/>
      <c r="M410" s="17"/>
    </row>
    <row r="411" spans="1:13" ht="15" customHeight="1">
      <c r="A411" s="31"/>
      <c r="B411" s="32"/>
      <c r="C411" s="688"/>
      <c r="D411" s="21"/>
      <c r="E411" s="22"/>
      <c r="F411" s="33"/>
      <c r="G411" s="653">
        <f>ROUND(C411*E411*F411,0)</f>
        <v>0</v>
      </c>
      <c r="H411" s="700"/>
      <c r="I411" s="698"/>
      <c r="K411" s="24"/>
      <c r="L411" s="24"/>
      <c r="M411" s="24"/>
    </row>
    <row r="412" spans="1:13" ht="15" customHeight="1">
      <c r="A412" s="28"/>
      <c r="B412" s="29"/>
      <c r="C412" s="687"/>
      <c r="D412" s="14"/>
      <c r="E412" s="15"/>
      <c r="F412" s="30"/>
      <c r="G412" s="15"/>
      <c r="H412" s="699"/>
      <c r="I412" s="697"/>
      <c r="K412" s="17"/>
      <c r="L412" s="17"/>
      <c r="M412" s="17"/>
    </row>
    <row r="413" spans="1:13" ht="15" customHeight="1">
      <c r="A413" s="31"/>
      <c r="B413" s="32"/>
      <c r="C413" s="688"/>
      <c r="D413" s="21"/>
      <c r="E413" s="22"/>
      <c r="F413" s="33"/>
      <c r="G413" s="653">
        <f>ROUND(C413*E413*F413,0)</f>
        <v>0</v>
      </c>
      <c r="H413" s="700" t="s">
        <v>10</v>
      </c>
      <c r="I413" s="698"/>
      <c r="K413" s="24"/>
      <c r="L413" s="24"/>
      <c r="M413" s="24"/>
    </row>
    <row r="414" spans="1:13" ht="15" customHeight="1">
      <c r="A414" s="28"/>
      <c r="B414" s="29"/>
      <c r="C414" s="687"/>
      <c r="D414" s="14"/>
      <c r="E414" s="15"/>
      <c r="F414" s="30"/>
      <c r="G414" s="15"/>
      <c r="H414" s="699" t="s">
        <v>10</v>
      </c>
      <c r="I414" s="697"/>
      <c r="K414" s="17"/>
      <c r="L414" s="17"/>
      <c r="M414" s="17"/>
    </row>
    <row r="415" spans="1:13" ht="15" customHeight="1">
      <c r="A415" s="31"/>
      <c r="B415" s="32"/>
      <c r="C415" s="688"/>
      <c r="D415" s="21"/>
      <c r="E415" s="22"/>
      <c r="F415" s="33"/>
      <c r="G415" s="653">
        <f>ROUND(C415*E415*F415,0)</f>
        <v>0</v>
      </c>
      <c r="H415" s="700" t="s">
        <v>10</v>
      </c>
      <c r="I415" s="698"/>
      <c r="K415" s="24"/>
      <c r="L415" s="24"/>
      <c r="M415" s="24"/>
    </row>
    <row r="416" spans="1:13" ht="15" customHeight="1">
      <c r="A416" s="28" t="s">
        <v>10</v>
      </c>
      <c r="B416" s="29" t="s">
        <v>10</v>
      </c>
      <c r="C416" s="687"/>
      <c r="D416" s="14"/>
      <c r="E416" s="15"/>
      <c r="F416" s="30"/>
      <c r="G416" s="15"/>
      <c r="H416" s="699" t="s">
        <v>10</v>
      </c>
      <c r="I416" s="697"/>
      <c r="K416" s="17"/>
      <c r="L416" s="17"/>
      <c r="M416" s="17"/>
    </row>
    <row r="417" spans="1:13" ht="15" customHeight="1">
      <c r="A417" s="31"/>
      <c r="B417" s="32" t="s">
        <v>10</v>
      </c>
      <c r="C417" s="688"/>
      <c r="D417" s="21"/>
      <c r="E417" s="22"/>
      <c r="F417" s="33"/>
      <c r="G417" s="653">
        <f>ROUND(C417*E417*F417,0)</f>
        <v>0</v>
      </c>
      <c r="H417" s="700" t="s">
        <v>10</v>
      </c>
      <c r="I417" s="698"/>
      <c r="K417" s="24"/>
      <c r="L417" s="24"/>
      <c r="M417" s="24"/>
    </row>
    <row r="418" spans="1:13" ht="15" customHeight="1">
      <c r="A418" s="28" t="s">
        <v>10</v>
      </c>
      <c r="B418" s="29" t="s">
        <v>10</v>
      </c>
      <c r="C418" s="687"/>
      <c r="D418" s="14"/>
      <c r="E418" s="15"/>
      <c r="F418" s="30"/>
      <c r="G418" s="15"/>
      <c r="H418" s="699" t="s">
        <v>10</v>
      </c>
      <c r="I418" s="697"/>
      <c r="K418" s="17"/>
      <c r="L418" s="17"/>
      <c r="M418" s="17"/>
    </row>
    <row r="419" spans="1:13" ht="15" customHeight="1">
      <c r="A419" s="31" t="s">
        <v>12</v>
      </c>
      <c r="B419" s="32" t="s">
        <v>10</v>
      </c>
      <c r="C419" s="688"/>
      <c r="D419" s="21"/>
      <c r="E419" s="22"/>
      <c r="F419" s="33"/>
      <c r="G419" s="22">
        <f>SUM(G390:G417)</f>
        <v>0</v>
      </c>
      <c r="H419" s="700" t="s">
        <v>10</v>
      </c>
      <c r="I419" s="698"/>
      <c r="K419" s="24"/>
      <c r="L419" s="24"/>
      <c r="M419" s="24"/>
    </row>
    <row r="420" spans="1:13" ht="15" customHeight="1">
      <c r="A420" s="28" t="s">
        <v>10</v>
      </c>
      <c r="B420" s="29" t="s">
        <v>10</v>
      </c>
      <c r="C420" s="687"/>
      <c r="D420" s="14"/>
      <c r="E420" s="15"/>
      <c r="F420" s="30"/>
      <c r="G420" s="15"/>
      <c r="H420" s="699" t="s">
        <v>10</v>
      </c>
      <c r="I420" s="697"/>
      <c r="K420" s="17"/>
      <c r="L420" s="17"/>
      <c r="M420" s="17"/>
    </row>
    <row r="421" spans="1:13" ht="15" customHeight="1">
      <c r="A421" s="31" t="s">
        <v>22</v>
      </c>
      <c r="B421" s="32" t="s">
        <v>10</v>
      </c>
      <c r="C421" s="688"/>
      <c r="D421" s="21"/>
      <c r="E421" s="22"/>
      <c r="F421" s="33"/>
      <c r="G421" s="653">
        <f>ROUND(C421*E421*F421,0)</f>
        <v>0</v>
      </c>
      <c r="H421" s="700" t="s">
        <v>10</v>
      </c>
      <c r="I421" s="698"/>
      <c r="K421" s="24"/>
      <c r="L421" s="24"/>
      <c r="M421" s="24"/>
    </row>
    <row r="422" spans="1:13" ht="15" customHeight="1">
      <c r="A422" s="11"/>
      <c r="B422" s="12"/>
      <c r="C422" s="687"/>
      <c r="D422" s="14"/>
      <c r="E422" s="15"/>
      <c r="F422" s="30"/>
      <c r="G422" s="15"/>
      <c r="H422" s="699" t="s">
        <v>10</v>
      </c>
      <c r="I422" s="697"/>
      <c r="K422" s="17"/>
      <c r="L422" s="17"/>
      <c r="M422" s="17"/>
    </row>
    <row r="423" spans="1:13" ht="15" customHeight="1">
      <c r="A423" s="18"/>
      <c r="B423" s="19"/>
      <c r="C423" s="689">
        <v>1</v>
      </c>
      <c r="D423" s="21"/>
      <c r="E423" s="22"/>
      <c r="F423" s="33"/>
      <c r="G423" s="653">
        <f>ROUND(C423*E423*F423,0)</f>
        <v>0</v>
      </c>
      <c r="H423" s="700" t="s">
        <v>10</v>
      </c>
      <c r="I423" s="698"/>
      <c r="K423" s="24"/>
      <c r="L423" s="24"/>
      <c r="M423" s="24"/>
    </row>
    <row r="424" spans="1:13" ht="15" customHeight="1">
      <c r="A424" s="11"/>
      <c r="B424" s="12"/>
      <c r="C424" s="687"/>
      <c r="D424" s="14"/>
      <c r="E424" s="15"/>
      <c r="F424" s="30"/>
      <c r="G424" s="15"/>
      <c r="H424" s="699" t="s">
        <v>10</v>
      </c>
      <c r="I424" s="697"/>
      <c r="K424" s="17"/>
      <c r="L424" s="17"/>
      <c r="M424" s="17"/>
    </row>
    <row r="425" spans="1:13" ht="15" customHeight="1">
      <c r="A425" s="18"/>
      <c r="B425" s="19"/>
      <c r="C425" s="688"/>
      <c r="D425" s="21"/>
      <c r="E425" s="22"/>
      <c r="F425" s="33"/>
      <c r="G425" s="653">
        <f>ROUND(C425*E425*F425,0)</f>
        <v>0</v>
      </c>
      <c r="H425" s="700" t="s">
        <v>10</v>
      </c>
      <c r="I425" s="698"/>
      <c r="K425" s="24"/>
      <c r="L425" s="24"/>
      <c r="M425" s="24"/>
    </row>
    <row r="426" spans="1:13" ht="15" customHeight="1">
      <c r="A426" s="11"/>
      <c r="B426" s="12"/>
      <c r="C426" s="687"/>
      <c r="D426" s="14"/>
      <c r="E426" s="15"/>
      <c r="F426" s="30"/>
      <c r="G426" s="15"/>
      <c r="H426" s="699"/>
      <c r="I426" s="697"/>
      <c r="K426" s="17"/>
      <c r="L426" s="17"/>
      <c r="M426" s="17"/>
    </row>
    <row r="427" spans="1:13" ht="15" customHeight="1">
      <c r="A427" s="18"/>
      <c r="B427" s="19"/>
      <c r="C427" s="688"/>
      <c r="D427" s="21"/>
      <c r="E427" s="22"/>
      <c r="F427" s="33"/>
      <c r="G427" s="653">
        <f>ROUND(C427*E427*F427,0)</f>
        <v>0</v>
      </c>
      <c r="H427" s="700"/>
      <c r="I427" s="698"/>
      <c r="K427" s="24"/>
      <c r="L427" s="24"/>
      <c r="M427" s="24"/>
    </row>
    <row r="428" spans="1:13" ht="15" customHeight="1">
      <c r="A428" s="11"/>
      <c r="B428" s="12"/>
      <c r="C428" s="687"/>
      <c r="D428" s="14"/>
      <c r="E428" s="15"/>
      <c r="F428" s="30"/>
      <c r="G428" s="15"/>
      <c r="H428" s="699"/>
      <c r="I428" s="697"/>
      <c r="K428" s="17"/>
      <c r="L428" s="17"/>
      <c r="M428" s="17"/>
    </row>
    <row r="429" spans="1:13" ht="15" customHeight="1">
      <c r="A429" s="18"/>
      <c r="B429" s="19"/>
      <c r="C429" s="688"/>
      <c r="D429" s="21"/>
      <c r="E429" s="22"/>
      <c r="F429" s="33"/>
      <c r="G429" s="653">
        <f>ROUND(C429*E429*F429,0)</f>
        <v>0</v>
      </c>
      <c r="H429" s="700"/>
      <c r="I429" s="698"/>
      <c r="K429" s="24"/>
      <c r="L429" s="24"/>
      <c r="M429" s="24"/>
    </row>
    <row r="430" spans="1:13" ht="15" customHeight="1">
      <c r="A430" s="11"/>
      <c r="B430" s="12"/>
      <c r="C430" s="687"/>
      <c r="D430" s="14"/>
      <c r="E430" s="15"/>
      <c r="F430" s="30"/>
      <c r="G430" s="15"/>
      <c r="H430" s="690"/>
      <c r="I430" s="697"/>
      <c r="K430" s="17"/>
      <c r="L430" s="17"/>
      <c r="M430" s="17"/>
    </row>
    <row r="431" spans="1:13" ht="15" customHeight="1">
      <c r="A431" s="18"/>
      <c r="B431" s="19"/>
      <c r="C431" s="688"/>
      <c r="D431" s="21"/>
      <c r="E431" s="22"/>
      <c r="F431" s="33"/>
      <c r="G431" s="653">
        <f>ROUND(C431*E431*F431,0)</f>
        <v>0</v>
      </c>
      <c r="H431" s="691"/>
      <c r="I431" s="698"/>
      <c r="K431" s="24"/>
      <c r="L431" s="24"/>
      <c r="M431" s="24"/>
    </row>
    <row r="432" spans="1:13" ht="15" customHeight="1">
      <c r="A432" s="11"/>
      <c r="B432" s="12"/>
      <c r="C432" s="687"/>
      <c r="D432" s="14"/>
      <c r="E432" s="15"/>
      <c r="F432" s="30"/>
      <c r="G432" s="15"/>
      <c r="H432" s="699"/>
      <c r="I432" s="697"/>
      <c r="K432" s="17"/>
      <c r="L432" s="17"/>
      <c r="M432" s="17"/>
    </row>
    <row r="433" spans="1:13" ht="15" customHeight="1">
      <c r="A433" s="18"/>
      <c r="B433" s="19"/>
      <c r="C433" s="688"/>
      <c r="D433" s="21"/>
      <c r="E433" s="22"/>
      <c r="F433" s="33"/>
      <c r="G433" s="653">
        <f>ROUND(C433*E433*F433,0)</f>
        <v>0</v>
      </c>
      <c r="H433" s="700"/>
      <c r="I433" s="698"/>
      <c r="K433" s="24"/>
      <c r="L433" s="24"/>
      <c r="M433" s="24"/>
    </row>
    <row r="434" spans="1:13" ht="15" customHeight="1">
      <c r="A434" s="11"/>
      <c r="B434" s="12"/>
      <c r="C434" s="687"/>
      <c r="D434" s="14"/>
      <c r="E434" s="15"/>
      <c r="F434" s="30"/>
      <c r="G434" s="15"/>
      <c r="H434" s="699"/>
      <c r="I434" s="697"/>
      <c r="K434" s="17"/>
      <c r="L434" s="17"/>
      <c r="M434" s="17"/>
    </row>
    <row r="435" spans="1:13" ht="15" customHeight="1">
      <c r="A435" s="18"/>
      <c r="B435" s="19"/>
      <c r="C435" s="688"/>
      <c r="D435" s="21"/>
      <c r="E435" s="22"/>
      <c r="F435" s="33"/>
      <c r="G435" s="653">
        <f>ROUND(C435*E435*F435,0)</f>
        <v>0</v>
      </c>
      <c r="H435" s="700"/>
      <c r="I435" s="698"/>
      <c r="K435" s="24"/>
      <c r="L435" s="24"/>
      <c r="M435" s="24"/>
    </row>
    <row r="436" spans="1:13" ht="15" customHeight="1">
      <c r="A436" s="11"/>
      <c r="B436" s="12"/>
      <c r="C436" s="687"/>
      <c r="D436" s="14"/>
      <c r="E436" s="15"/>
      <c r="F436" s="30"/>
      <c r="G436" s="15"/>
      <c r="H436" s="699"/>
      <c r="I436" s="697"/>
      <c r="K436" s="17"/>
      <c r="L436" s="17"/>
      <c r="M436" s="17"/>
    </row>
    <row r="437" spans="1:13" ht="15" customHeight="1">
      <c r="A437" s="18"/>
      <c r="B437" s="19"/>
      <c r="C437" s="688"/>
      <c r="D437" s="21"/>
      <c r="E437" s="22"/>
      <c r="F437" s="33"/>
      <c r="G437" s="653">
        <f>ROUND(C437*E437*F437,0)</f>
        <v>0</v>
      </c>
      <c r="H437" s="700"/>
      <c r="I437" s="698"/>
      <c r="K437" s="24"/>
      <c r="L437" s="24"/>
      <c r="M437" s="24"/>
    </row>
    <row r="438" spans="1:13" ht="15" customHeight="1">
      <c r="A438" s="11"/>
      <c r="B438" s="12"/>
      <c r="C438" s="687"/>
      <c r="D438" s="14"/>
      <c r="E438" s="15"/>
      <c r="F438" s="30"/>
      <c r="G438" s="15"/>
      <c r="H438" s="699"/>
      <c r="I438" s="697"/>
      <c r="K438" s="17"/>
      <c r="L438" s="17"/>
      <c r="M438" s="17"/>
    </row>
    <row r="439" spans="1:13" ht="15" customHeight="1">
      <c r="A439" s="18"/>
      <c r="B439" s="19"/>
      <c r="C439" s="688"/>
      <c r="D439" s="21"/>
      <c r="E439" s="22"/>
      <c r="F439" s="33"/>
      <c r="G439" s="653">
        <f>ROUND(C439*E439*F439,0)</f>
        <v>0</v>
      </c>
      <c r="H439" s="700"/>
      <c r="I439" s="698"/>
      <c r="K439" s="24"/>
      <c r="L439" s="24"/>
      <c r="M439" s="24"/>
    </row>
    <row r="440" spans="1:13" ht="15" customHeight="1">
      <c r="A440" s="28"/>
      <c r="B440" s="29"/>
      <c r="C440" s="687"/>
      <c r="D440" s="14"/>
      <c r="E440" s="15"/>
      <c r="F440" s="30"/>
      <c r="G440" s="15"/>
      <c r="H440" s="699"/>
      <c r="I440" s="697"/>
      <c r="K440" s="17"/>
      <c r="L440" s="17"/>
      <c r="M440" s="17"/>
    </row>
    <row r="441" spans="1:13" ht="15" customHeight="1">
      <c r="A441" s="31"/>
      <c r="B441" s="32"/>
      <c r="C441" s="688"/>
      <c r="D441" s="21"/>
      <c r="E441" s="22"/>
      <c r="F441" s="33"/>
      <c r="G441" s="653">
        <f>ROUND(C441*E441*F441,0)</f>
        <v>0</v>
      </c>
      <c r="H441" s="700"/>
      <c r="I441" s="698"/>
      <c r="K441" s="24"/>
      <c r="L441" s="24"/>
      <c r="M441" s="24"/>
    </row>
    <row r="442" spans="1:13" ht="15" customHeight="1">
      <c r="A442" s="28"/>
      <c r="B442" s="29"/>
      <c r="C442" s="687"/>
      <c r="D442" s="14"/>
      <c r="E442" s="15"/>
      <c r="F442" s="30"/>
      <c r="G442" s="15"/>
      <c r="H442" s="699"/>
      <c r="I442" s="697"/>
      <c r="K442" s="17"/>
      <c r="L442" s="17"/>
      <c r="M442" s="17"/>
    </row>
    <row r="443" spans="1:13" ht="15" customHeight="1">
      <c r="A443" s="31"/>
      <c r="B443" s="32"/>
      <c r="C443" s="688"/>
      <c r="D443" s="21"/>
      <c r="E443" s="22"/>
      <c r="F443" s="33"/>
      <c r="G443" s="653">
        <f>ROUND(C443*E443*F443,0)</f>
        <v>0</v>
      </c>
      <c r="H443" s="700"/>
      <c r="I443" s="698"/>
      <c r="K443" s="24"/>
      <c r="L443" s="24"/>
      <c r="M443" s="24"/>
    </row>
    <row r="444" spans="1:13" ht="15" customHeight="1">
      <c r="A444" s="28"/>
      <c r="B444" s="29"/>
      <c r="C444" s="687"/>
      <c r="D444" s="14"/>
      <c r="E444" s="15"/>
      <c r="F444" s="30"/>
      <c r="G444" s="15"/>
      <c r="H444" s="699"/>
      <c r="I444" s="697"/>
      <c r="K444" s="17"/>
      <c r="L444" s="17"/>
      <c r="M444" s="17"/>
    </row>
    <row r="445" spans="1:13" ht="15" customHeight="1">
      <c r="A445" s="31"/>
      <c r="B445" s="32"/>
      <c r="C445" s="688"/>
      <c r="D445" s="21"/>
      <c r="E445" s="22"/>
      <c r="F445" s="33"/>
      <c r="G445" s="653">
        <f>ROUND(C445*E445*F445,0)</f>
        <v>0</v>
      </c>
      <c r="H445" s="700" t="s">
        <v>10</v>
      </c>
      <c r="I445" s="698"/>
      <c r="K445" s="24"/>
      <c r="L445" s="24"/>
      <c r="M445" s="24"/>
    </row>
    <row r="446" spans="1:13" ht="15" customHeight="1">
      <c r="A446" s="28"/>
      <c r="B446" s="29"/>
      <c r="C446" s="687"/>
      <c r="D446" s="14"/>
      <c r="E446" s="15"/>
      <c r="F446" s="30"/>
      <c r="G446" s="15"/>
      <c r="H446" s="699" t="s">
        <v>10</v>
      </c>
      <c r="I446" s="697"/>
      <c r="K446" s="17"/>
      <c r="L446" s="17"/>
      <c r="M446" s="17"/>
    </row>
    <row r="447" spans="1:13" ht="15" customHeight="1">
      <c r="A447" s="31"/>
      <c r="B447" s="32"/>
      <c r="C447" s="688"/>
      <c r="D447" s="21"/>
      <c r="E447" s="22"/>
      <c r="F447" s="33"/>
      <c r="G447" s="653">
        <f>ROUND(C447*E447*F447,0)</f>
        <v>0</v>
      </c>
      <c r="H447" s="700" t="s">
        <v>10</v>
      </c>
      <c r="I447" s="698"/>
      <c r="K447" s="24"/>
      <c r="L447" s="24"/>
      <c r="M447" s="24"/>
    </row>
    <row r="448" spans="1:13" ht="15" customHeight="1">
      <c r="A448" s="28" t="s">
        <v>10</v>
      </c>
      <c r="B448" s="29" t="s">
        <v>10</v>
      </c>
      <c r="C448" s="687"/>
      <c r="D448" s="14"/>
      <c r="E448" s="15"/>
      <c r="F448" s="30"/>
      <c r="G448" s="15"/>
      <c r="H448" s="699" t="s">
        <v>10</v>
      </c>
      <c r="I448" s="697"/>
      <c r="K448" s="17"/>
      <c r="L448" s="17"/>
      <c r="M448" s="17"/>
    </row>
    <row r="449" spans="1:13" ht="15" customHeight="1">
      <c r="A449" s="31"/>
      <c r="B449" s="32" t="s">
        <v>10</v>
      </c>
      <c r="C449" s="688"/>
      <c r="D449" s="21"/>
      <c r="E449" s="22"/>
      <c r="F449" s="33"/>
      <c r="G449" s="653">
        <f>ROUND(C449*E449*F449,0)</f>
        <v>0</v>
      </c>
      <c r="H449" s="700" t="s">
        <v>10</v>
      </c>
      <c r="I449" s="698"/>
      <c r="K449" s="24"/>
      <c r="L449" s="24"/>
      <c r="M449" s="24"/>
    </row>
    <row r="450" spans="1:13" ht="15" customHeight="1">
      <c r="A450" s="28" t="s">
        <v>10</v>
      </c>
      <c r="B450" s="29" t="s">
        <v>10</v>
      </c>
      <c r="C450" s="687"/>
      <c r="D450" s="14"/>
      <c r="E450" s="15"/>
      <c r="F450" s="30"/>
      <c r="G450" s="15"/>
      <c r="H450" s="699" t="s">
        <v>10</v>
      </c>
      <c r="I450" s="697"/>
      <c r="K450" s="17"/>
      <c r="L450" s="17"/>
      <c r="M450" s="17"/>
    </row>
    <row r="451" spans="1:13" ht="15" customHeight="1">
      <c r="A451" s="31" t="s">
        <v>12</v>
      </c>
      <c r="B451" s="32" t="s">
        <v>10</v>
      </c>
      <c r="C451" s="688"/>
      <c r="D451" s="21"/>
      <c r="E451" s="22"/>
      <c r="F451" s="33"/>
      <c r="G451" s="22">
        <f>SUM(G422:G449)</f>
        <v>0</v>
      </c>
      <c r="H451" s="700" t="s">
        <v>10</v>
      </c>
      <c r="I451" s="698"/>
      <c r="K451" s="24"/>
      <c r="L451" s="24"/>
      <c r="M451" s="24"/>
    </row>
    <row r="452" spans="1:13" ht="15" customHeight="1">
      <c r="A452" s="28" t="s">
        <v>10</v>
      </c>
      <c r="B452" s="29" t="s">
        <v>10</v>
      </c>
      <c r="C452" s="687"/>
      <c r="D452" s="14"/>
      <c r="E452" s="15"/>
      <c r="F452" s="30"/>
      <c r="G452" s="15"/>
      <c r="H452" s="699" t="s">
        <v>10</v>
      </c>
      <c r="I452" s="697"/>
      <c r="K452" s="17"/>
      <c r="L452" s="17"/>
      <c r="M452" s="17"/>
    </row>
    <row r="453" spans="1:13" ht="15" customHeight="1">
      <c r="A453" s="31" t="s">
        <v>23</v>
      </c>
      <c r="B453" s="32" t="s">
        <v>10</v>
      </c>
      <c r="C453" s="688"/>
      <c r="D453" s="21"/>
      <c r="E453" s="22"/>
      <c r="F453" s="33"/>
      <c r="G453" s="653">
        <f>ROUND(C453*E453*F453,0)</f>
        <v>0</v>
      </c>
      <c r="H453" s="700" t="s">
        <v>10</v>
      </c>
      <c r="I453" s="698"/>
      <c r="K453" s="24"/>
      <c r="L453" s="24"/>
      <c r="M453" s="24"/>
    </row>
    <row r="454" spans="1:13" ht="15" customHeight="1">
      <c r="A454" s="11"/>
      <c r="B454" s="12"/>
      <c r="C454" s="687"/>
      <c r="D454" s="14"/>
      <c r="E454" s="15"/>
      <c r="F454" s="30"/>
      <c r="G454" s="15"/>
      <c r="H454" s="699" t="s">
        <v>10</v>
      </c>
      <c r="I454" s="697"/>
      <c r="K454" s="17"/>
      <c r="L454" s="17"/>
      <c r="M454" s="17"/>
    </row>
    <row r="455" spans="1:13" ht="15" customHeight="1">
      <c r="A455" s="18"/>
      <c r="B455" s="19"/>
      <c r="C455" s="689">
        <v>1</v>
      </c>
      <c r="D455" s="21"/>
      <c r="E455" s="22"/>
      <c r="F455" s="33"/>
      <c r="G455" s="653">
        <f>ROUND(C455*E455*F455,0)</f>
        <v>0</v>
      </c>
      <c r="H455" s="700" t="s">
        <v>10</v>
      </c>
      <c r="I455" s="698"/>
      <c r="K455" s="24"/>
      <c r="L455" s="24"/>
      <c r="M455" s="24"/>
    </row>
    <row r="456" spans="1:13" ht="15" customHeight="1">
      <c r="A456" s="11"/>
      <c r="B456" s="12"/>
      <c r="C456" s="687"/>
      <c r="D456" s="14"/>
      <c r="E456" s="15"/>
      <c r="F456" s="30"/>
      <c r="G456" s="15"/>
      <c r="H456" s="699" t="s">
        <v>10</v>
      </c>
      <c r="I456" s="697"/>
      <c r="K456" s="17"/>
      <c r="L456" s="17"/>
      <c r="M456" s="17"/>
    </row>
    <row r="457" spans="1:13" ht="15" customHeight="1">
      <c r="A457" s="18"/>
      <c r="B457" s="19"/>
      <c r="C457" s="688"/>
      <c r="D457" s="21"/>
      <c r="E457" s="22"/>
      <c r="F457" s="33"/>
      <c r="G457" s="653">
        <f>ROUND(C457*E457*F457,0)</f>
        <v>0</v>
      </c>
      <c r="H457" s="700" t="s">
        <v>10</v>
      </c>
      <c r="I457" s="698"/>
      <c r="K457" s="24"/>
      <c r="L457" s="24"/>
      <c r="M457" s="24"/>
    </row>
    <row r="458" spans="1:13" ht="15" customHeight="1">
      <c r="A458" s="11"/>
      <c r="B458" s="12"/>
      <c r="C458" s="687"/>
      <c r="D458" s="14"/>
      <c r="E458" s="15"/>
      <c r="F458" s="30"/>
      <c r="G458" s="15"/>
      <c r="H458" s="699"/>
      <c r="I458" s="697"/>
      <c r="K458" s="17"/>
      <c r="L458" s="17"/>
      <c r="M458" s="17"/>
    </row>
    <row r="459" spans="1:13" ht="15" customHeight="1">
      <c r="A459" s="18"/>
      <c r="B459" s="19"/>
      <c r="C459" s="688"/>
      <c r="D459" s="21"/>
      <c r="E459" s="22"/>
      <c r="F459" s="33"/>
      <c r="G459" s="653">
        <f>ROUND(C459*E459*F459,0)</f>
        <v>0</v>
      </c>
      <c r="H459" s="700"/>
      <c r="I459" s="698"/>
      <c r="K459" s="24"/>
      <c r="L459" s="24"/>
      <c r="M459" s="24"/>
    </row>
    <row r="460" spans="1:13" ht="15" customHeight="1">
      <c r="A460" s="11"/>
      <c r="B460" s="12"/>
      <c r="C460" s="687"/>
      <c r="D460" s="14"/>
      <c r="E460" s="15"/>
      <c r="F460" s="30"/>
      <c r="G460" s="15"/>
      <c r="H460" s="699"/>
      <c r="I460" s="697"/>
      <c r="K460" s="17"/>
      <c r="L460" s="17"/>
      <c r="M460" s="17"/>
    </row>
    <row r="461" spans="1:13" ht="15" customHeight="1">
      <c r="A461" s="18"/>
      <c r="B461" s="19"/>
      <c r="C461" s="688"/>
      <c r="D461" s="21"/>
      <c r="E461" s="22"/>
      <c r="F461" s="33"/>
      <c r="G461" s="653">
        <f>ROUND(C461*E461*F461,0)</f>
        <v>0</v>
      </c>
      <c r="H461" s="700"/>
      <c r="I461" s="698"/>
      <c r="K461" s="24"/>
      <c r="L461" s="24"/>
      <c r="M461" s="24"/>
    </row>
    <row r="462" spans="1:13" ht="15" customHeight="1">
      <c r="A462" s="11"/>
      <c r="B462" s="12"/>
      <c r="C462" s="687"/>
      <c r="D462" s="14"/>
      <c r="E462" s="15"/>
      <c r="F462" s="30"/>
      <c r="G462" s="15"/>
      <c r="H462" s="690"/>
      <c r="I462" s="697"/>
      <c r="K462" s="17"/>
      <c r="L462" s="17"/>
      <c r="M462" s="17"/>
    </row>
    <row r="463" spans="1:13" ht="15" customHeight="1">
      <c r="A463" s="18"/>
      <c r="B463" s="19"/>
      <c r="C463" s="688"/>
      <c r="D463" s="21"/>
      <c r="E463" s="22"/>
      <c r="F463" s="33"/>
      <c r="G463" s="653">
        <f>ROUND(C463*E463*F463,0)</f>
        <v>0</v>
      </c>
      <c r="H463" s="691"/>
      <c r="I463" s="698"/>
      <c r="K463" s="24"/>
      <c r="L463" s="24"/>
      <c r="M463" s="24"/>
    </row>
    <row r="464" spans="1:13" ht="15" customHeight="1">
      <c r="A464" s="11"/>
      <c r="B464" s="12"/>
      <c r="C464" s="687"/>
      <c r="D464" s="14"/>
      <c r="E464" s="15"/>
      <c r="F464" s="30"/>
      <c r="G464" s="15"/>
      <c r="H464" s="699"/>
      <c r="I464" s="697"/>
      <c r="K464" s="17"/>
      <c r="L464" s="17"/>
      <c r="M464" s="17"/>
    </row>
    <row r="465" spans="1:13" ht="15" customHeight="1">
      <c r="A465" s="18"/>
      <c r="B465" s="19"/>
      <c r="C465" s="688"/>
      <c r="D465" s="21"/>
      <c r="E465" s="22"/>
      <c r="F465" s="33"/>
      <c r="G465" s="653">
        <f>ROUND(C465*E465*F465,0)</f>
        <v>0</v>
      </c>
      <c r="H465" s="700"/>
      <c r="I465" s="698"/>
      <c r="K465" s="24"/>
      <c r="L465" s="24"/>
      <c r="M465" s="24"/>
    </row>
    <row r="466" spans="1:13" ht="15" customHeight="1">
      <c r="A466" s="11"/>
      <c r="B466" s="12"/>
      <c r="C466" s="687"/>
      <c r="D466" s="14"/>
      <c r="E466" s="15"/>
      <c r="F466" s="30"/>
      <c r="G466" s="15"/>
      <c r="H466" s="699"/>
      <c r="I466" s="697"/>
      <c r="K466" s="17"/>
      <c r="L466" s="17"/>
      <c r="M466" s="17"/>
    </row>
    <row r="467" spans="1:13" ht="15" customHeight="1">
      <c r="A467" s="18"/>
      <c r="B467" s="19"/>
      <c r="C467" s="688"/>
      <c r="D467" s="21"/>
      <c r="E467" s="22"/>
      <c r="F467" s="33"/>
      <c r="G467" s="653">
        <f>ROUND(C467*E467*F467,0)</f>
        <v>0</v>
      </c>
      <c r="H467" s="700"/>
      <c r="I467" s="698"/>
      <c r="K467" s="24"/>
      <c r="L467" s="24"/>
      <c r="M467" s="24"/>
    </row>
    <row r="468" spans="1:13" ht="15" customHeight="1">
      <c r="A468" s="11"/>
      <c r="B468" s="12"/>
      <c r="C468" s="687"/>
      <c r="D468" s="14"/>
      <c r="E468" s="15"/>
      <c r="F468" s="30"/>
      <c r="G468" s="15"/>
      <c r="H468" s="699"/>
      <c r="I468" s="697"/>
      <c r="K468" s="17"/>
      <c r="L468" s="17"/>
      <c r="M468" s="17"/>
    </row>
    <row r="469" spans="1:13" ht="15" customHeight="1">
      <c r="A469" s="18"/>
      <c r="B469" s="19"/>
      <c r="C469" s="688"/>
      <c r="D469" s="21"/>
      <c r="E469" s="22"/>
      <c r="F469" s="33"/>
      <c r="G469" s="653">
        <f>ROUND(C469*E469*F469,0)</f>
        <v>0</v>
      </c>
      <c r="H469" s="700"/>
      <c r="I469" s="698"/>
      <c r="K469" s="24"/>
      <c r="L469" s="24"/>
      <c r="M469" s="24"/>
    </row>
    <row r="470" spans="1:13" ht="15" customHeight="1">
      <c r="A470" s="11"/>
      <c r="B470" s="12"/>
      <c r="C470" s="687"/>
      <c r="D470" s="14"/>
      <c r="E470" s="15"/>
      <c r="F470" s="30"/>
      <c r="G470" s="15"/>
      <c r="H470" s="699"/>
      <c r="I470" s="697"/>
      <c r="K470" s="17"/>
      <c r="L470" s="17"/>
      <c r="M470" s="17"/>
    </row>
    <row r="471" spans="1:13" ht="15" customHeight="1">
      <c r="A471" s="18"/>
      <c r="B471" s="19"/>
      <c r="C471" s="688"/>
      <c r="D471" s="21"/>
      <c r="E471" s="22"/>
      <c r="F471" s="33"/>
      <c r="G471" s="653">
        <f>ROUND(C471*E471*F471,0)</f>
        <v>0</v>
      </c>
      <c r="H471" s="700"/>
      <c r="I471" s="698"/>
      <c r="K471" s="24"/>
      <c r="L471" s="24"/>
      <c r="M471" s="24"/>
    </row>
    <row r="472" spans="1:13" ht="15" customHeight="1">
      <c r="A472" s="28"/>
      <c r="B472" s="29"/>
      <c r="C472" s="687"/>
      <c r="D472" s="14"/>
      <c r="E472" s="15"/>
      <c r="F472" s="30"/>
      <c r="G472" s="15"/>
      <c r="H472" s="699"/>
      <c r="I472" s="697"/>
      <c r="K472" s="17"/>
      <c r="L472" s="17"/>
      <c r="M472" s="17"/>
    </row>
    <row r="473" spans="1:13" ht="15" customHeight="1">
      <c r="A473" s="31"/>
      <c r="B473" s="32"/>
      <c r="C473" s="688"/>
      <c r="D473" s="21"/>
      <c r="E473" s="22"/>
      <c r="F473" s="33"/>
      <c r="G473" s="653">
        <f>ROUND(C473*E473*F473,0)</f>
        <v>0</v>
      </c>
      <c r="H473" s="700"/>
      <c r="I473" s="698"/>
      <c r="K473" s="24"/>
      <c r="L473" s="24"/>
      <c r="M473" s="24"/>
    </row>
    <row r="474" spans="1:13" ht="15" customHeight="1">
      <c r="A474" s="28"/>
      <c r="B474" s="29"/>
      <c r="C474" s="687"/>
      <c r="D474" s="14"/>
      <c r="E474" s="15"/>
      <c r="F474" s="30"/>
      <c r="G474" s="15"/>
      <c r="H474" s="699"/>
      <c r="I474" s="697"/>
      <c r="K474" s="17"/>
      <c r="L474" s="17"/>
      <c r="M474" s="17"/>
    </row>
    <row r="475" spans="1:13" ht="15" customHeight="1">
      <c r="A475" s="31"/>
      <c r="B475" s="32"/>
      <c r="C475" s="688"/>
      <c r="D475" s="21"/>
      <c r="E475" s="22"/>
      <c r="F475" s="33"/>
      <c r="G475" s="653">
        <f>ROUND(C475*E475*F475,0)</f>
        <v>0</v>
      </c>
      <c r="H475" s="700"/>
      <c r="I475" s="698"/>
      <c r="K475" s="24"/>
      <c r="L475" s="24"/>
      <c r="M475" s="24"/>
    </row>
    <row r="476" spans="1:13" ht="15" customHeight="1">
      <c r="A476" s="28"/>
      <c r="B476" s="29"/>
      <c r="C476" s="687"/>
      <c r="D476" s="14"/>
      <c r="E476" s="15"/>
      <c r="F476" s="30"/>
      <c r="G476" s="15"/>
      <c r="H476" s="699"/>
      <c r="I476" s="697"/>
      <c r="K476" s="17"/>
      <c r="L476" s="17"/>
      <c r="M476" s="17"/>
    </row>
    <row r="477" spans="1:13" ht="15" customHeight="1">
      <c r="A477" s="31"/>
      <c r="B477" s="32"/>
      <c r="C477" s="688"/>
      <c r="D477" s="21"/>
      <c r="E477" s="22"/>
      <c r="F477" s="33"/>
      <c r="G477" s="653">
        <f>ROUND(C477*E477*F477,0)</f>
        <v>0</v>
      </c>
      <c r="H477" s="700" t="s">
        <v>10</v>
      </c>
      <c r="I477" s="698"/>
      <c r="K477" s="24"/>
      <c r="L477" s="24"/>
      <c r="M477" s="24"/>
    </row>
    <row r="478" spans="1:13" ht="15" customHeight="1">
      <c r="A478" s="28"/>
      <c r="B478" s="29"/>
      <c r="C478" s="687"/>
      <c r="D478" s="14"/>
      <c r="E478" s="15"/>
      <c r="F478" s="30"/>
      <c r="G478" s="15"/>
      <c r="H478" s="699" t="s">
        <v>10</v>
      </c>
      <c r="I478" s="697"/>
      <c r="K478" s="17"/>
      <c r="L478" s="17"/>
      <c r="M478" s="17"/>
    </row>
    <row r="479" spans="1:13" ht="15" customHeight="1">
      <c r="A479" s="31"/>
      <c r="B479" s="32"/>
      <c r="C479" s="688"/>
      <c r="D479" s="21"/>
      <c r="E479" s="22"/>
      <c r="F479" s="33"/>
      <c r="G479" s="653">
        <f>ROUND(C479*E479*F479,0)</f>
        <v>0</v>
      </c>
      <c r="H479" s="700" t="s">
        <v>10</v>
      </c>
      <c r="I479" s="698"/>
      <c r="K479" s="24"/>
      <c r="L479" s="24"/>
      <c r="M479" s="24"/>
    </row>
    <row r="480" spans="1:13" ht="15" customHeight="1">
      <c r="A480" s="28" t="s">
        <v>10</v>
      </c>
      <c r="B480" s="29" t="s">
        <v>10</v>
      </c>
      <c r="C480" s="687"/>
      <c r="D480" s="14"/>
      <c r="E480" s="15"/>
      <c r="F480" s="30"/>
      <c r="G480" s="15"/>
      <c r="H480" s="699" t="s">
        <v>10</v>
      </c>
      <c r="I480" s="697"/>
      <c r="K480" s="17"/>
      <c r="L480" s="17"/>
      <c r="M480" s="17"/>
    </row>
    <row r="481" spans="1:13" ht="15" customHeight="1">
      <c r="A481" s="31"/>
      <c r="B481" s="32" t="s">
        <v>10</v>
      </c>
      <c r="C481" s="688"/>
      <c r="D481" s="21"/>
      <c r="E481" s="22"/>
      <c r="F481" s="33"/>
      <c r="G481" s="653">
        <f>ROUND(C481*E481*F481,0)</f>
        <v>0</v>
      </c>
      <c r="H481" s="700" t="s">
        <v>10</v>
      </c>
      <c r="I481" s="698"/>
      <c r="K481" s="24"/>
      <c r="L481" s="24"/>
      <c r="M481" s="24"/>
    </row>
    <row r="482" spans="1:13" ht="15" customHeight="1">
      <c r="A482" s="28" t="s">
        <v>10</v>
      </c>
      <c r="B482" s="29" t="s">
        <v>10</v>
      </c>
      <c r="C482" s="687"/>
      <c r="D482" s="14"/>
      <c r="E482" s="15"/>
      <c r="F482" s="30"/>
      <c r="G482" s="15"/>
      <c r="H482" s="699" t="s">
        <v>10</v>
      </c>
      <c r="I482" s="697"/>
      <c r="K482" s="17"/>
      <c r="L482" s="17"/>
      <c r="M482" s="17"/>
    </row>
    <row r="483" spans="1:13" ht="15" customHeight="1">
      <c r="A483" s="31" t="s">
        <v>12</v>
      </c>
      <c r="B483" s="32" t="s">
        <v>10</v>
      </c>
      <c r="C483" s="688"/>
      <c r="D483" s="21"/>
      <c r="E483" s="22"/>
      <c r="F483" s="33"/>
      <c r="G483" s="22">
        <f>SUM(G454:G481)</f>
        <v>0</v>
      </c>
      <c r="H483" s="700" t="s">
        <v>10</v>
      </c>
      <c r="I483" s="698"/>
      <c r="K483" s="24"/>
      <c r="L483" s="24"/>
      <c r="M483" s="24"/>
    </row>
    <row r="484" spans="1:13" ht="15" customHeight="1">
      <c r="A484" s="28" t="s">
        <v>10</v>
      </c>
      <c r="B484" s="29" t="s">
        <v>10</v>
      </c>
      <c r="C484" s="687"/>
      <c r="D484" s="14"/>
      <c r="E484" s="15"/>
      <c r="F484" s="30"/>
      <c r="G484" s="15"/>
      <c r="H484" s="699" t="s">
        <v>10</v>
      </c>
      <c r="I484" s="697"/>
      <c r="K484" s="17"/>
      <c r="L484" s="17"/>
      <c r="M484" s="17"/>
    </row>
    <row r="485" spans="1:13" ht="15" customHeight="1">
      <c r="A485" s="31" t="s">
        <v>24</v>
      </c>
      <c r="B485" s="32" t="s">
        <v>10</v>
      </c>
      <c r="C485" s="688"/>
      <c r="D485" s="21"/>
      <c r="E485" s="22"/>
      <c r="F485" s="33"/>
      <c r="G485" s="653">
        <f>ROUND(C485*E485*F485,0)</f>
        <v>0</v>
      </c>
      <c r="H485" s="700" t="s">
        <v>10</v>
      </c>
      <c r="I485" s="698"/>
      <c r="K485" s="24"/>
      <c r="L485" s="24"/>
      <c r="M485" s="24"/>
    </row>
    <row r="486" spans="1:13" ht="15" customHeight="1">
      <c r="A486" s="11"/>
      <c r="B486" s="12"/>
      <c r="C486" s="687"/>
      <c r="D486" s="14"/>
      <c r="E486" s="15"/>
      <c r="F486" s="30"/>
      <c r="G486" s="15"/>
      <c r="H486" s="699" t="s">
        <v>10</v>
      </c>
      <c r="I486" s="697"/>
      <c r="K486" s="17"/>
      <c r="L486" s="17"/>
      <c r="M486" s="17"/>
    </row>
    <row r="487" spans="1:13" ht="15" customHeight="1">
      <c r="A487" s="18"/>
      <c r="B487" s="19"/>
      <c r="C487" s="689">
        <v>1</v>
      </c>
      <c r="D487" s="21"/>
      <c r="E487" s="22"/>
      <c r="F487" s="33"/>
      <c r="G487" s="653">
        <f>ROUND(C487*E487*F487,0)</f>
        <v>0</v>
      </c>
      <c r="H487" s="700" t="s">
        <v>10</v>
      </c>
      <c r="I487" s="698"/>
      <c r="K487" s="24"/>
      <c r="L487" s="24"/>
      <c r="M487" s="24"/>
    </row>
    <row r="488" spans="1:13" ht="15" customHeight="1">
      <c r="A488" s="11"/>
      <c r="B488" s="12"/>
      <c r="C488" s="687"/>
      <c r="D488" s="14"/>
      <c r="E488" s="15"/>
      <c r="F488" s="30"/>
      <c r="G488" s="15"/>
      <c r="H488" s="699" t="s">
        <v>10</v>
      </c>
      <c r="I488" s="697"/>
      <c r="K488" s="17"/>
      <c r="L488" s="17"/>
      <c r="M488" s="17"/>
    </row>
    <row r="489" spans="1:13" ht="15" customHeight="1">
      <c r="A489" s="18"/>
      <c r="B489" s="19"/>
      <c r="C489" s="688"/>
      <c r="D489" s="21"/>
      <c r="E489" s="22"/>
      <c r="F489" s="33"/>
      <c r="G489" s="653">
        <f>ROUND(C489*E489*F489,0)</f>
        <v>0</v>
      </c>
      <c r="H489" s="700" t="s">
        <v>10</v>
      </c>
      <c r="I489" s="698"/>
      <c r="K489" s="24"/>
      <c r="L489" s="24"/>
      <c r="M489" s="24"/>
    </row>
    <row r="490" spans="1:13" ht="15" customHeight="1">
      <c r="A490" s="11"/>
      <c r="B490" s="12"/>
      <c r="C490" s="687"/>
      <c r="D490" s="14"/>
      <c r="E490" s="15"/>
      <c r="F490" s="30"/>
      <c r="G490" s="15"/>
      <c r="H490" s="699"/>
      <c r="I490" s="697"/>
      <c r="K490" s="17"/>
      <c r="L490" s="17"/>
      <c r="M490" s="17"/>
    </row>
    <row r="491" spans="1:13" ht="15" customHeight="1">
      <c r="A491" s="18"/>
      <c r="B491" s="19"/>
      <c r="C491" s="688"/>
      <c r="D491" s="21"/>
      <c r="E491" s="22"/>
      <c r="F491" s="33"/>
      <c r="G491" s="653">
        <f>ROUND(C491*E491*F491,0)</f>
        <v>0</v>
      </c>
      <c r="H491" s="700"/>
      <c r="I491" s="698"/>
      <c r="K491" s="24"/>
      <c r="L491" s="24"/>
      <c r="M491" s="24"/>
    </row>
    <row r="492" spans="1:13" ht="15" customHeight="1">
      <c r="A492" s="11"/>
      <c r="B492" s="12"/>
      <c r="C492" s="687"/>
      <c r="D492" s="14"/>
      <c r="E492" s="15"/>
      <c r="F492" s="30"/>
      <c r="G492" s="15"/>
      <c r="H492" s="699"/>
      <c r="I492" s="697"/>
      <c r="K492" s="17"/>
      <c r="L492" s="17"/>
      <c r="M492" s="17"/>
    </row>
    <row r="493" spans="1:13" ht="15" customHeight="1">
      <c r="A493" s="18"/>
      <c r="B493" s="19"/>
      <c r="C493" s="688"/>
      <c r="D493" s="21"/>
      <c r="E493" s="22"/>
      <c r="F493" s="33"/>
      <c r="G493" s="653">
        <f>ROUND(C493*E493*F493,0)</f>
        <v>0</v>
      </c>
      <c r="H493" s="700"/>
      <c r="I493" s="698"/>
      <c r="K493" s="24"/>
      <c r="L493" s="24"/>
      <c r="M493" s="24"/>
    </row>
    <row r="494" spans="1:13" ht="15" customHeight="1">
      <c r="A494" s="11"/>
      <c r="B494" s="12"/>
      <c r="C494" s="687"/>
      <c r="D494" s="14"/>
      <c r="E494" s="15"/>
      <c r="F494" s="30"/>
      <c r="G494" s="15"/>
      <c r="H494" s="690"/>
      <c r="I494" s="697"/>
      <c r="K494" s="17"/>
      <c r="L494" s="17"/>
      <c r="M494" s="17"/>
    </row>
    <row r="495" spans="1:13" ht="15" customHeight="1">
      <c r="A495" s="18"/>
      <c r="B495" s="19"/>
      <c r="C495" s="688"/>
      <c r="D495" s="21"/>
      <c r="E495" s="22"/>
      <c r="F495" s="33"/>
      <c r="G495" s="653">
        <f>ROUND(C495*E495*F495,0)</f>
        <v>0</v>
      </c>
      <c r="H495" s="691"/>
      <c r="I495" s="698"/>
      <c r="K495" s="24"/>
      <c r="L495" s="24"/>
      <c r="M495" s="24"/>
    </row>
    <row r="496" spans="1:13" ht="15" customHeight="1">
      <c r="A496" s="11"/>
      <c r="B496" s="12"/>
      <c r="C496" s="687"/>
      <c r="D496" s="14"/>
      <c r="E496" s="15"/>
      <c r="F496" s="30"/>
      <c r="G496" s="15"/>
      <c r="H496" s="699"/>
      <c r="I496" s="697"/>
      <c r="K496" s="17"/>
      <c r="L496" s="17"/>
      <c r="M496" s="17"/>
    </row>
    <row r="497" spans="1:13" ht="15" customHeight="1">
      <c r="A497" s="18"/>
      <c r="B497" s="19"/>
      <c r="C497" s="688"/>
      <c r="D497" s="21"/>
      <c r="E497" s="22"/>
      <c r="F497" s="33"/>
      <c r="G497" s="653">
        <f>ROUND(C497*E497*F497,0)</f>
        <v>0</v>
      </c>
      <c r="H497" s="700"/>
      <c r="I497" s="698"/>
      <c r="K497" s="24"/>
      <c r="L497" s="24"/>
      <c r="M497" s="24"/>
    </row>
    <row r="498" spans="1:13" ht="15" customHeight="1">
      <c r="A498" s="11"/>
      <c r="B498" s="12"/>
      <c r="C498" s="687"/>
      <c r="D498" s="14"/>
      <c r="E498" s="15"/>
      <c r="F498" s="30"/>
      <c r="G498" s="15"/>
      <c r="H498" s="699"/>
      <c r="I498" s="697"/>
      <c r="K498" s="17"/>
      <c r="L498" s="17"/>
      <c r="M498" s="17"/>
    </row>
    <row r="499" spans="1:13" ht="15" customHeight="1">
      <c r="A499" s="18"/>
      <c r="B499" s="19"/>
      <c r="C499" s="688"/>
      <c r="D499" s="21"/>
      <c r="E499" s="22"/>
      <c r="F499" s="33"/>
      <c r="G499" s="653">
        <f>ROUND(C499*E499*F499,0)</f>
        <v>0</v>
      </c>
      <c r="H499" s="700"/>
      <c r="I499" s="698"/>
      <c r="K499" s="24"/>
      <c r="L499" s="24"/>
      <c r="M499" s="24"/>
    </row>
    <row r="500" spans="1:13" ht="15" customHeight="1">
      <c r="A500" s="11"/>
      <c r="B500" s="12"/>
      <c r="C500" s="687"/>
      <c r="D500" s="14"/>
      <c r="E500" s="15"/>
      <c r="F500" s="30"/>
      <c r="G500" s="15"/>
      <c r="H500" s="699"/>
      <c r="I500" s="697"/>
      <c r="K500" s="17"/>
      <c r="L500" s="17"/>
      <c r="M500" s="17"/>
    </row>
    <row r="501" spans="1:13" ht="15" customHeight="1">
      <c r="A501" s="18"/>
      <c r="B501" s="19"/>
      <c r="C501" s="688"/>
      <c r="D501" s="21"/>
      <c r="E501" s="22"/>
      <c r="F501" s="33"/>
      <c r="G501" s="653">
        <f>ROUND(C501*E501*F501,0)</f>
        <v>0</v>
      </c>
      <c r="H501" s="700"/>
      <c r="I501" s="698"/>
      <c r="K501" s="24"/>
      <c r="L501" s="24"/>
      <c r="M501" s="24"/>
    </row>
    <row r="502" spans="1:13" ht="15" customHeight="1">
      <c r="A502" s="11"/>
      <c r="B502" s="12"/>
      <c r="C502" s="687"/>
      <c r="D502" s="14"/>
      <c r="E502" s="15"/>
      <c r="F502" s="30"/>
      <c r="G502" s="15"/>
      <c r="H502" s="699"/>
      <c r="I502" s="697"/>
      <c r="K502" s="17"/>
      <c r="L502" s="17"/>
      <c r="M502" s="17"/>
    </row>
    <row r="503" spans="1:13" ht="15" customHeight="1">
      <c r="A503" s="18"/>
      <c r="B503" s="19"/>
      <c r="C503" s="688"/>
      <c r="D503" s="21"/>
      <c r="E503" s="22"/>
      <c r="F503" s="33"/>
      <c r="G503" s="653">
        <f>ROUND(C503*E503*F503,0)</f>
        <v>0</v>
      </c>
      <c r="H503" s="700"/>
      <c r="I503" s="698"/>
      <c r="K503" s="24"/>
      <c r="L503" s="24"/>
      <c r="M503" s="24"/>
    </row>
    <row r="504" spans="1:13" ht="15" customHeight="1">
      <c r="A504" s="28"/>
      <c r="B504" s="29"/>
      <c r="C504" s="687"/>
      <c r="D504" s="14"/>
      <c r="E504" s="15"/>
      <c r="F504" s="30"/>
      <c r="G504" s="15"/>
      <c r="H504" s="699"/>
      <c r="I504" s="697"/>
      <c r="K504" s="17"/>
      <c r="L504" s="17"/>
      <c r="M504" s="17"/>
    </row>
    <row r="505" spans="1:13" ht="15" customHeight="1">
      <c r="A505" s="31"/>
      <c r="B505" s="32"/>
      <c r="C505" s="688"/>
      <c r="D505" s="21"/>
      <c r="E505" s="22"/>
      <c r="F505" s="33"/>
      <c r="G505" s="653">
        <f>ROUND(C505*E505*F505,0)</f>
        <v>0</v>
      </c>
      <c r="H505" s="700"/>
      <c r="I505" s="698"/>
      <c r="K505" s="24"/>
      <c r="L505" s="24"/>
      <c r="M505" s="24"/>
    </row>
    <row r="506" spans="1:13" ht="15" customHeight="1">
      <c r="A506" s="28"/>
      <c r="B506" s="29"/>
      <c r="C506" s="687"/>
      <c r="D506" s="14"/>
      <c r="E506" s="15"/>
      <c r="F506" s="30"/>
      <c r="G506" s="15"/>
      <c r="H506" s="699"/>
      <c r="I506" s="697"/>
      <c r="K506" s="17"/>
      <c r="L506" s="17"/>
      <c r="M506" s="17"/>
    </row>
    <row r="507" spans="1:13" ht="15" customHeight="1">
      <c r="A507" s="31"/>
      <c r="B507" s="32"/>
      <c r="C507" s="688"/>
      <c r="D507" s="21"/>
      <c r="E507" s="22"/>
      <c r="F507" s="33"/>
      <c r="G507" s="653">
        <f>ROUND(C507*E507*F507,0)</f>
        <v>0</v>
      </c>
      <c r="H507" s="700"/>
      <c r="I507" s="698"/>
      <c r="K507" s="24"/>
      <c r="L507" s="24"/>
      <c r="M507" s="24"/>
    </row>
    <row r="508" spans="1:13" ht="15" customHeight="1">
      <c r="A508" s="28"/>
      <c r="B508" s="29"/>
      <c r="C508" s="687"/>
      <c r="D508" s="14"/>
      <c r="E508" s="15"/>
      <c r="F508" s="30"/>
      <c r="G508" s="15"/>
      <c r="H508" s="699"/>
      <c r="I508" s="697"/>
      <c r="K508" s="17"/>
      <c r="L508" s="17"/>
      <c r="M508" s="17"/>
    </row>
    <row r="509" spans="1:13" ht="15" customHeight="1">
      <c r="A509" s="31"/>
      <c r="B509" s="32"/>
      <c r="C509" s="688"/>
      <c r="D509" s="21"/>
      <c r="E509" s="22"/>
      <c r="F509" s="33"/>
      <c r="G509" s="653">
        <f>ROUND(C509*E509*F509,0)</f>
        <v>0</v>
      </c>
      <c r="H509" s="700" t="s">
        <v>10</v>
      </c>
      <c r="I509" s="698"/>
      <c r="K509" s="24"/>
      <c r="L509" s="24"/>
      <c r="M509" s="24"/>
    </row>
    <row r="510" spans="1:13" ht="15" customHeight="1">
      <c r="A510" s="28"/>
      <c r="B510" s="29"/>
      <c r="C510" s="687"/>
      <c r="D510" s="14"/>
      <c r="E510" s="15"/>
      <c r="F510" s="30"/>
      <c r="G510" s="15"/>
      <c r="H510" s="699" t="s">
        <v>10</v>
      </c>
      <c r="I510" s="697"/>
      <c r="K510" s="17"/>
      <c r="L510" s="17"/>
      <c r="M510" s="17"/>
    </row>
    <row r="511" spans="1:13" ht="15" customHeight="1">
      <c r="A511" s="31"/>
      <c r="B511" s="32"/>
      <c r="C511" s="688"/>
      <c r="D511" s="21"/>
      <c r="E511" s="22"/>
      <c r="F511" s="33"/>
      <c r="G511" s="653">
        <f>ROUND(C511*E511*F511,0)</f>
        <v>0</v>
      </c>
      <c r="H511" s="700" t="s">
        <v>10</v>
      </c>
      <c r="I511" s="698"/>
      <c r="K511" s="24"/>
      <c r="L511" s="24"/>
      <c r="M511" s="24"/>
    </row>
    <row r="512" spans="1:13" ht="15" customHeight="1">
      <c r="A512" s="28" t="s">
        <v>10</v>
      </c>
      <c r="B512" s="29" t="s">
        <v>10</v>
      </c>
      <c r="C512" s="687"/>
      <c r="D512" s="14"/>
      <c r="E512" s="15"/>
      <c r="F512" s="30"/>
      <c r="G512" s="15"/>
      <c r="H512" s="699" t="s">
        <v>10</v>
      </c>
      <c r="I512" s="697"/>
      <c r="K512" s="17"/>
      <c r="L512" s="17"/>
      <c r="M512" s="17"/>
    </row>
    <row r="513" spans="1:13" ht="15" customHeight="1">
      <c r="A513" s="31"/>
      <c r="B513" s="32" t="s">
        <v>10</v>
      </c>
      <c r="C513" s="688"/>
      <c r="D513" s="21"/>
      <c r="E513" s="22"/>
      <c r="F513" s="33"/>
      <c r="G513" s="653">
        <f>ROUND(C513*E513*F513,0)</f>
        <v>0</v>
      </c>
      <c r="H513" s="700" t="s">
        <v>10</v>
      </c>
      <c r="I513" s="698"/>
      <c r="K513" s="24"/>
      <c r="L513" s="24"/>
      <c r="M513" s="24"/>
    </row>
    <row r="514" spans="1:13" ht="15" customHeight="1">
      <c r="A514" s="28" t="s">
        <v>10</v>
      </c>
      <c r="B514" s="29" t="s">
        <v>10</v>
      </c>
      <c r="C514" s="687"/>
      <c r="D514" s="14"/>
      <c r="E514" s="15"/>
      <c r="F514" s="30"/>
      <c r="G514" s="15"/>
      <c r="H514" s="699" t="s">
        <v>10</v>
      </c>
      <c r="I514" s="697"/>
      <c r="K514" s="17"/>
      <c r="L514" s="17"/>
      <c r="M514" s="17"/>
    </row>
    <row r="515" spans="1:13" ht="15" customHeight="1">
      <c r="A515" s="31" t="s">
        <v>12</v>
      </c>
      <c r="B515" s="32" t="s">
        <v>10</v>
      </c>
      <c r="C515" s="688"/>
      <c r="D515" s="21"/>
      <c r="E515" s="22"/>
      <c r="F515" s="33"/>
      <c r="G515" s="22">
        <f>SUM(G486:G513)</f>
        <v>0</v>
      </c>
      <c r="H515" s="700" t="s">
        <v>10</v>
      </c>
      <c r="I515" s="698"/>
      <c r="K515" s="24"/>
      <c r="L515" s="24"/>
      <c r="M515" s="24"/>
    </row>
    <row r="516" spans="1:13" ht="15" customHeight="1">
      <c r="A516" s="28" t="s">
        <v>10</v>
      </c>
      <c r="B516" s="29" t="s">
        <v>10</v>
      </c>
      <c r="C516" s="687"/>
      <c r="D516" s="14"/>
      <c r="E516" s="15"/>
      <c r="F516" s="30"/>
      <c r="G516" s="15"/>
      <c r="H516" s="699" t="s">
        <v>10</v>
      </c>
      <c r="I516" s="697"/>
      <c r="K516" s="17"/>
      <c r="L516" s="17"/>
      <c r="M516" s="17"/>
    </row>
    <row r="517" spans="1:13" ht="15" customHeight="1">
      <c r="A517" s="31" t="s">
        <v>25</v>
      </c>
      <c r="B517" s="32" t="s">
        <v>10</v>
      </c>
      <c r="C517" s="688"/>
      <c r="D517" s="21"/>
      <c r="E517" s="22"/>
      <c r="F517" s="33"/>
      <c r="G517" s="653">
        <f>ROUND(C517*E517*F517,0)</f>
        <v>0</v>
      </c>
      <c r="H517" s="700" t="s">
        <v>10</v>
      </c>
      <c r="I517" s="698"/>
      <c r="K517" s="24"/>
      <c r="L517" s="24"/>
      <c r="M517" s="24"/>
    </row>
    <row r="518" spans="1:13" ht="15" customHeight="1">
      <c r="A518" s="11"/>
      <c r="B518" s="12"/>
      <c r="C518" s="687"/>
      <c r="D518" s="14"/>
      <c r="E518" s="15"/>
      <c r="F518" s="30"/>
      <c r="G518" s="15"/>
      <c r="H518" s="699" t="s">
        <v>10</v>
      </c>
      <c r="I518" s="697"/>
      <c r="K518" s="17"/>
      <c r="L518" s="17"/>
      <c r="M518" s="17"/>
    </row>
    <row r="519" spans="1:13" ht="15" customHeight="1">
      <c r="A519" s="18"/>
      <c r="B519" s="19"/>
      <c r="C519" s="689">
        <v>1</v>
      </c>
      <c r="D519" s="21"/>
      <c r="E519" s="22"/>
      <c r="F519" s="33"/>
      <c r="G519" s="653">
        <f>ROUND(C519*E519*F519,0)</f>
        <v>0</v>
      </c>
      <c r="H519" s="700" t="s">
        <v>10</v>
      </c>
      <c r="I519" s="698"/>
      <c r="K519" s="24"/>
      <c r="L519" s="24"/>
      <c r="M519" s="24"/>
    </row>
    <row r="520" spans="1:13" ht="15" customHeight="1">
      <c r="A520" s="11"/>
      <c r="B520" s="12"/>
      <c r="C520" s="687"/>
      <c r="D520" s="14"/>
      <c r="E520" s="15"/>
      <c r="F520" s="30"/>
      <c r="G520" s="15"/>
      <c r="H520" s="699" t="s">
        <v>10</v>
      </c>
      <c r="I520" s="697"/>
      <c r="K520" s="17"/>
      <c r="L520" s="17"/>
      <c r="M520" s="17"/>
    </row>
    <row r="521" spans="1:13" ht="15" customHeight="1">
      <c r="A521" s="18"/>
      <c r="B521" s="19"/>
      <c r="C521" s="688"/>
      <c r="D521" s="21"/>
      <c r="E521" s="22"/>
      <c r="F521" s="33"/>
      <c r="G521" s="653">
        <f>ROUND(C521*E521*F521,0)</f>
        <v>0</v>
      </c>
      <c r="H521" s="700" t="s">
        <v>10</v>
      </c>
      <c r="I521" s="698"/>
      <c r="K521" s="24"/>
      <c r="L521" s="24"/>
      <c r="M521" s="24"/>
    </row>
    <row r="522" spans="1:13" ht="15" customHeight="1">
      <c r="A522" s="11"/>
      <c r="B522" s="12"/>
      <c r="C522" s="687"/>
      <c r="D522" s="14"/>
      <c r="E522" s="15"/>
      <c r="F522" s="30"/>
      <c r="G522" s="15"/>
      <c r="H522" s="699"/>
      <c r="I522" s="697"/>
      <c r="K522" s="17"/>
      <c r="L522" s="17"/>
      <c r="M522" s="17"/>
    </row>
    <row r="523" spans="1:13" ht="15" customHeight="1">
      <c r="A523" s="18"/>
      <c r="B523" s="19"/>
      <c r="C523" s="688"/>
      <c r="D523" s="21"/>
      <c r="E523" s="22"/>
      <c r="F523" s="33"/>
      <c r="G523" s="653">
        <f>ROUND(C523*E523*F523,0)</f>
        <v>0</v>
      </c>
      <c r="H523" s="700"/>
      <c r="I523" s="698"/>
      <c r="K523" s="24"/>
      <c r="L523" s="24"/>
      <c r="M523" s="24"/>
    </row>
    <row r="524" spans="1:13" ht="15" customHeight="1">
      <c r="A524" s="11"/>
      <c r="B524" s="12"/>
      <c r="C524" s="687"/>
      <c r="D524" s="14"/>
      <c r="E524" s="15"/>
      <c r="F524" s="30"/>
      <c r="G524" s="15"/>
      <c r="H524" s="699"/>
      <c r="I524" s="697"/>
      <c r="K524" s="17"/>
      <c r="L524" s="17"/>
      <c r="M524" s="17"/>
    </row>
    <row r="525" spans="1:13" ht="15" customHeight="1">
      <c r="A525" s="18"/>
      <c r="B525" s="19"/>
      <c r="C525" s="688"/>
      <c r="D525" s="21"/>
      <c r="E525" s="22"/>
      <c r="F525" s="33"/>
      <c r="G525" s="653">
        <f>ROUND(C525*E525*F525,0)</f>
        <v>0</v>
      </c>
      <c r="H525" s="700"/>
      <c r="I525" s="698"/>
      <c r="K525" s="24"/>
      <c r="L525" s="24"/>
      <c r="M525" s="24"/>
    </row>
    <row r="526" spans="1:13" ht="15" customHeight="1">
      <c r="A526" s="11"/>
      <c r="B526" s="12"/>
      <c r="C526" s="687"/>
      <c r="D526" s="14"/>
      <c r="E526" s="15"/>
      <c r="F526" s="30"/>
      <c r="G526" s="15"/>
      <c r="H526" s="690"/>
      <c r="I526" s="697"/>
      <c r="K526" s="17"/>
      <c r="L526" s="17"/>
      <c r="M526" s="17"/>
    </row>
    <row r="527" spans="1:13" ht="15" customHeight="1">
      <c r="A527" s="18"/>
      <c r="B527" s="19"/>
      <c r="C527" s="688"/>
      <c r="D527" s="21"/>
      <c r="E527" s="22"/>
      <c r="F527" s="33"/>
      <c r="G527" s="653">
        <f>ROUND(C527*E527*F527,0)</f>
        <v>0</v>
      </c>
      <c r="H527" s="691"/>
      <c r="I527" s="698"/>
      <c r="K527" s="24"/>
      <c r="L527" s="24"/>
      <c r="M527" s="24"/>
    </row>
    <row r="528" spans="1:13" ht="15" customHeight="1">
      <c r="A528" s="11"/>
      <c r="B528" s="12"/>
      <c r="C528" s="687"/>
      <c r="D528" s="14"/>
      <c r="E528" s="15"/>
      <c r="F528" s="30"/>
      <c r="G528" s="15"/>
      <c r="H528" s="699"/>
      <c r="I528" s="697"/>
      <c r="K528" s="17"/>
      <c r="L528" s="17"/>
      <c r="M528" s="17"/>
    </row>
    <row r="529" spans="1:13" ht="15" customHeight="1">
      <c r="A529" s="18"/>
      <c r="B529" s="19"/>
      <c r="C529" s="688"/>
      <c r="D529" s="21"/>
      <c r="E529" s="22"/>
      <c r="F529" s="33"/>
      <c r="G529" s="653">
        <f>ROUND(C529*E529*F529,0)</f>
        <v>0</v>
      </c>
      <c r="H529" s="700"/>
      <c r="I529" s="698"/>
      <c r="K529" s="24"/>
      <c r="L529" s="24"/>
      <c r="M529" s="24"/>
    </row>
    <row r="530" spans="1:13" ht="15" customHeight="1">
      <c r="A530" s="11"/>
      <c r="B530" s="12"/>
      <c r="C530" s="687"/>
      <c r="D530" s="14"/>
      <c r="E530" s="15"/>
      <c r="F530" s="30"/>
      <c r="G530" s="15"/>
      <c r="H530" s="699"/>
      <c r="I530" s="697"/>
      <c r="K530" s="17"/>
      <c r="L530" s="17"/>
      <c r="M530" s="17"/>
    </row>
    <row r="531" spans="1:13" ht="15" customHeight="1">
      <c r="A531" s="18"/>
      <c r="B531" s="19"/>
      <c r="C531" s="688"/>
      <c r="D531" s="21"/>
      <c r="E531" s="22"/>
      <c r="F531" s="33"/>
      <c r="G531" s="653">
        <f>ROUND(C531*E531*F531,0)</f>
        <v>0</v>
      </c>
      <c r="H531" s="700"/>
      <c r="I531" s="698"/>
      <c r="K531" s="24"/>
      <c r="L531" s="24"/>
      <c r="M531" s="24"/>
    </row>
    <row r="532" spans="1:13" ht="15" customHeight="1">
      <c r="A532" s="11"/>
      <c r="B532" s="12"/>
      <c r="C532" s="687"/>
      <c r="D532" s="14"/>
      <c r="E532" s="15"/>
      <c r="F532" s="30"/>
      <c r="G532" s="15"/>
      <c r="H532" s="699"/>
      <c r="I532" s="697"/>
      <c r="K532" s="17"/>
      <c r="L532" s="17"/>
      <c r="M532" s="17"/>
    </row>
    <row r="533" spans="1:13" ht="15" customHeight="1">
      <c r="A533" s="18"/>
      <c r="B533" s="19"/>
      <c r="C533" s="688"/>
      <c r="D533" s="21"/>
      <c r="E533" s="22"/>
      <c r="F533" s="33"/>
      <c r="G533" s="653">
        <f>ROUND(C533*E533*F533,0)</f>
        <v>0</v>
      </c>
      <c r="H533" s="700"/>
      <c r="I533" s="698"/>
      <c r="K533" s="24"/>
      <c r="L533" s="24"/>
      <c r="M533" s="24"/>
    </row>
    <row r="534" spans="1:13" ht="15" customHeight="1">
      <c r="A534" s="11"/>
      <c r="B534" s="12"/>
      <c r="C534" s="687"/>
      <c r="D534" s="14"/>
      <c r="E534" s="15"/>
      <c r="F534" s="30"/>
      <c r="G534" s="15"/>
      <c r="H534" s="699"/>
      <c r="I534" s="697"/>
      <c r="K534" s="17"/>
      <c r="L534" s="17"/>
      <c r="M534" s="17"/>
    </row>
    <row r="535" spans="1:13" ht="15" customHeight="1">
      <c r="A535" s="18"/>
      <c r="B535" s="19"/>
      <c r="C535" s="688"/>
      <c r="D535" s="21"/>
      <c r="E535" s="22"/>
      <c r="F535" s="33"/>
      <c r="G535" s="653">
        <f>ROUND(C535*E535*F535,0)</f>
        <v>0</v>
      </c>
      <c r="H535" s="700"/>
      <c r="I535" s="698"/>
      <c r="K535" s="24"/>
      <c r="L535" s="24"/>
      <c r="M535" s="24"/>
    </row>
    <row r="536" spans="1:13" ht="15" customHeight="1">
      <c r="A536" s="28"/>
      <c r="B536" s="29"/>
      <c r="C536" s="687"/>
      <c r="D536" s="14"/>
      <c r="E536" s="15"/>
      <c r="F536" s="30"/>
      <c r="G536" s="15"/>
      <c r="H536" s="699"/>
      <c r="I536" s="697"/>
      <c r="K536" s="17"/>
      <c r="L536" s="17"/>
      <c r="M536" s="17"/>
    </row>
    <row r="537" spans="1:13" ht="15" customHeight="1">
      <c r="A537" s="31"/>
      <c r="B537" s="32"/>
      <c r="C537" s="688"/>
      <c r="D537" s="21"/>
      <c r="E537" s="22"/>
      <c r="F537" s="33"/>
      <c r="G537" s="653">
        <f>ROUND(C537*E537*F537,0)</f>
        <v>0</v>
      </c>
      <c r="H537" s="700"/>
      <c r="I537" s="698"/>
      <c r="K537" s="24"/>
      <c r="L537" s="24"/>
      <c r="M537" s="24"/>
    </row>
    <row r="538" spans="1:13" ht="15" customHeight="1">
      <c r="A538" s="28"/>
      <c r="B538" s="29"/>
      <c r="C538" s="687"/>
      <c r="D538" s="14"/>
      <c r="E538" s="15"/>
      <c r="F538" s="30"/>
      <c r="G538" s="15"/>
      <c r="H538" s="699"/>
      <c r="I538" s="697"/>
      <c r="K538" s="17"/>
      <c r="L538" s="17"/>
      <c r="M538" s="17"/>
    </row>
    <row r="539" spans="1:13" ht="15" customHeight="1">
      <c r="A539" s="31"/>
      <c r="B539" s="32"/>
      <c r="C539" s="688"/>
      <c r="D539" s="21"/>
      <c r="E539" s="22"/>
      <c r="F539" s="33"/>
      <c r="G539" s="653">
        <f>ROUND(C539*E539*F539,0)</f>
        <v>0</v>
      </c>
      <c r="H539" s="700"/>
      <c r="I539" s="698"/>
      <c r="K539" s="24"/>
      <c r="L539" s="24"/>
      <c r="M539" s="24"/>
    </row>
    <row r="540" spans="1:13" ht="15" customHeight="1">
      <c r="A540" s="28"/>
      <c r="B540" s="29"/>
      <c r="C540" s="687"/>
      <c r="D540" s="14"/>
      <c r="E540" s="15"/>
      <c r="F540" s="30"/>
      <c r="G540" s="15"/>
      <c r="H540" s="699"/>
      <c r="I540" s="697"/>
      <c r="K540" s="17"/>
      <c r="L540" s="17"/>
      <c r="M540" s="17"/>
    </row>
    <row r="541" spans="1:13" ht="15" customHeight="1">
      <c r="A541" s="31"/>
      <c r="B541" s="32"/>
      <c r="C541" s="688"/>
      <c r="D541" s="21"/>
      <c r="E541" s="22"/>
      <c r="F541" s="33"/>
      <c r="G541" s="653">
        <f>ROUND(C541*E541*F541,0)</f>
        <v>0</v>
      </c>
      <c r="H541" s="700" t="s">
        <v>10</v>
      </c>
      <c r="I541" s="698"/>
      <c r="K541" s="24"/>
      <c r="L541" s="24"/>
      <c r="M541" s="24"/>
    </row>
    <row r="542" spans="1:13" ht="15" customHeight="1">
      <c r="A542" s="28"/>
      <c r="B542" s="29"/>
      <c r="C542" s="687"/>
      <c r="D542" s="14"/>
      <c r="E542" s="15"/>
      <c r="F542" s="30"/>
      <c r="G542" s="15"/>
      <c r="H542" s="699" t="s">
        <v>10</v>
      </c>
      <c r="I542" s="697"/>
      <c r="K542" s="17"/>
      <c r="L542" s="17"/>
      <c r="M542" s="17"/>
    </row>
    <row r="543" spans="1:13" ht="15" customHeight="1">
      <c r="A543" s="31"/>
      <c r="B543" s="32"/>
      <c r="C543" s="688"/>
      <c r="D543" s="21"/>
      <c r="E543" s="22"/>
      <c r="F543" s="33"/>
      <c r="G543" s="653">
        <f>ROUND(C543*E543*F543,0)</f>
        <v>0</v>
      </c>
      <c r="H543" s="700" t="s">
        <v>10</v>
      </c>
      <c r="I543" s="698"/>
      <c r="K543" s="24"/>
      <c r="L543" s="24"/>
      <c r="M543" s="24"/>
    </row>
    <row r="544" spans="1:13" ht="15" customHeight="1">
      <c r="A544" s="28" t="s">
        <v>10</v>
      </c>
      <c r="B544" s="29" t="s">
        <v>10</v>
      </c>
      <c r="C544" s="687"/>
      <c r="D544" s="14"/>
      <c r="E544" s="15"/>
      <c r="F544" s="30"/>
      <c r="G544" s="15"/>
      <c r="H544" s="699" t="s">
        <v>10</v>
      </c>
      <c r="I544" s="697"/>
      <c r="K544" s="17"/>
      <c r="L544" s="17"/>
      <c r="M544" s="17"/>
    </row>
    <row r="545" spans="1:13" ht="15" customHeight="1">
      <c r="A545" s="31"/>
      <c r="B545" s="32" t="s">
        <v>10</v>
      </c>
      <c r="C545" s="688"/>
      <c r="D545" s="21"/>
      <c r="E545" s="22"/>
      <c r="F545" s="33"/>
      <c r="G545" s="653">
        <f>ROUND(C545*E545*F545,0)</f>
        <v>0</v>
      </c>
      <c r="H545" s="700" t="s">
        <v>10</v>
      </c>
      <c r="I545" s="698"/>
      <c r="K545" s="24"/>
      <c r="L545" s="24"/>
      <c r="M545" s="24"/>
    </row>
    <row r="546" spans="1:13" ht="15" customHeight="1">
      <c r="A546" s="28" t="s">
        <v>10</v>
      </c>
      <c r="B546" s="29" t="s">
        <v>10</v>
      </c>
      <c r="C546" s="687"/>
      <c r="D546" s="14"/>
      <c r="E546" s="15"/>
      <c r="F546" s="30"/>
      <c r="G546" s="15"/>
      <c r="H546" s="699" t="s">
        <v>10</v>
      </c>
      <c r="I546" s="697"/>
      <c r="K546" s="17"/>
      <c r="L546" s="17"/>
      <c r="M546" s="17"/>
    </row>
    <row r="547" spans="1:13" ht="15" customHeight="1">
      <c r="A547" s="31" t="s">
        <v>12</v>
      </c>
      <c r="B547" s="32" t="s">
        <v>10</v>
      </c>
      <c r="C547" s="688"/>
      <c r="D547" s="21"/>
      <c r="E547" s="22"/>
      <c r="F547" s="33"/>
      <c r="G547" s="22">
        <f>SUM(G518:G545)</f>
        <v>0</v>
      </c>
      <c r="H547" s="700" t="s">
        <v>10</v>
      </c>
      <c r="I547" s="698"/>
      <c r="K547" s="24"/>
      <c r="L547" s="24"/>
      <c r="M547" s="24"/>
    </row>
    <row r="548" spans="1:13" ht="15" customHeight="1">
      <c r="A548" s="28" t="s">
        <v>10</v>
      </c>
      <c r="B548" s="29" t="s">
        <v>10</v>
      </c>
      <c r="C548" s="687"/>
      <c r="D548" s="14"/>
      <c r="E548" s="15"/>
      <c r="F548" s="30"/>
      <c r="G548" s="15"/>
      <c r="H548" s="699" t="s">
        <v>10</v>
      </c>
      <c r="I548" s="697"/>
      <c r="K548" s="17"/>
      <c r="L548" s="17"/>
      <c r="M548" s="17"/>
    </row>
    <row r="549" spans="1:13" ht="15" customHeight="1">
      <c r="A549" s="31" t="s">
        <v>527</v>
      </c>
      <c r="B549" s="32" t="s">
        <v>10</v>
      </c>
      <c r="C549" s="688"/>
      <c r="D549" s="21"/>
      <c r="E549" s="22"/>
      <c r="F549" s="33"/>
      <c r="G549" s="653">
        <f>ROUND(C549*E549*F549,0)</f>
        <v>0</v>
      </c>
      <c r="H549" s="700" t="s">
        <v>10</v>
      </c>
      <c r="I549" s="698"/>
      <c r="K549" s="24"/>
      <c r="L549" s="24"/>
      <c r="M549" s="24"/>
    </row>
    <row r="550" spans="1:13" ht="15" customHeight="1">
      <c r="A550" s="11"/>
      <c r="B550" s="12"/>
      <c r="C550" s="687"/>
      <c r="D550" s="14"/>
      <c r="E550" s="15"/>
      <c r="F550" s="30"/>
      <c r="G550" s="15"/>
      <c r="H550" s="699" t="s">
        <v>10</v>
      </c>
      <c r="I550" s="697"/>
      <c r="K550" s="17"/>
      <c r="L550" s="17"/>
      <c r="M550" s="17"/>
    </row>
    <row r="551" spans="1:13" ht="15" customHeight="1">
      <c r="A551" s="18"/>
      <c r="B551" s="19"/>
      <c r="C551" s="689">
        <v>1</v>
      </c>
      <c r="D551" s="21"/>
      <c r="E551" s="22"/>
      <c r="F551" s="33"/>
      <c r="G551" s="653">
        <f>ROUND(C551*E551*F551,0)</f>
        <v>0</v>
      </c>
      <c r="H551" s="700" t="s">
        <v>10</v>
      </c>
      <c r="I551" s="698"/>
      <c r="K551" s="24"/>
      <c r="L551" s="24"/>
      <c r="M551" s="24"/>
    </row>
    <row r="552" spans="1:13" ht="15" customHeight="1">
      <c r="A552" s="11"/>
      <c r="B552" s="12"/>
      <c r="C552" s="687"/>
      <c r="D552" s="14"/>
      <c r="E552" s="15"/>
      <c r="F552" s="30"/>
      <c r="G552" s="15"/>
      <c r="H552" s="699" t="s">
        <v>10</v>
      </c>
      <c r="I552" s="697"/>
      <c r="K552" s="17"/>
      <c r="L552" s="17"/>
      <c r="M552" s="17"/>
    </row>
    <row r="553" spans="1:13" ht="15" customHeight="1">
      <c r="A553" s="18"/>
      <c r="B553" s="19"/>
      <c r="C553" s="688"/>
      <c r="D553" s="21"/>
      <c r="E553" s="22"/>
      <c r="F553" s="33"/>
      <c r="G553" s="653">
        <f>ROUND(C553*E553*F553,0)</f>
        <v>0</v>
      </c>
      <c r="H553" s="700" t="s">
        <v>10</v>
      </c>
      <c r="I553" s="698"/>
      <c r="K553" s="24"/>
      <c r="L553" s="24"/>
      <c r="M553" s="24"/>
    </row>
    <row r="554" spans="1:13" ht="15" customHeight="1">
      <c r="A554" s="11"/>
      <c r="B554" s="12"/>
      <c r="C554" s="687"/>
      <c r="D554" s="14"/>
      <c r="E554" s="15"/>
      <c r="F554" s="30"/>
      <c r="G554" s="15"/>
      <c r="H554" s="699"/>
      <c r="I554" s="697"/>
      <c r="K554" s="17"/>
      <c r="L554" s="17"/>
      <c r="M554" s="17"/>
    </row>
    <row r="555" spans="1:13" ht="15" customHeight="1">
      <c r="A555" s="18"/>
      <c r="B555" s="19"/>
      <c r="C555" s="688"/>
      <c r="D555" s="21"/>
      <c r="E555" s="22"/>
      <c r="F555" s="33"/>
      <c r="G555" s="653">
        <f>ROUND(C555*E555*F555,0)</f>
        <v>0</v>
      </c>
      <c r="H555" s="700"/>
      <c r="I555" s="698"/>
      <c r="K555" s="24"/>
      <c r="L555" s="24"/>
      <c r="M555" s="24"/>
    </row>
    <row r="556" spans="1:13" ht="15" customHeight="1">
      <c r="A556" s="11"/>
      <c r="B556" s="12"/>
      <c r="C556" s="687"/>
      <c r="D556" s="14"/>
      <c r="E556" s="15"/>
      <c r="F556" s="30"/>
      <c r="G556" s="15"/>
      <c r="H556" s="699"/>
      <c r="I556" s="697"/>
      <c r="K556" s="17"/>
      <c r="L556" s="17"/>
      <c r="M556" s="17"/>
    </row>
    <row r="557" spans="1:13" ht="15" customHeight="1">
      <c r="A557" s="18"/>
      <c r="B557" s="19"/>
      <c r="C557" s="688"/>
      <c r="D557" s="21"/>
      <c r="E557" s="22"/>
      <c r="F557" s="33"/>
      <c r="G557" s="653">
        <f>ROUND(C557*E557*F557,0)</f>
        <v>0</v>
      </c>
      <c r="H557" s="700"/>
      <c r="I557" s="698"/>
      <c r="K557" s="24"/>
      <c r="L557" s="24"/>
      <c r="M557" s="24"/>
    </row>
    <row r="558" spans="1:13" ht="15" customHeight="1">
      <c r="A558" s="11"/>
      <c r="B558" s="12"/>
      <c r="C558" s="687"/>
      <c r="D558" s="14"/>
      <c r="E558" s="15"/>
      <c r="F558" s="30"/>
      <c r="G558" s="15"/>
      <c r="H558" s="690"/>
      <c r="I558" s="697"/>
      <c r="K558" s="17"/>
      <c r="L558" s="17"/>
      <c r="M558" s="17"/>
    </row>
    <row r="559" spans="1:13" ht="15" customHeight="1">
      <c r="A559" s="18"/>
      <c r="B559" s="19"/>
      <c r="C559" s="688"/>
      <c r="D559" s="21"/>
      <c r="E559" s="22"/>
      <c r="F559" s="33"/>
      <c r="G559" s="653">
        <f>ROUND(C559*E559*F559,0)</f>
        <v>0</v>
      </c>
      <c r="H559" s="691"/>
      <c r="I559" s="698"/>
      <c r="K559" s="24"/>
      <c r="L559" s="24"/>
      <c r="M559" s="24"/>
    </row>
    <row r="560" spans="1:13" ht="15" customHeight="1">
      <c r="A560" s="11"/>
      <c r="B560" s="12"/>
      <c r="C560" s="687"/>
      <c r="D560" s="14"/>
      <c r="E560" s="15"/>
      <c r="F560" s="30"/>
      <c r="G560" s="15"/>
      <c r="H560" s="699"/>
      <c r="I560" s="697"/>
      <c r="K560" s="17"/>
      <c r="L560" s="17"/>
      <c r="M560" s="17"/>
    </row>
    <row r="561" spans="1:13" ht="15" customHeight="1">
      <c r="A561" s="18"/>
      <c r="B561" s="19"/>
      <c r="C561" s="688"/>
      <c r="D561" s="21"/>
      <c r="E561" s="22"/>
      <c r="F561" s="33"/>
      <c r="G561" s="653">
        <f>ROUND(C561*E561*F561,0)</f>
        <v>0</v>
      </c>
      <c r="H561" s="700"/>
      <c r="I561" s="698"/>
      <c r="K561" s="24"/>
      <c r="L561" s="24"/>
      <c r="M561" s="24"/>
    </row>
    <row r="562" spans="1:13" ht="15" customHeight="1">
      <c r="A562" s="11"/>
      <c r="B562" s="12"/>
      <c r="C562" s="687"/>
      <c r="D562" s="14"/>
      <c r="E562" s="15"/>
      <c r="F562" s="30"/>
      <c r="G562" s="15"/>
      <c r="H562" s="699"/>
      <c r="I562" s="697"/>
      <c r="K562" s="17"/>
      <c r="L562" s="17"/>
      <c r="M562" s="17"/>
    </row>
    <row r="563" spans="1:13" ht="15" customHeight="1">
      <c r="A563" s="18"/>
      <c r="B563" s="19"/>
      <c r="C563" s="688"/>
      <c r="D563" s="21"/>
      <c r="E563" s="22"/>
      <c r="F563" s="33"/>
      <c r="G563" s="653">
        <f>ROUND(C563*E563*F563,0)</f>
        <v>0</v>
      </c>
      <c r="H563" s="700"/>
      <c r="I563" s="698"/>
      <c r="K563" s="24"/>
      <c r="L563" s="24"/>
      <c r="M563" s="24"/>
    </row>
    <row r="564" spans="1:13" ht="15" customHeight="1">
      <c r="A564" s="11"/>
      <c r="B564" s="12"/>
      <c r="C564" s="687"/>
      <c r="D564" s="14"/>
      <c r="E564" s="15"/>
      <c r="F564" s="30"/>
      <c r="G564" s="15"/>
      <c r="H564" s="699"/>
      <c r="I564" s="697"/>
      <c r="K564" s="17"/>
      <c r="L564" s="17"/>
      <c r="M564" s="17"/>
    </row>
    <row r="565" spans="1:13" ht="15" customHeight="1">
      <c r="A565" s="18"/>
      <c r="B565" s="19"/>
      <c r="C565" s="688"/>
      <c r="D565" s="21"/>
      <c r="E565" s="22"/>
      <c r="F565" s="33"/>
      <c r="G565" s="653">
        <f>ROUND(C565*E565*F565,0)</f>
        <v>0</v>
      </c>
      <c r="H565" s="700"/>
      <c r="I565" s="698"/>
      <c r="K565" s="24"/>
      <c r="L565" s="24"/>
      <c r="M565" s="24"/>
    </row>
    <row r="566" spans="1:13" ht="15" customHeight="1">
      <c r="A566" s="11"/>
      <c r="B566" s="12"/>
      <c r="C566" s="687"/>
      <c r="D566" s="14"/>
      <c r="E566" s="15"/>
      <c r="F566" s="30"/>
      <c r="G566" s="15"/>
      <c r="H566" s="699"/>
      <c r="I566" s="697"/>
      <c r="K566" s="17"/>
      <c r="L566" s="17"/>
      <c r="M566" s="17"/>
    </row>
    <row r="567" spans="1:13" ht="15" customHeight="1">
      <c r="A567" s="18"/>
      <c r="B567" s="19"/>
      <c r="C567" s="688"/>
      <c r="D567" s="21"/>
      <c r="E567" s="22"/>
      <c r="F567" s="33"/>
      <c r="G567" s="653">
        <f>ROUND(C567*E567*F567,0)</f>
        <v>0</v>
      </c>
      <c r="H567" s="700"/>
      <c r="I567" s="698"/>
      <c r="K567" s="24"/>
      <c r="L567" s="24"/>
      <c r="M567" s="24"/>
    </row>
    <row r="568" spans="1:13" ht="15" customHeight="1">
      <c r="A568" s="28"/>
      <c r="B568" s="29"/>
      <c r="C568" s="687"/>
      <c r="D568" s="14"/>
      <c r="E568" s="15"/>
      <c r="F568" s="30"/>
      <c r="G568" s="15"/>
      <c r="H568" s="699"/>
      <c r="I568" s="697"/>
      <c r="K568" s="17"/>
      <c r="L568" s="17"/>
      <c r="M568" s="17"/>
    </row>
    <row r="569" spans="1:13" ht="15" customHeight="1">
      <c r="A569" s="31"/>
      <c r="B569" s="32"/>
      <c r="C569" s="688"/>
      <c r="D569" s="21"/>
      <c r="E569" s="22"/>
      <c r="F569" s="33"/>
      <c r="G569" s="653">
        <f>ROUND(C569*E569*F569,0)</f>
        <v>0</v>
      </c>
      <c r="H569" s="700"/>
      <c r="I569" s="698"/>
      <c r="K569" s="24"/>
      <c r="L569" s="24"/>
      <c r="M569" s="24"/>
    </row>
    <row r="570" spans="1:13" ht="15" customHeight="1">
      <c r="A570" s="28"/>
      <c r="B570" s="29"/>
      <c r="C570" s="687"/>
      <c r="D570" s="14"/>
      <c r="E570" s="15"/>
      <c r="F570" s="30"/>
      <c r="G570" s="15"/>
      <c r="H570" s="699"/>
      <c r="I570" s="697"/>
      <c r="K570" s="17"/>
      <c r="L570" s="17"/>
      <c r="M570" s="17"/>
    </row>
    <row r="571" spans="1:13" ht="15" customHeight="1">
      <c r="A571" s="31"/>
      <c r="B571" s="32"/>
      <c r="C571" s="688"/>
      <c r="D571" s="21"/>
      <c r="E571" s="22"/>
      <c r="F571" s="33"/>
      <c r="G571" s="653">
        <f>ROUND(C571*E571*F571,0)</f>
        <v>0</v>
      </c>
      <c r="H571" s="700"/>
      <c r="I571" s="698"/>
      <c r="K571" s="24"/>
      <c r="L571" s="24"/>
      <c r="M571" s="24"/>
    </row>
    <row r="572" spans="1:13" ht="15" customHeight="1">
      <c r="A572" s="28"/>
      <c r="B572" s="29"/>
      <c r="C572" s="687"/>
      <c r="D572" s="14"/>
      <c r="E572" s="15"/>
      <c r="F572" s="30"/>
      <c r="G572" s="15"/>
      <c r="H572" s="699"/>
      <c r="I572" s="697"/>
      <c r="K572" s="17"/>
      <c r="L572" s="17"/>
      <c r="M572" s="17"/>
    </row>
    <row r="573" spans="1:13" ht="15" customHeight="1">
      <c r="A573" s="31"/>
      <c r="B573" s="32"/>
      <c r="C573" s="688"/>
      <c r="D573" s="21"/>
      <c r="E573" s="22"/>
      <c r="F573" s="33"/>
      <c r="G573" s="653">
        <f>ROUND(C573*E573*F573,0)</f>
        <v>0</v>
      </c>
      <c r="H573" s="700" t="s">
        <v>10</v>
      </c>
      <c r="I573" s="698"/>
      <c r="K573" s="24"/>
      <c r="L573" s="24"/>
      <c r="M573" s="24"/>
    </row>
    <row r="574" spans="1:13" ht="15" customHeight="1">
      <c r="A574" s="28"/>
      <c r="B574" s="29"/>
      <c r="C574" s="687"/>
      <c r="D574" s="14"/>
      <c r="E574" s="15"/>
      <c r="F574" s="30"/>
      <c r="G574" s="15"/>
      <c r="H574" s="699" t="s">
        <v>10</v>
      </c>
      <c r="I574" s="697"/>
      <c r="K574" s="17"/>
      <c r="L574" s="17"/>
      <c r="M574" s="17"/>
    </row>
    <row r="575" spans="1:13" ht="15" customHeight="1">
      <c r="A575" s="31"/>
      <c r="B575" s="32"/>
      <c r="C575" s="688"/>
      <c r="D575" s="21"/>
      <c r="E575" s="22"/>
      <c r="F575" s="33"/>
      <c r="G575" s="653">
        <f>ROUND(C575*E575*F575,0)</f>
        <v>0</v>
      </c>
      <c r="H575" s="700" t="s">
        <v>10</v>
      </c>
      <c r="I575" s="698"/>
      <c r="K575" s="24"/>
      <c r="L575" s="24"/>
      <c r="M575" s="24"/>
    </row>
    <row r="576" spans="1:13" ht="15" customHeight="1">
      <c r="A576" s="28" t="s">
        <v>10</v>
      </c>
      <c r="B576" s="29" t="s">
        <v>10</v>
      </c>
      <c r="C576" s="687"/>
      <c r="D576" s="14"/>
      <c r="E576" s="15"/>
      <c r="F576" s="30"/>
      <c r="G576" s="15"/>
      <c r="H576" s="699" t="s">
        <v>10</v>
      </c>
      <c r="I576" s="697"/>
      <c r="K576" s="17"/>
      <c r="L576" s="17"/>
      <c r="M576" s="17"/>
    </row>
    <row r="577" spans="1:13" ht="15" customHeight="1">
      <c r="A577" s="31"/>
      <c r="B577" s="32" t="s">
        <v>10</v>
      </c>
      <c r="C577" s="688"/>
      <c r="D577" s="21"/>
      <c r="E577" s="22"/>
      <c r="F577" s="33"/>
      <c r="G577" s="653">
        <f>ROUND(C577*E577*F577,0)</f>
        <v>0</v>
      </c>
      <c r="H577" s="700" t="s">
        <v>10</v>
      </c>
      <c r="I577" s="698"/>
      <c r="K577" s="24"/>
      <c r="L577" s="24"/>
      <c r="M577" s="24"/>
    </row>
    <row r="578" spans="1:13" ht="15" customHeight="1">
      <c r="A578" s="28" t="s">
        <v>10</v>
      </c>
      <c r="B578" s="29" t="s">
        <v>10</v>
      </c>
      <c r="C578" s="687"/>
      <c r="D578" s="14"/>
      <c r="E578" s="15"/>
      <c r="F578" s="30"/>
      <c r="G578" s="15"/>
      <c r="H578" s="699" t="s">
        <v>10</v>
      </c>
      <c r="I578" s="697"/>
      <c r="K578" s="17"/>
      <c r="L578" s="17"/>
      <c r="M578" s="17"/>
    </row>
    <row r="579" spans="1:13" ht="15" customHeight="1">
      <c r="A579" s="31" t="s">
        <v>12</v>
      </c>
      <c r="B579" s="32" t="s">
        <v>10</v>
      </c>
      <c r="C579" s="688"/>
      <c r="D579" s="21"/>
      <c r="E579" s="22"/>
      <c r="F579" s="33"/>
      <c r="G579" s="22">
        <f>SUM(G550:G577)</f>
        <v>0</v>
      </c>
      <c r="H579" s="700" t="s">
        <v>10</v>
      </c>
      <c r="I579" s="698"/>
      <c r="K579" s="24"/>
      <c r="L579" s="24"/>
      <c r="M579" s="24"/>
    </row>
    <row r="580" spans="1:13">
      <c r="G580" s="656"/>
      <c r="H580" s="701"/>
    </row>
    <row r="581" spans="1:13">
      <c r="G581" s="657"/>
      <c r="H581" s="701"/>
    </row>
    <row r="582" spans="1:13">
      <c r="G582" s="656"/>
      <c r="H582" s="701"/>
    </row>
    <row r="583" spans="1:13">
      <c r="G583" s="657"/>
      <c r="H583" s="701"/>
    </row>
    <row r="584" spans="1:13">
      <c r="G584" s="656"/>
      <c r="H584" s="701"/>
    </row>
    <row r="585" spans="1:13">
      <c r="G585" s="657"/>
      <c r="H585" s="701"/>
    </row>
    <row r="586" spans="1:13">
      <c r="G586" s="656"/>
      <c r="H586" s="701"/>
    </row>
    <row r="587" spans="1:13">
      <c r="G587" s="657"/>
      <c r="H587" s="701"/>
    </row>
    <row r="588" spans="1:13">
      <c r="G588" s="656"/>
      <c r="H588" s="701"/>
    </row>
    <row r="589" spans="1:13">
      <c r="G589" s="657"/>
      <c r="H589" s="701"/>
    </row>
    <row r="590" spans="1:13">
      <c r="G590" s="656"/>
      <c r="H590" s="701"/>
    </row>
    <row r="591" spans="1:13">
      <c r="G591" s="657"/>
      <c r="H591" s="701"/>
    </row>
    <row r="592" spans="1:13">
      <c r="G592" s="656"/>
      <c r="H592" s="701"/>
    </row>
    <row r="593" spans="7:8">
      <c r="G593" s="657"/>
      <c r="H593" s="701"/>
    </row>
    <row r="594" spans="7:8">
      <c r="G594" s="656"/>
      <c r="H594" s="701"/>
    </row>
    <row r="595" spans="7:8">
      <c r="G595" s="657"/>
      <c r="H595" s="701"/>
    </row>
    <row r="596" spans="7:8">
      <c r="G596" s="656"/>
      <c r="H596" s="701"/>
    </row>
    <row r="597" spans="7:8">
      <c r="G597" s="657"/>
      <c r="H597" s="701"/>
    </row>
    <row r="598" spans="7:8">
      <c r="G598" s="656"/>
      <c r="H598" s="701"/>
    </row>
    <row r="599" spans="7:8">
      <c r="G599" s="657"/>
      <c r="H599" s="701"/>
    </row>
    <row r="600" spans="7:8">
      <c r="G600" s="656"/>
      <c r="H600" s="701"/>
    </row>
    <row r="601" spans="7:8">
      <c r="G601" s="657"/>
      <c r="H601" s="701"/>
    </row>
    <row r="602" spans="7:8">
      <c r="G602" s="656"/>
      <c r="H602" s="701"/>
    </row>
    <row r="603" spans="7:8">
      <c r="G603" s="657"/>
      <c r="H603" s="701"/>
    </row>
    <row r="604" spans="7:8">
      <c r="G604" s="656"/>
      <c r="H604" s="701"/>
    </row>
    <row r="605" spans="7:8">
      <c r="G605" s="657"/>
      <c r="H605" s="701"/>
    </row>
    <row r="606" spans="7:8">
      <c r="G606" s="656"/>
      <c r="H606" s="701"/>
    </row>
    <row r="607" spans="7:8">
      <c r="G607" s="657"/>
      <c r="H607" s="701"/>
    </row>
    <row r="608" spans="7:8">
      <c r="G608" s="656"/>
      <c r="H608" s="701"/>
    </row>
    <row r="609" spans="7:8">
      <c r="G609" s="657"/>
      <c r="H609" s="701"/>
    </row>
    <row r="610" spans="7:8">
      <c r="G610" s="656"/>
      <c r="H610" s="701"/>
    </row>
    <row r="611" spans="7:8">
      <c r="G611" s="656"/>
      <c r="H611" s="701"/>
    </row>
    <row r="612" spans="7:8">
      <c r="G612" s="656"/>
      <c r="H612" s="701"/>
    </row>
    <row r="613" spans="7:8">
      <c r="G613" s="657"/>
      <c r="H613" s="701"/>
    </row>
    <row r="614" spans="7:8">
      <c r="G614" s="656"/>
      <c r="H614" s="701"/>
    </row>
    <row r="615" spans="7:8">
      <c r="G615" s="657"/>
      <c r="H615" s="701"/>
    </row>
    <row r="616" spans="7:8">
      <c r="G616" s="656"/>
      <c r="H616" s="701"/>
    </row>
    <row r="617" spans="7:8">
      <c r="G617" s="657"/>
      <c r="H617" s="701"/>
    </row>
    <row r="618" spans="7:8">
      <c r="G618" s="656"/>
      <c r="H618" s="701"/>
    </row>
    <row r="619" spans="7:8">
      <c r="G619" s="657"/>
      <c r="H619" s="701"/>
    </row>
    <row r="620" spans="7:8">
      <c r="G620" s="656"/>
      <c r="H620" s="701"/>
    </row>
    <row r="621" spans="7:8">
      <c r="G621" s="657"/>
      <c r="H621" s="701"/>
    </row>
    <row r="622" spans="7:8">
      <c r="G622" s="656"/>
      <c r="H622" s="701"/>
    </row>
    <row r="623" spans="7:8">
      <c r="G623" s="657"/>
      <c r="H623" s="701"/>
    </row>
    <row r="624" spans="7:8">
      <c r="G624" s="656"/>
      <c r="H624" s="701"/>
    </row>
    <row r="625" spans="7:8">
      <c r="G625" s="657"/>
      <c r="H625" s="701"/>
    </row>
    <row r="626" spans="7:8">
      <c r="G626" s="656"/>
      <c r="H626" s="701"/>
    </row>
    <row r="627" spans="7:8">
      <c r="G627" s="657"/>
      <c r="H627" s="701"/>
    </row>
    <row r="628" spans="7:8">
      <c r="G628" s="656"/>
      <c r="H628" s="701"/>
    </row>
    <row r="629" spans="7:8">
      <c r="G629" s="657"/>
      <c r="H629" s="701"/>
    </row>
    <row r="630" spans="7:8">
      <c r="G630" s="656"/>
      <c r="H630" s="701"/>
    </row>
    <row r="631" spans="7:8">
      <c r="G631" s="657"/>
      <c r="H631" s="701"/>
    </row>
    <row r="632" spans="7:8">
      <c r="G632" s="656"/>
      <c r="H632" s="701"/>
    </row>
    <row r="633" spans="7:8">
      <c r="G633" s="657"/>
      <c r="H633" s="701"/>
    </row>
    <row r="634" spans="7:8">
      <c r="G634" s="656"/>
      <c r="H634" s="701"/>
    </row>
    <row r="635" spans="7:8">
      <c r="G635" s="657"/>
      <c r="H635" s="701"/>
    </row>
    <row r="636" spans="7:8">
      <c r="G636" s="656"/>
      <c r="H636" s="701"/>
    </row>
    <row r="637" spans="7:8">
      <c r="G637" s="657"/>
      <c r="H637" s="701"/>
    </row>
    <row r="638" spans="7:8">
      <c r="G638" s="656"/>
      <c r="H638" s="701"/>
    </row>
    <row r="639" spans="7:8">
      <c r="G639" s="657"/>
      <c r="H639" s="701"/>
    </row>
    <row r="640" spans="7:8">
      <c r="G640" s="656"/>
      <c r="H640" s="701"/>
    </row>
    <row r="641" spans="7:8">
      <c r="G641" s="657"/>
      <c r="H641" s="701"/>
    </row>
    <row r="642" spans="7:8">
      <c r="G642" s="656"/>
      <c r="H642" s="701"/>
    </row>
    <row r="643" spans="7:8">
      <c r="G643" s="656"/>
      <c r="H643" s="701"/>
    </row>
    <row r="644" spans="7:8">
      <c r="G644" s="656"/>
      <c r="H644" s="701"/>
    </row>
    <row r="645" spans="7:8">
      <c r="G645" s="657"/>
      <c r="H645" s="701"/>
    </row>
    <row r="646" spans="7:8">
      <c r="G646" s="656"/>
      <c r="H646" s="701"/>
    </row>
    <row r="647" spans="7:8">
      <c r="G647" s="657"/>
      <c r="H647" s="701"/>
    </row>
    <row r="648" spans="7:8">
      <c r="G648" s="656"/>
      <c r="H648" s="701"/>
    </row>
    <row r="649" spans="7:8">
      <c r="G649" s="657"/>
      <c r="H649" s="701"/>
    </row>
    <row r="650" spans="7:8">
      <c r="G650" s="656"/>
      <c r="H650" s="701"/>
    </row>
    <row r="651" spans="7:8">
      <c r="G651" s="657"/>
      <c r="H651" s="701"/>
    </row>
    <row r="652" spans="7:8">
      <c r="G652" s="656"/>
      <c r="H652" s="701"/>
    </row>
    <row r="653" spans="7:8">
      <c r="G653" s="657"/>
      <c r="H653" s="701"/>
    </row>
    <row r="654" spans="7:8">
      <c r="G654" s="656"/>
      <c r="H654" s="701"/>
    </row>
    <row r="655" spans="7:8">
      <c r="G655" s="657"/>
      <c r="H655" s="701"/>
    </row>
    <row r="656" spans="7:8">
      <c r="G656" s="656"/>
      <c r="H656" s="701"/>
    </row>
    <row r="657" spans="7:8">
      <c r="G657" s="657"/>
      <c r="H657" s="701"/>
    </row>
    <row r="658" spans="7:8">
      <c r="G658" s="656"/>
      <c r="H658" s="701"/>
    </row>
    <row r="659" spans="7:8">
      <c r="G659" s="657"/>
      <c r="H659" s="701"/>
    </row>
    <row r="660" spans="7:8">
      <c r="G660" s="656"/>
      <c r="H660" s="701"/>
    </row>
    <row r="661" spans="7:8">
      <c r="G661" s="657"/>
      <c r="H661" s="701"/>
    </row>
    <row r="662" spans="7:8">
      <c r="G662" s="656"/>
      <c r="H662" s="701"/>
    </row>
    <row r="663" spans="7:8">
      <c r="G663" s="657"/>
      <c r="H663" s="701"/>
    </row>
    <row r="664" spans="7:8">
      <c r="G664" s="656"/>
      <c r="H664" s="701"/>
    </row>
    <row r="665" spans="7:8">
      <c r="G665" s="657"/>
      <c r="H665" s="701"/>
    </row>
    <row r="666" spans="7:8">
      <c r="G666" s="656"/>
      <c r="H666" s="701"/>
    </row>
    <row r="667" spans="7:8">
      <c r="G667" s="657"/>
      <c r="H667" s="701"/>
    </row>
    <row r="668" spans="7:8">
      <c r="G668" s="656"/>
      <c r="H668" s="701"/>
    </row>
    <row r="669" spans="7:8">
      <c r="G669" s="657"/>
      <c r="H669" s="701"/>
    </row>
    <row r="670" spans="7:8">
      <c r="G670" s="656"/>
      <c r="H670" s="701"/>
    </row>
    <row r="671" spans="7:8">
      <c r="G671" s="657"/>
      <c r="H671" s="701"/>
    </row>
    <row r="672" spans="7:8">
      <c r="G672" s="656"/>
      <c r="H672" s="701"/>
    </row>
    <row r="673" spans="7:8">
      <c r="G673" s="657"/>
      <c r="H673" s="701"/>
    </row>
    <row r="674" spans="7:8">
      <c r="G674" s="656"/>
    </row>
    <row r="675" spans="7:8">
      <c r="G675" s="656"/>
    </row>
    <row r="676" spans="7:8">
      <c r="G676" s="656"/>
    </row>
    <row r="677" spans="7:8">
      <c r="G677" s="657"/>
    </row>
    <row r="678" spans="7:8">
      <c r="G678" s="656"/>
    </row>
    <row r="679" spans="7:8">
      <c r="G679" s="657"/>
    </row>
    <row r="680" spans="7:8">
      <c r="G680" s="656"/>
    </row>
    <row r="681" spans="7:8">
      <c r="G681" s="657"/>
    </row>
    <row r="682" spans="7:8">
      <c r="G682" s="656"/>
    </row>
    <row r="683" spans="7:8">
      <c r="G683" s="657"/>
    </row>
    <row r="684" spans="7:8">
      <c r="G684" s="656"/>
    </row>
    <row r="685" spans="7:8">
      <c r="G685" s="657"/>
    </row>
    <row r="686" spans="7:8">
      <c r="G686" s="656"/>
    </row>
    <row r="687" spans="7:8">
      <c r="G687" s="657"/>
    </row>
    <row r="688" spans="7:8">
      <c r="G688" s="656"/>
    </row>
    <row r="689" spans="7:7">
      <c r="G689" s="657"/>
    </row>
    <row r="690" spans="7:7">
      <c r="G690" s="656"/>
    </row>
    <row r="691" spans="7:7">
      <c r="G691" s="657"/>
    </row>
    <row r="692" spans="7:7">
      <c r="G692" s="656"/>
    </row>
    <row r="693" spans="7:7">
      <c r="G693" s="657"/>
    </row>
    <row r="694" spans="7:7">
      <c r="G694" s="656"/>
    </row>
    <row r="695" spans="7:7">
      <c r="G695" s="657"/>
    </row>
    <row r="696" spans="7:7">
      <c r="G696" s="656"/>
    </row>
    <row r="697" spans="7:7">
      <c r="G697" s="657"/>
    </row>
    <row r="698" spans="7:7">
      <c r="G698" s="656"/>
    </row>
    <row r="699" spans="7:7">
      <c r="G699" s="657"/>
    </row>
    <row r="700" spans="7:7">
      <c r="G700" s="656"/>
    </row>
    <row r="701" spans="7:7">
      <c r="G701" s="657"/>
    </row>
    <row r="702" spans="7:7">
      <c r="G702" s="656"/>
    </row>
    <row r="703" spans="7:7">
      <c r="G703" s="657"/>
    </row>
    <row r="704" spans="7:7">
      <c r="G704" s="656"/>
    </row>
    <row r="705" spans="7:7">
      <c r="G705" s="657"/>
    </row>
    <row r="706" spans="7:7">
      <c r="G706" s="656"/>
    </row>
    <row r="707" spans="7:7">
      <c r="G707" s="656"/>
    </row>
  </sheetData>
  <mergeCells count="1">
    <mergeCell ref="H3:I3"/>
  </mergeCells>
  <phoneticPr fontId="4"/>
  <printOptions horizontalCentered="1"/>
  <pageMargins left="0.59055118110236227" right="0.59055118110236227" top="1.1811023622047245" bottom="0.78740157480314965" header="0.51181102362204722" footer="0.31496062992125984"/>
  <pageSetup paperSize="9" scale="98" orientation="landscape" r:id="rId1"/>
  <headerFooter alignWithMargins="0">
    <oddFooter xml:space="preserve">&amp;RP.&amp;P   </oddFooter>
  </headerFooter>
  <rowBreaks count="17" manualBreakCount="17">
    <brk id="35" max="8" man="1"/>
    <brk id="99" max="8" man="1"/>
    <brk id="67" max="8" man="1"/>
    <brk id="131" max="8" man="1"/>
    <brk id="163" max="8" man="1"/>
    <brk id="195" max="8" man="1"/>
    <brk id="227" max="8" man="1"/>
    <brk id="259" max="8" man="1"/>
    <brk id="291" max="8" man="1"/>
    <brk id="323" max="8" man="1"/>
    <brk id="355" max="8" man="1"/>
    <brk id="387" max="8" man="1"/>
    <brk id="419" max="8" man="1"/>
    <brk id="451" max="8" man="1"/>
    <brk id="483" max="8" man="1"/>
    <brk id="515" max="8" man="1"/>
    <brk id="547" max="8" man="1"/>
  </rowBreaks>
  <colBreaks count="1" manualBreakCount="1">
    <brk id="9" min="2" max="6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dimension ref="A4:M99"/>
  <sheetViews>
    <sheetView workbookViewId="0"/>
  </sheetViews>
  <sheetFormatPr defaultColWidth="10.625" defaultRowHeight="14.25"/>
  <cols>
    <col min="1" max="1" width="30.625" style="1" customWidth="1"/>
    <col min="2" max="2" width="28.625" style="2" customWidth="1"/>
    <col min="3" max="3" width="11.625" style="34" customWidth="1"/>
    <col min="4" max="4" width="6.625" style="25" customWidth="1"/>
    <col min="5" max="5" width="12.625" style="4" customWidth="1"/>
    <col min="6" max="6" width="17.625" style="4" customWidth="1"/>
    <col min="7" max="7" width="16.625" style="1" customWidth="1"/>
    <col min="8" max="8" width="2.375" style="35" customWidth="1"/>
    <col min="9" max="9" width="4.625" style="175" customWidth="1"/>
    <col min="10" max="10" width="3.625" customWidth="1"/>
    <col min="11" max="13" width="10.625" customWidth="1"/>
  </cols>
  <sheetData>
    <row r="4" spans="1:13" ht="14.25" customHeight="1">
      <c r="A4" s="1043" t="s">
        <v>96</v>
      </c>
      <c r="B4" s="1046" t="s">
        <v>183</v>
      </c>
      <c r="C4" s="1046"/>
      <c r="D4" s="1046"/>
      <c r="E4" s="1046"/>
      <c r="F4" s="1046"/>
      <c r="G4" s="174"/>
    </row>
    <row r="5" spans="1:13" ht="14.25" customHeight="1">
      <c r="A5" s="1043"/>
      <c r="B5" s="1046"/>
      <c r="C5" s="1046"/>
      <c r="D5" s="1046"/>
      <c r="E5" s="1046"/>
      <c r="F5" s="1046"/>
      <c r="G5" s="174"/>
    </row>
    <row r="8" spans="1:13">
      <c r="A8" s="1043" t="s">
        <v>97</v>
      </c>
      <c r="B8" s="1044" t="e">
        <f>F31</f>
        <v>#REF!</v>
      </c>
      <c r="C8" s="1044"/>
      <c r="D8" s="1044"/>
      <c r="E8" s="1044"/>
      <c r="F8" s="1045" t="s">
        <v>98</v>
      </c>
    </row>
    <row r="9" spans="1:13">
      <c r="A9" s="1043"/>
      <c r="B9" s="1044"/>
      <c r="C9" s="1044"/>
      <c r="D9" s="1044"/>
      <c r="E9" s="1044"/>
      <c r="F9" s="1045"/>
    </row>
    <row r="12" spans="1:13">
      <c r="D12" s="3"/>
      <c r="G12" s="5"/>
      <c r="I12" s="176"/>
    </row>
    <row r="13" spans="1:13" ht="27.95" customHeight="1">
      <c r="A13" s="6" t="s">
        <v>0</v>
      </c>
      <c r="B13" s="7" t="s">
        <v>1</v>
      </c>
      <c r="C13" s="36" t="s">
        <v>2</v>
      </c>
      <c r="D13" s="8" t="s">
        <v>3</v>
      </c>
      <c r="E13" s="9" t="s">
        <v>4</v>
      </c>
      <c r="F13" s="9" t="s">
        <v>5</v>
      </c>
      <c r="G13" s="1040" t="s">
        <v>6</v>
      </c>
      <c r="H13" s="1040"/>
      <c r="I13" s="1040"/>
      <c r="K13" s="10" t="s">
        <v>99</v>
      </c>
      <c r="L13" s="10" t="s">
        <v>8</v>
      </c>
      <c r="M13" s="10" t="s">
        <v>9</v>
      </c>
    </row>
    <row r="14" spans="1:13" ht="15" customHeight="1">
      <c r="A14" s="11"/>
      <c r="B14" s="12"/>
      <c r="C14" s="13"/>
      <c r="D14" s="14"/>
      <c r="E14" s="15"/>
      <c r="F14" s="15"/>
      <c r="G14" s="16"/>
      <c r="H14" s="37"/>
      <c r="I14" s="38"/>
      <c r="K14" s="17"/>
      <c r="L14" s="17"/>
      <c r="M14" s="17"/>
    </row>
    <row r="15" spans="1:13" ht="15" customHeight="1">
      <c r="A15" s="18"/>
      <c r="B15" s="19"/>
      <c r="C15" s="177"/>
      <c r="D15" s="21"/>
      <c r="E15" s="22"/>
      <c r="F15" s="22"/>
      <c r="G15" s="23"/>
      <c r="H15" s="39"/>
      <c r="I15" s="178"/>
      <c r="K15" s="24"/>
      <c r="L15" s="24"/>
      <c r="M15" s="24"/>
    </row>
    <row r="16" spans="1:13" ht="15" customHeight="1">
      <c r="A16" s="11"/>
      <c r="B16" s="12"/>
      <c r="C16" s="179"/>
      <c r="D16" s="14"/>
      <c r="E16" s="15"/>
      <c r="F16" s="15"/>
      <c r="G16" s="16"/>
      <c r="H16" s="37"/>
      <c r="I16" s="38"/>
      <c r="K16" s="17"/>
      <c r="L16" s="17"/>
      <c r="M16" s="17"/>
    </row>
    <row r="17" spans="1:13" ht="15" customHeight="1">
      <c r="A17" s="18" t="s">
        <v>182</v>
      </c>
      <c r="B17" s="19"/>
      <c r="C17" s="180">
        <v>1</v>
      </c>
      <c r="D17" s="21" t="s">
        <v>28</v>
      </c>
      <c r="E17" s="22"/>
      <c r="F17" s="22" t="e">
        <f>F99</f>
        <v>#REF!</v>
      </c>
      <c r="G17" s="23"/>
      <c r="H17" s="39"/>
      <c r="I17" s="178"/>
      <c r="K17" s="24"/>
      <c r="L17" s="24"/>
      <c r="M17" s="24"/>
    </row>
    <row r="18" spans="1:13" ht="15" customHeight="1">
      <c r="A18" s="11"/>
      <c r="B18" s="12"/>
      <c r="C18" s="179"/>
      <c r="D18" s="14"/>
      <c r="E18" s="15"/>
      <c r="F18" s="15"/>
      <c r="G18" s="16"/>
      <c r="H18" s="37"/>
      <c r="I18" s="38"/>
      <c r="K18" s="17"/>
      <c r="L18" s="17"/>
      <c r="M18" s="17"/>
    </row>
    <row r="19" spans="1:13" ht="15" customHeight="1">
      <c r="A19" s="18"/>
      <c r="B19" s="19"/>
      <c r="C19" s="180"/>
      <c r="D19" s="21"/>
      <c r="E19" s="22"/>
      <c r="F19" s="22"/>
      <c r="G19" s="23"/>
      <c r="H19" s="39"/>
      <c r="I19" s="178"/>
      <c r="K19" s="24"/>
      <c r="L19" s="24"/>
      <c r="M19" s="24"/>
    </row>
    <row r="20" spans="1:13" ht="15" customHeight="1">
      <c r="A20" s="11"/>
      <c r="B20" s="12"/>
      <c r="C20" s="179"/>
      <c r="D20" s="14"/>
      <c r="E20" s="15"/>
      <c r="F20" s="15"/>
      <c r="G20" s="16"/>
      <c r="H20" s="37"/>
      <c r="I20" s="38"/>
      <c r="K20" s="17"/>
      <c r="L20" s="17"/>
      <c r="M20" s="17"/>
    </row>
    <row r="21" spans="1:13" ht="15" customHeight="1">
      <c r="A21" s="18" t="s">
        <v>100</v>
      </c>
      <c r="B21" s="181" t="s">
        <v>101</v>
      </c>
      <c r="C21" s="180">
        <v>1</v>
      </c>
      <c r="D21" s="21" t="s">
        <v>28</v>
      </c>
      <c r="E21" s="22"/>
      <c r="F21" s="22" t="e">
        <f>ROUNDDOWN(F17*B21,0)</f>
        <v>#REF!</v>
      </c>
      <c r="G21" s="23"/>
      <c r="H21" s="39"/>
      <c r="I21" s="178"/>
      <c r="K21" s="24"/>
      <c r="L21" s="24"/>
      <c r="M21" s="24"/>
    </row>
    <row r="22" spans="1:13" ht="15" customHeight="1">
      <c r="A22" s="11"/>
      <c r="B22" s="12"/>
      <c r="C22" s="13"/>
      <c r="D22" s="14"/>
      <c r="E22" s="15"/>
      <c r="F22" s="15"/>
      <c r="G22" s="16"/>
      <c r="H22" s="37"/>
      <c r="I22" s="38"/>
      <c r="K22" s="17"/>
      <c r="L22" s="17"/>
      <c r="M22" s="17"/>
    </row>
    <row r="23" spans="1:13" ht="15" customHeight="1">
      <c r="A23" s="18"/>
      <c r="B23" s="19"/>
      <c r="C23" s="177"/>
      <c r="D23" s="21"/>
      <c r="E23" s="22"/>
      <c r="F23" s="22"/>
      <c r="G23" s="23"/>
      <c r="H23" s="39"/>
      <c r="I23" s="178"/>
      <c r="K23" s="24"/>
      <c r="L23" s="24"/>
      <c r="M23" s="24"/>
    </row>
    <row r="24" spans="1:13" ht="15" customHeight="1">
      <c r="A24" s="11"/>
      <c r="B24" s="12"/>
      <c r="C24" s="13"/>
      <c r="D24" s="14"/>
      <c r="E24" s="15"/>
      <c r="F24" s="15"/>
      <c r="G24" s="16"/>
      <c r="H24" s="37"/>
      <c r="I24" s="38"/>
      <c r="K24" s="17"/>
      <c r="L24" s="17"/>
      <c r="M24" s="17"/>
    </row>
    <row r="25" spans="1:13" ht="15" customHeight="1">
      <c r="A25" s="18"/>
      <c r="B25" s="19"/>
      <c r="C25" s="177"/>
      <c r="D25" s="21"/>
      <c r="E25" s="22"/>
      <c r="F25" s="22"/>
      <c r="G25" s="23"/>
      <c r="H25" s="39"/>
      <c r="I25" s="178"/>
      <c r="K25" s="24"/>
      <c r="L25" s="24"/>
      <c r="M25" s="24"/>
    </row>
    <row r="26" spans="1:13" ht="15" customHeight="1">
      <c r="A26" s="11"/>
      <c r="B26" s="12"/>
      <c r="C26" s="13"/>
      <c r="D26" s="14"/>
      <c r="E26" s="15"/>
      <c r="F26" s="15"/>
      <c r="G26" s="16"/>
      <c r="H26" s="37"/>
      <c r="I26" s="38"/>
      <c r="K26" s="17"/>
      <c r="L26" s="17"/>
      <c r="M26" s="17"/>
    </row>
    <row r="27" spans="1:13" ht="15" customHeight="1">
      <c r="A27" s="18"/>
      <c r="B27" s="19"/>
      <c r="C27" s="177"/>
      <c r="D27" s="21"/>
      <c r="E27" s="22"/>
      <c r="F27" s="22"/>
      <c r="G27" s="23"/>
      <c r="H27" s="39"/>
      <c r="I27" s="178"/>
      <c r="K27" s="24"/>
      <c r="L27" s="24"/>
      <c r="M27" s="24"/>
    </row>
    <row r="28" spans="1:13" ht="15" customHeight="1">
      <c r="A28" s="11"/>
      <c r="B28" s="12"/>
      <c r="C28" s="13"/>
      <c r="D28" s="14"/>
      <c r="E28" s="15"/>
      <c r="F28" s="15"/>
      <c r="G28" s="16"/>
      <c r="H28" s="37"/>
      <c r="I28" s="38"/>
      <c r="K28" s="17"/>
      <c r="L28" s="17"/>
      <c r="M28" s="17"/>
    </row>
    <row r="29" spans="1:13" ht="15" customHeight="1">
      <c r="A29" s="18"/>
      <c r="B29" s="19"/>
      <c r="C29" s="177"/>
      <c r="D29" s="21"/>
      <c r="E29" s="22"/>
      <c r="F29" s="22"/>
      <c r="G29" s="23"/>
      <c r="H29" s="39"/>
      <c r="I29" s="178"/>
      <c r="K29" s="24"/>
      <c r="L29" s="24"/>
      <c r="M29" s="24"/>
    </row>
    <row r="30" spans="1:13" ht="15" customHeight="1">
      <c r="A30" s="11"/>
      <c r="B30" s="12"/>
      <c r="C30" s="13"/>
      <c r="D30" s="14"/>
      <c r="E30" s="15"/>
      <c r="F30" s="15"/>
      <c r="G30" s="16"/>
      <c r="H30" s="37"/>
      <c r="I30" s="38"/>
      <c r="K30" s="17"/>
      <c r="L30" s="17"/>
      <c r="M30" s="17"/>
    </row>
    <row r="31" spans="1:13" ht="15" customHeight="1">
      <c r="A31" s="52" t="s">
        <v>27</v>
      </c>
      <c r="B31" s="19"/>
      <c r="C31" s="177"/>
      <c r="D31" s="21"/>
      <c r="E31" s="22"/>
      <c r="F31" s="22" t="e">
        <f>SUM(F16:F29)</f>
        <v>#REF!</v>
      </c>
      <c r="G31" s="23"/>
      <c r="H31" s="39"/>
      <c r="I31" s="178"/>
      <c r="K31" s="24"/>
      <c r="L31" s="24"/>
      <c r="M31" s="24"/>
    </row>
    <row r="32" spans="1:13" ht="15" customHeight="1">
      <c r="A32" s="11"/>
      <c r="B32" s="12"/>
      <c r="C32" s="13"/>
      <c r="D32" s="14"/>
      <c r="E32" s="15"/>
      <c r="F32" s="15"/>
      <c r="G32" s="16"/>
      <c r="H32" s="37"/>
      <c r="I32" s="38"/>
      <c r="K32" s="17"/>
      <c r="L32" s="17"/>
      <c r="M32" s="17"/>
    </row>
    <row r="33" spans="1:13" ht="15" customHeight="1">
      <c r="A33" s="18"/>
      <c r="B33" s="19"/>
      <c r="C33" s="177"/>
      <c r="D33" s="21"/>
      <c r="E33" s="22"/>
      <c r="F33" s="22"/>
      <c r="G33" s="23"/>
      <c r="H33" s="39"/>
      <c r="I33" s="178"/>
      <c r="K33" s="24"/>
      <c r="L33" s="24"/>
      <c r="M33" s="24"/>
    </row>
    <row r="34" spans="1:13" ht="27.95" customHeight="1">
      <c r="A34" s="6" t="s">
        <v>0</v>
      </c>
      <c r="B34" s="7" t="s">
        <v>1</v>
      </c>
      <c r="C34" s="36" t="s">
        <v>2</v>
      </c>
      <c r="D34" s="8" t="s">
        <v>3</v>
      </c>
      <c r="E34" s="9" t="s">
        <v>4</v>
      </c>
      <c r="F34" s="9" t="s">
        <v>5</v>
      </c>
      <c r="G34" s="1040" t="s">
        <v>6</v>
      </c>
      <c r="H34" s="1040"/>
      <c r="I34" s="1040"/>
      <c r="K34" s="10" t="s">
        <v>181</v>
      </c>
      <c r="L34" s="10" t="s">
        <v>8</v>
      </c>
      <c r="M34" s="10" t="s">
        <v>9</v>
      </c>
    </row>
    <row r="35" spans="1:13" ht="15" customHeight="1">
      <c r="A35" s="11"/>
      <c r="B35" s="12"/>
      <c r="C35" s="13"/>
      <c r="D35" s="14"/>
      <c r="E35" s="15"/>
      <c r="F35" s="15"/>
      <c r="G35" s="16"/>
      <c r="H35" s="37"/>
      <c r="I35" s="38"/>
      <c r="K35" s="17"/>
      <c r="L35" s="17"/>
      <c r="M35" s="17"/>
    </row>
    <row r="36" spans="1:13" ht="15" customHeight="1">
      <c r="A36" s="18"/>
      <c r="B36" s="19"/>
      <c r="C36" s="177"/>
      <c r="D36" s="21"/>
      <c r="E36" s="22"/>
      <c r="F36" s="22"/>
      <c r="G36" s="23"/>
      <c r="H36" s="39"/>
      <c r="I36" s="178"/>
      <c r="K36" s="24"/>
      <c r="L36" s="24"/>
      <c r="M36" s="24"/>
    </row>
    <row r="37" spans="1:13" ht="15" customHeight="1">
      <c r="A37" s="11"/>
      <c r="B37" s="12"/>
      <c r="C37" s="179"/>
      <c r="D37" s="14"/>
      <c r="E37" s="15"/>
      <c r="F37" s="15"/>
      <c r="G37" s="16"/>
      <c r="H37" s="37"/>
      <c r="I37" s="38"/>
      <c r="K37" s="17"/>
      <c r="L37" s="17"/>
      <c r="M37" s="17"/>
    </row>
    <row r="38" spans="1:13" ht="15" customHeight="1">
      <c r="A38" s="18" t="s">
        <v>103</v>
      </c>
      <c r="B38" s="19"/>
      <c r="C38" s="180">
        <v>1</v>
      </c>
      <c r="D38" s="21" t="s">
        <v>93</v>
      </c>
      <c r="E38" s="22"/>
      <c r="F38" s="22" t="e">
        <f>F31</f>
        <v>#REF!</v>
      </c>
      <c r="G38" s="23"/>
      <c r="H38" s="39"/>
      <c r="I38" s="178"/>
      <c r="K38" s="24"/>
      <c r="L38" s="24"/>
      <c r="M38" s="24"/>
    </row>
    <row r="39" spans="1:13" ht="15" customHeight="1">
      <c r="A39" s="11"/>
      <c r="B39" s="12"/>
      <c r="C39" s="179"/>
      <c r="D39" s="14"/>
      <c r="E39" s="15"/>
      <c r="F39" s="15"/>
      <c r="G39" s="16"/>
      <c r="H39" s="37"/>
      <c r="I39" s="38"/>
      <c r="K39" s="17"/>
      <c r="L39" s="17"/>
      <c r="M39" s="17"/>
    </row>
    <row r="40" spans="1:13" ht="15" customHeight="1">
      <c r="A40" s="18"/>
      <c r="B40" s="19"/>
      <c r="C40" s="180"/>
      <c r="D40" s="21"/>
      <c r="E40" s="22"/>
      <c r="F40" s="22"/>
      <c r="G40" s="23"/>
      <c r="H40" s="39"/>
      <c r="I40" s="178"/>
      <c r="K40" s="24"/>
      <c r="L40" s="24"/>
      <c r="M40" s="24"/>
    </row>
    <row r="41" spans="1:13" ht="15" customHeight="1">
      <c r="A41" s="11"/>
      <c r="B41" s="12"/>
      <c r="C41" s="179"/>
      <c r="D41" s="14"/>
      <c r="E41" s="15"/>
      <c r="F41" s="15"/>
      <c r="G41" s="16"/>
      <c r="H41" s="37"/>
      <c r="I41" s="38"/>
      <c r="K41" s="17"/>
      <c r="L41" s="17"/>
      <c r="M41" s="17"/>
    </row>
    <row r="42" spans="1:13" ht="15" customHeight="1">
      <c r="A42" s="18"/>
      <c r="B42" s="19"/>
      <c r="C42" s="180"/>
      <c r="D42" s="21"/>
      <c r="E42" s="22"/>
      <c r="F42" s="22"/>
      <c r="G42" s="23"/>
      <c r="H42" s="39"/>
      <c r="I42" s="178"/>
      <c r="K42" s="24"/>
      <c r="L42" s="24"/>
      <c r="M42" s="24"/>
    </row>
    <row r="43" spans="1:13" ht="15" customHeight="1">
      <c r="A43" s="11"/>
      <c r="B43" s="12"/>
      <c r="C43" s="179"/>
      <c r="D43" s="14"/>
      <c r="E43" s="15"/>
      <c r="F43" s="15"/>
      <c r="G43" s="16"/>
      <c r="H43" s="37"/>
      <c r="I43" s="38"/>
      <c r="K43" s="17"/>
      <c r="L43" s="17"/>
      <c r="M43" s="17"/>
    </row>
    <row r="44" spans="1:13" ht="15" customHeight="1">
      <c r="A44" s="18"/>
      <c r="B44" s="19"/>
      <c r="C44" s="180"/>
      <c r="D44" s="21"/>
      <c r="E44" s="22"/>
      <c r="F44" s="22"/>
      <c r="G44" s="23"/>
      <c r="H44" s="39"/>
      <c r="I44" s="178"/>
      <c r="K44" s="24"/>
      <c r="L44" s="24"/>
      <c r="M44" s="24"/>
    </row>
    <row r="45" spans="1:13" ht="15" customHeight="1">
      <c r="A45" s="11"/>
      <c r="B45" s="12"/>
      <c r="C45" s="13"/>
      <c r="D45" s="14"/>
      <c r="E45" s="15"/>
      <c r="F45" s="15"/>
      <c r="G45" s="16"/>
      <c r="H45" s="37"/>
      <c r="I45" s="38"/>
      <c r="K45" s="17"/>
      <c r="L45" s="17"/>
      <c r="M45" s="17"/>
    </row>
    <row r="46" spans="1:13" ht="15" customHeight="1">
      <c r="A46" s="18"/>
      <c r="B46" s="19"/>
      <c r="C46" s="177"/>
      <c r="D46" s="21"/>
      <c r="E46" s="22"/>
      <c r="F46" s="22"/>
      <c r="G46" s="23"/>
      <c r="H46" s="39"/>
      <c r="I46" s="178"/>
      <c r="K46" s="24"/>
      <c r="L46" s="24"/>
      <c r="M46" s="24"/>
    </row>
    <row r="47" spans="1:13" ht="15" customHeight="1">
      <c r="A47" s="11"/>
      <c r="B47" s="12"/>
      <c r="C47" s="13"/>
      <c r="D47" s="14"/>
      <c r="E47" s="15"/>
      <c r="F47" s="15"/>
      <c r="G47" s="16"/>
      <c r="H47" s="37"/>
      <c r="I47" s="38"/>
      <c r="K47" s="17"/>
      <c r="L47" s="17"/>
      <c r="M47" s="17"/>
    </row>
    <row r="48" spans="1:13" ht="15" customHeight="1">
      <c r="A48" s="18"/>
      <c r="B48" s="19"/>
      <c r="C48" s="177"/>
      <c r="D48" s="21"/>
      <c r="E48" s="22"/>
      <c r="F48" s="22"/>
      <c r="G48" s="23"/>
      <c r="H48" s="39"/>
      <c r="I48" s="178"/>
      <c r="K48" s="24"/>
      <c r="L48" s="24"/>
      <c r="M48" s="24"/>
    </row>
    <row r="49" spans="1:13" ht="15" customHeight="1">
      <c r="A49" s="11"/>
      <c r="B49" s="12"/>
      <c r="C49" s="13"/>
      <c r="D49" s="14"/>
      <c r="E49" s="15"/>
      <c r="F49" s="15"/>
      <c r="G49" s="16"/>
      <c r="H49" s="37"/>
      <c r="I49" s="38"/>
      <c r="K49" s="17"/>
      <c r="L49" s="17"/>
      <c r="M49" s="17"/>
    </row>
    <row r="50" spans="1:13" ht="15" customHeight="1">
      <c r="A50" s="18"/>
      <c r="B50" s="19"/>
      <c r="C50" s="177"/>
      <c r="D50" s="21"/>
      <c r="E50" s="22"/>
      <c r="F50" s="22"/>
      <c r="G50" s="23"/>
      <c r="H50" s="39"/>
      <c r="I50" s="178"/>
      <c r="K50" s="24"/>
      <c r="L50" s="24"/>
      <c r="M50" s="24"/>
    </row>
    <row r="51" spans="1:13" ht="15" customHeight="1">
      <c r="A51" s="11"/>
      <c r="B51" s="12"/>
      <c r="C51" s="13"/>
      <c r="D51" s="14"/>
      <c r="E51" s="15"/>
      <c r="F51" s="15"/>
      <c r="G51" s="16"/>
      <c r="H51" s="37"/>
      <c r="I51" s="38"/>
      <c r="K51" s="17"/>
      <c r="L51" s="17"/>
      <c r="M51" s="17"/>
    </row>
    <row r="52" spans="1:13" ht="15" customHeight="1">
      <c r="A52" s="18"/>
      <c r="B52" s="19"/>
      <c r="C52" s="177"/>
      <c r="D52" s="21"/>
      <c r="E52" s="22"/>
      <c r="F52" s="22"/>
      <c r="G52" s="23"/>
      <c r="H52" s="39"/>
      <c r="I52" s="178"/>
      <c r="K52" s="24"/>
      <c r="L52" s="24"/>
      <c r="M52" s="24"/>
    </row>
    <row r="53" spans="1:13" ht="15" customHeight="1">
      <c r="A53" s="11"/>
      <c r="B53" s="12"/>
      <c r="C53" s="13"/>
      <c r="D53" s="14"/>
      <c r="E53" s="15"/>
      <c r="F53" s="15"/>
      <c r="G53" s="16"/>
      <c r="H53" s="37"/>
      <c r="I53" s="38"/>
      <c r="K53" s="17"/>
      <c r="L53" s="17"/>
      <c r="M53" s="17"/>
    </row>
    <row r="54" spans="1:13" ht="15" customHeight="1">
      <c r="A54" s="18"/>
      <c r="B54" s="19"/>
      <c r="C54" s="177"/>
      <c r="D54" s="21"/>
      <c r="E54" s="22"/>
      <c r="F54" s="22"/>
      <c r="G54" s="23"/>
      <c r="H54" s="39"/>
      <c r="I54" s="178"/>
      <c r="K54" s="24"/>
      <c r="L54" s="24"/>
      <c r="M54" s="24"/>
    </row>
    <row r="55" spans="1:13" ht="15" customHeight="1">
      <c r="A55" s="11"/>
      <c r="B55" s="12"/>
      <c r="C55" s="13"/>
      <c r="D55" s="14"/>
      <c r="E55" s="15"/>
      <c r="F55" s="15"/>
      <c r="G55" s="16"/>
      <c r="H55" s="37"/>
      <c r="I55" s="38"/>
      <c r="K55" s="17"/>
      <c r="L55" s="17"/>
      <c r="M55" s="17"/>
    </row>
    <row r="56" spans="1:13" ht="15" customHeight="1">
      <c r="A56" s="18"/>
      <c r="B56" s="19"/>
      <c r="C56" s="177"/>
      <c r="D56" s="21"/>
      <c r="E56" s="22"/>
      <c r="F56" s="22"/>
      <c r="G56" s="23"/>
      <c r="H56" s="39"/>
      <c r="I56" s="178"/>
      <c r="K56" s="24"/>
      <c r="L56" s="24"/>
      <c r="M56" s="24"/>
    </row>
    <row r="57" spans="1:13" ht="15" customHeight="1">
      <c r="A57" s="11"/>
      <c r="B57" s="12"/>
      <c r="C57" s="13"/>
      <c r="D57" s="14"/>
      <c r="E57" s="15"/>
      <c r="F57" s="15"/>
      <c r="G57" s="16"/>
      <c r="H57" s="37"/>
      <c r="I57" s="38"/>
      <c r="K57" s="17"/>
      <c r="L57" s="17"/>
      <c r="M57" s="17"/>
    </row>
    <row r="58" spans="1:13" ht="15" customHeight="1">
      <c r="A58" s="18"/>
      <c r="B58" s="19"/>
      <c r="C58" s="177"/>
      <c r="D58" s="21"/>
      <c r="E58" s="22"/>
      <c r="F58" s="22"/>
      <c r="G58" s="23"/>
      <c r="H58" s="39"/>
      <c r="I58" s="178"/>
      <c r="K58" s="24"/>
      <c r="L58" s="24"/>
      <c r="M58" s="24"/>
    </row>
    <row r="59" spans="1:13" ht="15" customHeight="1">
      <c r="A59" s="11"/>
      <c r="B59" s="12"/>
      <c r="C59" s="13"/>
      <c r="D59" s="14"/>
      <c r="E59" s="15"/>
      <c r="F59" s="15"/>
      <c r="G59" s="16"/>
      <c r="H59" s="37"/>
      <c r="I59" s="38"/>
      <c r="K59" s="17"/>
      <c r="L59" s="17"/>
      <c r="M59" s="17"/>
    </row>
    <row r="60" spans="1:13" ht="15" customHeight="1">
      <c r="A60" s="18"/>
      <c r="B60" s="19"/>
      <c r="C60" s="177"/>
      <c r="D60" s="21"/>
      <c r="E60" s="22"/>
      <c r="F60" s="22"/>
      <c r="G60" s="23"/>
      <c r="H60" s="39"/>
      <c r="I60" s="178"/>
      <c r="K60" s="24"/>
      <c r="L60" s="24"/>
      <c r="M60" s="24"/>
    </row>
    <row r="61" spans="1:13" ht="15" customHeight="1">
      <c r="A61" s="11"/>
      <c r="B61" s="12"/>
      <c r="C61" s="13"/>
      <c r="D61" s="14"/>
      <c r="E61" s="15"/>
      <c r="F61" s="15"/>
      <c r="G61" s="16"/>
      <c r="H61" s="37"/>
      <c r="I61" s="38"/>
      <c r="K61" s="17"/>
      <c r="L61" s="17"/>
      <c r="M61" s="17"/>
    </row>
    <row r="62" spans="1:13" ht="15" customHeight="1">
      <c r="A62" s="18"/>
      <c r="B62" s="19"/>
      <c r="C62" s="177"/>
      <c r="D62" s="21"/>
      <c r="E62" s="22"/>
      <c r="F62" s="22"/>
      <c r="G62" s="23"/>
      <c r="H62" s="39"/>
      <c r="I62" s="178"/>
      <c r="K62" s="24"/>
      <c r="L62" s="24"/>
      <c r="M62" s="24"/>
    </row>
    <row r="63" spans="1:13" ht="15" customHeight="1">
      <c r="A63" s="11"/>
      <c r="B63" s="12"/>
      <c r="C63" s="13"/>
      <c r="D63" s="14"/>
      <c r="E63" s="15"/>
      <c r="F63" s="15"/>
      <c r="G63" s="16"/>
      <c r="H63" s="37"/>
      <c r="I63" s="38"/>
      <c r="K63" s="17"/>
      <c r="L63" s="17"/>
      <c r="M63" s="17"/>
    </row>
    <row r="64" spans="1:13" ht="15" customHeight="1">
      <c r="A64" s="18"/>
      <c r="B64" s="19"/>
      <c r="C64" s="177"/>
      <c r="D64" s="21"/>
      <c r="E64" s="22"/>
      <c r="F64" s="22"/>
      <c r="G64" s="23"/>
      <c r="H64" s="39"/>
      <c r="I64" s="178"/>
      <c r="K64" s="24"/>
      <c r="L64" s="24"/>
      <c r="M64" s="24"/>
    </row>
    <row r="65" spans="1:13" ht="15" customHeight="1">
      <c r="A65" s="11"/>
      <c r="B65" s="12"/>
      <c r="C65" s="13"/>
      <c r="D65" s="14"/>
      <c r="E65" s="15"/>
      <c r="F65" s="15"/>
      <c r="G65" s="16"/>
      <c r="H65" s="37"/>
      <c r="I65" s="38"/>
      <c r="K65" s="17"/>
      <c r="L65" s="17"/>
      <c r="M65" s="17"/>
    </row>
    <row r="66" spans="1:13" ht="15" customHeight="1">
      <c r="A66" s="18"/>
      <c r="B66" s="19"/>
      <c r="C66" s="177"/>
      <c r="D66" s="21"/>
      <c r="E66" s="22"/>
      <c r="F66" s="22"/>
      <c r="G66" s="23"/>
      <c r="H66" s="39"/>
      <c r="I66" s="178"/>
      <c r="K66" s="24"/>
      <c r="L66" s="24"/>
      <c r="M66" s="24"/>
    </row>
    <row r="67" spans="1:13" ht="27.95" customHeight="1">
      <c r="A67" s="6" t="s">
        <v>0</v>
      </c>
      <c r="B67" s="7" t="s">
        <v>1</v>
      </c>
      <c r="C67" s="36" t="s">
        <v>2</v>
      </c>
      <c r="D67" s="8" t="s">
        <v>3</v>
      </c>
      <c r="E67" s="9" t="s">
        <v>4</v>
      </c>
      <c r="F67" s="9" t="s">
        <v>5</v>
      </c>
      <c r="G67" s="1040" t="s">
        <v>6</v>
      </c>
      <c r="H67" s="1040"/>
      <c r="I67" s="1040"/>
      <c r="K67" s="10" t="s">
        <v>181</v>
      </c>
      <c r="L67" s="10" t="s">
        <v>8</v>
      </c>
      <c r="M67" s="10" t="s">
        <v>9</v>
      </c>
    </row>
    <row r="68" spans="1:13" ht="15" customHeight="1">
      <c r="A68" s="182"/>
      <c r="B68" s="183"/>
      <c r="C68" s="184"/>
      <c r="D68" s="185"/>
      <c r="E68" s="186"/>
      <c r="F68" s="186"/>
      <c r="G68" s="187"/>
      <c r="H68" s="188"/>
      <c r="I68" s="189"/>
      <c r="K68" s="17"/>
      <c r="L68" s="17"/>
      <c r="M68" s="17"/>
    </row>
    <row r="69" spans="1:13" ht="15" customHeight="1">
      <c r="A69" s="190" t="s">
        <v>111</v>
      </c>
      <c r="B69" s="191"/>
      <c r="C69" s="192"/>
      <c r="D69" s="193"/>
      <c r="E69" s="194"/>
      <c r="F69" s="194"/>
      <c r="G69" s="195"/>
      <c r="H69" s="196"/>
      <c r="I69" s="197"/>
      <c r="K69" s="24"/>
      <c r="L69" s="24"/>
      <c r="M69" s="24"/>
    </row>
    <row r="70" spans="1:13" ht="15" customHeight="1">
      <c r="A70" s="182"/>
      <c r="B70" s="183"/>
      <c r="C70" s="184"/>
      <c r="D70" s="185"/>
      <c r="E70" s="186"/>
      <c r="F70" s="186"/>
      <c r="G70" s="187"/>
      <c r="H70" s="188"/>
      <c r="I70" s="189"/>
      <c r="K70" s="17"/>
      <c r="L70" s="17"/>
      <c r="M70" s="17"/>
    </row>
    <row r="71" spans="1:13" ht="15" customHeight="1">
      <c r="A71" s="190"/>
      <c r="B71" s="191"/>
      <c r="C71" s="192"/>
      <c r="D71" s="193"/>
      <c r="E71" s="194"/>
      <c r="F71" s="194"/>
      <c r="G71" s="195"/>
      <c r="H71" s="196"/>
      <c r="I71" s="197"/>
      <c r="K71" s="24"/>
      <c r="L71" s="24"/>
      <c r="M71" s="24"/>
    </row>
    <row r="72" spans="1:13" ht="15" customHeight="1">
      <c r="A72" s="182"/>
      <c r="B72" s="183"/>
      <c r="C72" s="179"/>
      <c r="D72" s="185"/>
      <c r="E72" s="186"/>
      <c r="F72" s="186"/>
      <c r="G72" s="187"/>
      <c r="H72" s="188"/>
      <c r="I72" s="189"/>
      <c r="K72" s="17"/>
      <c r="L72" s="17"/>
      <c r="M72" s="17"/>
    </row>
    <row r="73" spans="1:13" ht="15" customHeight="1">
      <c r="A73" s="190" t="s">
        <v>105</v>
      </c>
      <c r="B73" s="191"/>
      <c r="C73" s="180">
        <v>1</v>
      </c>
      <c r="D73" s="193" t="s">
        <v>28</v>
      </c>
      <c r="E73" s="194"/>
      <c r="F73" s="194" t="e">
        <f>新営!G15</f>
        <v>#REF!</v>
      </c>
      <c r="G73" s="195"/>
      <c r="H73" s="196"/>
      <c r="I73" s="197"/>
      <c r="K73" s="24"/>
      <c r="L73" s="24"/>
      <c r="M73" s="24"/>
    </row>
    <row r="74" spans="1:13" ht="15" customHeight="1">
      <c r="A74" s="182"/>
      <c r="B74" s="183"/>
      <c r="C74" s="179"/>
      <c r="D74" s="185"/>
      <c r="E74" s="186"/>
      <c r="F74" s="186"/>
      <c r="G74" s="187"/>
      <c r="H74" s="188"/>
      <c r="I74" s="189"/>
      <c r="K74" s="17"/>
      <c r="L74" s="17"/>
      <c r="M74" s="17"/>
    </row>
    <row r="75" spans="1:13" ht="15" customHeight="1">
      <c r="A75" s="190" t="s">
        <v>106</v>
      </c>
      <c r="B75" s="191"/>
      <c r="C75" s="180">
        <v>1</v>
      </c>
      <c r="D75" s="193" t="s">
        <v>28</v>
      </c>
      <c r="E75" s="194"/>
      <c r="F75" s="194" t="e">
        <f>#REF!</f>
        <v>#REF!</v>
      </c>
      <c r="G75" s="195"/>
      <c r="H75" s="196"/>
      <c r="I75" s="197"/>
      <c r="K75" s="24"/>
      <c r="L75" s="24"/>
      <c r="M75" s="24"/>
    </row>
    <row r="76" spans="1:13" ht="15" customHeight="1">
      <c r="A76" s="182"/>
      <c r="B76" s="183"/>
      <c r="C76" s="184"/>
      <c r="D76" s="185"/>
      <c r="E76" s="186"/>
      <c r="F76" s="186"/>
      <c r="G76" s="187"/>
      <c r="H76" s="188"/>
      <c r="I76" s="189"/>
      <c r="K76" s="17"/>
      <c r="L76" s="17"/>
      <c r="M76" s="17"/>
    </row>
    <row r="77" spans="1:13" ht="15" customHeight="1">
      <c r="A77" s="190"/>
      <c r="B77" s="191"/>
      <c r="C77" s="192"/>
      <c r="D77" s="193"/>
      <c r="E77" s="194"/>
      <c r="F77" s="194"/>
      <c r="G77" s="195"/>
      <c r="H77" s="196"/>
      <c r="I77" s="197"/>
      <c r="K77" s="24"/>
      <c r="L77" s="24"/>
      <c r="M77" s="24"/>
    </row>
    <row r="78" spans="1:13" ht="15" customHeight="1">
      <c r="A78" s="182"/>
      <c r="B78" s="183"/>
      <c r="C78" s="184"/>
      <c r="D78" s="185"/>
      <c r="E78" s="186"/>
      <c r="F78" s="186"/>
      <c r="G78" s="187"/>
      <c r="H78" s="188"/>
      <c r="I78" s="189"/>
      <c r="K78" s="17"/>
      <c r="L78" s="17"/>
      <c r="M78" s="17"/>
    </row>
    <row r="79" spans="1:13" ht="15" customHeight="1">
      <c r="A79" s="190" t="s">
        <v>107</v>
      </c>
      <c r="B79" s="191"/>
      <c r="C79" s="192"/>
      <c r="D79" s="193"/>
      <c r="E79" s="194"/>
      <c r="F79" s="194" t="e">
        <f>新営!I15</f>
        <v>#REF!</v>
      </c>
      <c r="G79" s="195"/>
      <c r="H79" s="196"/>
      <c r="I79" s="197"/>
      <c r="K79" s="24"/>
      <c r="L79" s="24"/>
      <c r="M79" s="24"/>
    </row>
    <row r="80" spans="1:13" ht="15" customHeight="1">
      <c r="A80" s="182"/>
      <c r="B80" s="183"/>
      <c r="C80" s="184"/>
      <c r="D80" s="185"/>
      <c r="E80" s="186"/>
      <c r="F80" s="186"/>
      <c r="G80" s="187"/>
      <c r="H80" s="188"/>
      <c r="I80" s="189"/>
      <c r="K80" s="17"/>
      <c r="L80" s="17"/>
      <c r="M80" s="17"/>
    </row>
    <row r="81" spans="1:13" ht="15" customHeight="1">
      <c r="A81" s="190"/>
      <c r="B81" s="191"/>
      <c r="C81" s="192"/>
      <c r="D81" s="193"/>
      <c r="E81" s="194"/>
      <c r="F81" s="194"/>
      <c r="G81" s="195"/>
      <c r="H81" s="196"/>
      <c r="I81" s="197"/>
      <c r="K81" s="24"/>
      <c r="L81" s="24"/>
      <c r="M81" s="24"/>
    </row>
    <row r="82" spans="1:13" ht="15" customHeight="1">
      <c r="A82" s="182"/>
      <c r="B82" s="183"/>
      <c r="C82" s="179"/>
      <c r="D82" s="185"/>
      <c r="E82" s="186"/>
      <c r="F82" s="186"/>
      <c r="G82" s="187"/>
      <c r="H82" s="188"/>
      <c r="I82" s="189"/>
      <c r="K82" s="17"/>
      <c r="L82" s="17"/>
      <c r="M82" s="17"/>
    </row>
    <row r="83" spans="1:13" ht="15" customHeight="1">
      <c r="A83" s="190" t="s">
        <v>108</v>
      </c>
      <c r="B83" s="191"/>
      <c r="C83" s="180">
        <v>1</v>
      </c>
      <c r="D83" s="193" t="s">
        <v>28</v>
      </c>
      <c r="E83" s="194"/>
      <c r="F83" s="194" t="e">
        <f>新営!O15</f>
        <v>#REF!</v>
      </c>
      <c r="G83" s="195"/>
      <c r="H83" s="196"/>
      <c r="I83" s="197"/>
      <c r="K83" s="24"/>
      <c r="L83" s="24"/>
      <c r="M83" s="24"/>
    </row>
    <row r="84" spans="1:13" ht="15" customHeight="1">
      <c r="A84" s="182"/>
      <c r="B84" s="183"/>
      <c r="C84" s="179"/>
      <c r="D84" s="185"/>
      <c r="E84" s="186"/>
      <c r="F84" s="186"/>
      <c r="G84" s="187"/>
      <c r="H84" s="188"/>
      <c r="I84" s="189"/>
      <c r="K84" s="17"/>
      <c r="L84" s="17"/>
      <c r="M84" s="17"/>
    </row>
    <row r="85" spans="1:13" ht="15" customHeight="1">
      <c r="A85" s="190" t="s">
        <v>109</v>
      </c>
      <c r="B85" s="191"/>
      <c r="C85" s="180">
        <v>1</v>
      </c>
      <c r="D85" s="193" t="s">
        <v>28</v>
      </c>
      <c r="E85" s="194"/>
      <c r="F85" s="194" t="e">
        <f>新営!U15</f>
        <v>#REF!</v>
      </c>
      <c r="G85" s="195"/>
      <c r="H85" s="196"/>
      <c r="I85" s="197"/>
      <c r="K85" s="24"/>
      <c r="L85" s="24"/>
      <c r="M85" s="24"/>
    </row>
    <row r="86" spans="1:13" ht="15" customHeight="1">
      <c r="A86" s="182"/>
      <c r="B86" s="183"/>
      <c r="C86" s="184"/>
      <c r="D86" s="185"/>
      <c r="E86" s="186"/>
      <c r="F86" s="186"/>
      <c r="G86" s="187"/>
      <c r="H86" s="188"/>
      <c r="I86" s="189"/>
      <c r="K86" s="17"/>
      <c r="L86" s="17"/>
      <c r="M86" s="17"/>
    </row>
    <row r="87" spans="1:13" ht="15" customHeight="1">
      <c r="A87" s="190" t="s">
        <v>180</v>
      </c>
      <c r="B87" s="191"/>
      <c r="C87" s="180">
        <v>1</v>
      </c>
      <c r="D87" s="193" t="s">
        <v>28</v>
      </c>
      <c r="E87" s="194"/>
      <c r="F87" s="194" t="e">
        <f>新営!W14</f>
        <v>#REF!</v>
      </c>
      <c r="G87" s="195"/>
      <c r="H87" s="196"/>
      <c r="I87" s="197"/>
      <c r="K87" s="24"/>
      <c r="L87" s="24"/>
      <c r="M87" s="24"/>
    </row>
    <row r="88" spans="1:13" ht="15" customHeight="1">
      <c r="A88" s="182"/>
      <c r="B88" s="183"/>
      <c r="C88" s="184"/>
      <c r="D88" s="185"/>
      <c r="E88" s="186"/>
      <c r="F88" s="186"/>
      <c r="G88" s="187"/>
      <c r="H88" s="188"/>
      <c r="I88" s="189"/>
      <c r="K88" s="17"/>
      <c r="L88" s="17"/>
      <c r="M88" s="17"/>
    </row>
    <row r="89" spans="1:13" ht="15" customHeight="1">
      <c r="A89" s="190"/>
      <c r="B89" s="191"/>
      <c r="C89" s="192"/>
      <c r="D89" s="193"/>
      <c r="E89" s="194"/>
      <c r="F89" s="194"/>
      <c r="G89" s="195"/>
      <c r="H89" s="196"/>
      <c r="I89" s="197"/>
      <c r="K89" s="24"/>
      <c r="L89" s="24"/>
      <c r="M89" s="24"/>
    </row>
    <row r="90" spans="1:13" ht="15" customHeight="1">
      <c r="A90" s="182"/>
      <c r="B90" s="183"/>
      <c r="C90" s="184"/>
      <c r="D90" s="185"/>
      <c r="E90" s="186"/>
      <c r="F90" s="186"/>
      <c r="G90" s="187"/>
      <c r="H90" s="188"/>
      <c r="I90" s="189"/>
      <c r="K90" s="17"/>
      <c r="L90" s="17"/>
      <c r="M90" s="17"/>
    </row>
    <row r="91" spans="1:13" ht="15" customHeight="1">
      <c r="A91" s="190"/>
      <c r="B91" s="191"/>
      <c r="C91" s="192"/>
      <c r="D91" s="193"/>
      <c r="E91" s="194"/>
      <c r="F91" s="194"/>
      <c r="G91" s="195"/>
      <c r="H91" s="196"/>
      <c r="I91" s="197"/>
      <c r="K91" s="24"/>
      <c r="L91" s="24"/>
      <c r="M91" s="24"/>
    </row>
    <row r="92" spans="1:13" ht="15" customHeight="1">
      <c r="A92" s="182"/>
      <c r="B92" s="183"/>
      <c r="C92" s="184"/>
      <c r="D92" s="185"/>
      <c r="E92" s="186"/>
      <c r="F92" s="186"/>
      <c r="G92" s="187"/>
      <c r="H92" s="188"/>
      <c r="I92" s="189"/>
      <c r="K92" s="17"/>
      <c r="L92" s="17"/>
      <c r="M92" s="17"/>
    </row>
    <row r="93" spans="1:13" ht="15" customHeight="1">
      <c r="A93" s="190"/>
      <c r="B93" s="191"/>
      <c r="C93" s="192"/>
      <c r="D93" s="193"/>
      <c r="E93" s="194"/>
      <c r="F93" s="194"/>
      <c r="G93" s="195"/>
      <c r="H93" s="196"/>
      <c r="I93" s="197"/>
      <c r="K93" s="24"/>
      <c r="L93" s="24"/>
      <c r="M93" s="24"/>
    </row>
    <row r="94" spans="1:13" ht="15" customHeight="1">
      <c r="A94" s="182"/>
      <c r="B94" s="183"/>
      <c r="C94" s="184"/>
      <c r="D94" s="185"/>
      <c r="E94" s="186"/>
      <c r="F94" s="186"/>
      <c r="G94" s="187"/>
      <c r="H94" s="188"/>
      <c r="I94" s="189"/>
      <c r="K94" s="17"/>
      <c r="L94" s="17"/>
      <c r="M94" s="17"/>
    </row>
    <row r="95" spans="1:13" ht="15" customHeight="1">
      <c r="A95" s="190"/>
      <c r="B95" s="191"/>
      <c r="C95" s="192"/>
      <c r="D95" s="193"/>
      <c r="E95" s="194"/>
      <c r="F95" s="194"/>
      <c r="G95" s="195"/>
      <c r="H95" s="196"/>
      <c r="I95" s="197"/>
      <c r="K95" s="24"/>
      <c r="L95" s="24"/>
      <c r="M95" s="24"/>
    </row>
    <row r="96" spans="1:13" ht="15" customHeight="1">
      <c r="A96" s="182"/>
      <c r="B96" s="183"/>
      <c r="C96" s="184"/>
      <c r="D96" s="185"/>
      <c r="E96" s="186"/>
      <c r="F96" s="186"/>
      <c r="G96" s="187"/>
      <c r="H96" s="188"/>
      <c r="I96" s="189"/>
      <c r="K96" s="17"/>
      <c r="L96" s="17"/>
      <c r="M96" s="17"/>
    </row>
    <row r="97" spans="1:13" ht="15" customHeight="1">
      <c r="A97" s="190"/>
      <c r="B97" s="191"/>
      <c r="C97" s="192"/>
      <c r="D97" s="193"/>
      <c r="E97" s="194"/>
      <c r="F97" s="194"/>
      <c r="G97" s="195"/>
      <c r="H97" s="196"/>
      <c r="I97" s="197"/>
      <c r="K97" s="24"/>
      <c r="L97" s="24"/>
      <c r="M97" s="24"/>
    </row>
    <row r="98" spans="1:13" ht="15" customHeight="1">
      <c r="A98" s="182"/>
      <c r="B98" s="183"/>
      <c r="C98" s="184"/>
      <c r="D98" s="185"/>
      <c r="E98" s="186"/>
      <c r="F98" s="186"/>
      <c r="G98" s="187"/>
      <c r="H98" s="188"/>
      <c r="I98" s="189"/>
      <c r="K98" s="17"/>
      <c r="L98" s="17"/>
      <c r="M98" s="17"/>
    </row>
    <row r="99" spans="1:13" ht="15" customHeight="1">
      <c r="A99" s="198" t="s">
        <v>27</v>
      </c>
      <c r="B99" s="191"/>
      <c r="C99" s="192"/>
      <c r="D99" s="193"/>
      <c r="E99" s="194"/>
      <c r="F99" s="194" t="e">
        <f>SUM(F78:F97)</f>
        <v>#REF!</v>
      </c>
      <c r="G99" s="195"/>
      <c r="H99" s="196"/>
      <c r="I99" s="197"/>
      <c r="K99" s="24"/>
      <c r="L99" s="24"/>
      <c r="M99" s="24"/>
    </row>
  </sheetData>
  <mergeCells count="8">
    <mergeCell ref="G67:I67"/>
    <mergeCell ref="G13:I13"/>
    <mergeCell ref="G34:I34"/>
    <mergeCell ref="A4:A5"/>
    <mergeCell ref="B8:E9"/>
    <mergeCell ref="F8:F9"/>
    <mergeCell ref="A8:A9"/>
    <mergeCell ref="B4:F5"/>
  </mergeCells>
  <phoneticPr fontId="4"/>
  <printOptions horizontalCentered="1"/>
  <pageMargins left="0.59055118110236227" right="0.59055118110236227" top="1.1811023622047245" bottom="0.78740157480314965" header="0.51181102362204722" footer="0.31496062992125984"/>
  <pageSetup paperSize="9" scale="98" orientation="landscape" r:id="rId1"/>
  <headerFooter alignWithMargins="0">
    <oddFooter xml:space="preserve">&amp;RP.&amp;P    </oddFooter>
  </headerFooter>
  <rowBreaks count="2" manualBreakCount="2">
    <brk id="33" max="8" man="1"/>
    <brk id="66" max="8" man="1"/>
  </rowBreaks>
  <colBreaks count="1" manualBreakCount="1">
    <brk id="9" min="12" max="76"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pageSetUpPr fitToPage="1"/>
  </sheetPr>
  <dimension ref="A1:Z47"/>
  <sheetViews>
    <sheetView workbookViewId="0"/>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582</v>
      </c>
      <c r="H3" s="169"/>
      <c r="I3" s="168">
        <f>IF(MIN(I29,K29,M29)=I29,1,0)</f>
        <v>1</v>
      </c>
      <c r="J3" s="169"/>
      <c r="K3" s="168">
        <f>IF(MIN(I29,K29,M29)=K29,2,0)</f>
        <v>0</v>
      </c>
      <c r="L3" s="169"/>
      <c r="M3" s="168">
        <f>IF(MIN(I29,K29,M29)=M29,3,0)</f>
        <v>0</v>
      </c>
      <c r="N3" s="168">
        <f>SUM(I3:M3)</f>
        <v>1</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81</v>
      </c>
      <c r="X4" s="1123" t="s">
        <v>80</v>
      </c>
    </row>
    <row r="5" spans="1:24" ht="15" customHeight="1">
      <c r="A5" s="1127"/>
      <c r="B5" s="1127"/>
      <c r="C5" s="1129"/>
      <c r="D5" s="1088"/>
      <c r="E5" s="1088"/>
      <c r="F5" s="1088"/>
      <c r="G5" s="1088"/>
      <c r="H5" s="1115" t="s">
        <v>571</v>
      </c>
      <c r="I5" s="1116"/>
      <c r="J5" s="1115" t="s">
        <v>78</v>
      </c>
      <c r="K5" s="1116"/>
      <c r="L5" s="1115" t="s">
        <v>77</v>
      </c>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ｲ社</v>
      </c>
      <c r="O6" s="1139"/>
      <c r="P6" s="1142"/>
      <c r="Q6" s="1147"/>
      <c r="R6" s="1148"/>
      <c r="S6" s="163" t="s">
        <v>76</v>
      </c>
      <c r="X6" s="1125"/>
    </row>
    <row r="7" spans="1:24" ht="18" customHeight="1">
      <c r="A7" s="1127"/>
      <c r="B7" s="1127"/>
      <c r="C7" s="162"/>
      <c r="D7" s="161"/>
      <c r="E7" s="159"/>
      <c r="F7" s="160"/>
      <c r="G7" s="159"/>
      <c r="H7" s="658"/>
      <c r="I7" s="662">
        <f t="shared" ref="I7:I22" si="0">F7*H7</f>
        <v>0</v>
      </c>
      <c r="J7" s="658"/>
      <c r="K7" s="662">
        <f t="shared" ref="K7:K22" si="1">F7*J7</f>
        <v>0</v>
      </c>
      <c r="L7" s="658"/>
      <c r="M7" s="662">
        <f t="shared" ref="M7:M22" si="2">F7*L7</f>
        <v>0</v>
      </c>
      <c r="N7" s="673">
        <f t="shared" ref="N7:N28" si="3">IF($N$3=1,H7,IF($N$3=2,J7,L7))</f>
        <v>0</v>
      </c>
      <c r="O7" s="155"/>
      <c r="P7" s="154"/>
      <c r="Q7" s="153"/>
      <c r="R7" s="152"/>
      <c r="S7" s="151"/>
      <c r="T7" s="121"/>
      <c r="U7" s="54">
        <f t="shared" ref="U7:U21" si="4">N7*R7</f>
        <v>0</v>
      </c>
      <c r="V7" s="53" t="s">
        <v>75</v>
      </c>
      <c r="W7" s="150" t="s">
        <v>74</v>
      </c>
      <c r="X7" s="116">
        <f t="shared" ref="X7:X28" si="5">N7*R7</f>
        <v>0</v>
      </c>
    </row>
    <row r="8" spans="1:24" ht="18" customHeight="1">
      <c r="A8" s="1127"/>
      <c r="B8" s="1127"/>
      <c r="C8" s="145"/>
      <c r="D8" s="696"/>
      <c r="E8" s="101"/>
      <c r="F8" s="100"/>
      <c r="G8" s="101"/>
      <c r="H8" s="172"/>
      <c r="I8" s="663">
        <f t="shared" si="0"/>
        <v>0</v>
      </c>
      <c r="J8" s="172"/>
      <c r="K8" s="663">
        <v>5000000</v>
      </c>
      <c r="L8" s="172"/>
      <c r="M8" s="663">
        <v>5000000</v>
      </c>
      <c r="N8" s="672">
        <f t="shared" si="3"/>
        <v>0</v>
      </c>
      <c r="O8" s="142"/>
      <c r="P8" s="141"/>
      <c r="Q8" s="119"/>
      <c r="R8" s="118"/>
      <c r="S8" s="117">
        <f>IF(X8&lt;1,ROUND(X8,2),IF(X8&lt;100,ROUND(X8,0),IF(X8&lt;1000,ROUND(X8,-1),ROUND(X8,2-INT(LOG(ABS(X8)))))))</f>
        <v>0</v>
      </c>
      <c r="T8" s="121"/>
      <c r="U8" s="54">
        <f t="shared" si="4"/>
        <v>0</v>
      </c>
      <c r="V8" s="53" t="s">
        <v>73</v>
      </c>
      <c r="W8" s="150" t="s">
        <v>72</v>
      </c>
      <c r="X8" s="116">
        <f t="shared" si="5"/>
        <v>0</v>
      </c>
    </row>
    <row r="9" spans="1:24" ht="18" customHeight="1">
      <c r="A9" s="1127"/>
      <c r="B9" s="1127"/>
      <c r="C9" s="140" t="s">
        <v>584</v>
      </c>
      <c r="D9" s="139"/>
      <c r="E9" s="137"/>
      <c r="F9" s="138"/>
      <c r="G9" s="137"/>
      <c r="H9" s="659"/>
      <c r="I9" s="664">
        <f t="shared" si="0"/>
        <v>0</v>
      </c>
      <c r="J9" s="665"/>
      <c r="K9" s="666">
        <f t="shared" si="1"/>
        <v>0</v>
      </c>
      <c r="L9" s="665"/>
      <c r="M9" s="666">
        <f t="shared" si="2"/>
        <v>0</v>
      </c>
      <c r="N9" s="674">
        <f t="shared" si="3"/>
        <v>0</v>
      </c>
      <c r="O9" s="133"/>
      <c r="P9" s="132"/>
      <c r="Q9" s="131"/>
      <c r="R9" s="130"/>
      <c r="S9" s="129"/>
      <c r="T9" s="121"/>
      <c r="U9" s="54">
        <f t="shared" si="4"/>
        <v>0</v>
      </c>
      <c r="V9" s="53" t="s">
        <v>66</v>
      </c>
      <c r="W9" s="53" t="s">
        <v>65</v>
      </c>
      <c r="X9" s="116">
        <f t="shared" si="5"/>
        <v>0</v>
      </c>
    </row>
    <row r="10" spans="1:24" ht="18" customHeight="1">
      <c r="A10" s="1127"/>
      <c r="B10" s="1127"/>
      <c r="C10" s="145" t="s">
        <v>583</v>
      </c>
      <c r="D10" s="144"/>
      <c r="E10" s="101" t="s">
        <v>495</v>
      </c>
      <c r="F10" s="100">
        <v>223</v>
      </c>
      <c r="G10" s="101" t="s">
        <v>585</v>
      </c>
      <c r="H10" s="172">
        <v>5000</v>
      </c>
      <c r="I10" s="663">
        <f t="shared" si="0"/>
        <v>1115000</v>
      </c>
      <c r="J10" s="173"/>
      <c r="K10" s="667">
        <f t="shared" si="1"/>
        <v>0</v>
      </c>
      <c r="L10" s="173"/>
      <c r="M10" s="667">
        <f t="shared" si="2"/>
        <v>0</v>
      </c>
      <c r="N10" s="672">
        <f t="shared" si="3"/>
        <v>5000</v>
      </c>
      <c r="O10" s="142"/>
      <c r="P10" s="141"/>
      <c r="Q10" s="119" t="s">
        <v>60</v>
      </c>
      <c r="R10" s="118">
        <f>$P$42</f>
        <v>0.7</v>
      </c>
      <c r="S10" s="117">
        <f>IF(X10&lt;1,ROUND(X10,2),IF(X10&lt;100,ROUND(X10,0),IF(X10&lt;1000,ROUND(X10,-1),ROUND(X10,2-INT(LOG(ABS(X10)))))))</f>
        <v>3500</v>
      </c>
      <c r="T10" s="121"/>
      <c r="U10" s="54">
        <f t="shared" si="4"/>
        <v>3500</v>
      </c>
      <c r="V10" s="53" t="s">
        <v>66</v>
      </c>
      <c r="W10" s="53" t="s">
        <v>65</v>
      </c>
      <c r="X10" s="116">
        <f t="shared" si="5"/>
        <v>3500</v>
      </c>
    </row>
    <row r="11" spans="1:24" ht="18" customHeight="1">
      <c r="A11" s="1127"/>
      <c r="B11" s="1127"/>
      <c r="C11" s="140"/>
      <c r="D11" s="139"/>
      <c r="E11" s="137"/>
      <c r="F11" s="138"/>
      <c r="G11" s="137"/>
      <c r="H11" s="659"/>
      <c r="I11" s="664">
        <f t="shared" si="0"/>
        <v>0</v>
      </c>
      <c r="J11" s="665"/>
      <c r="K11" s="666">
        <f t="shared" si="1"/>
        <v>0</v>
      </c>
      <c r="L11" s="665"/>
      <c r="M11" s="666">
        <f t="shared" si="2"/>
        <v>0</v>
      </c>
      <c r="N11" s="674">
        <f t="shared" si="3"/>
        <v>0</v>
      </c>
      <c r="O11" s="133"/>
      <c r="P11" s="132"/>
      <c r="Q11" s="131"/>
      <c r="R11" s="130"/>
      <c r="S11" s="129"/>
      <c r="T11" s="121"/>
      <c r="U11" s="54">
        <f t="shared" si="4"/>
        <v>0</v>
      </c>
      <c r="V11" s="53" t="s">
        <v>66</v>
      </c>
      <c r="W11" s="53" t="s">
        <v>65</v>
      </c>
      <c r="X11" s="116">
        <f t="shared" si="5"/>
        <v>0</v>
      </c>
    </row>
    <row r="12" spans="1:24" ht="18" customHeight="1">
      <c r="A12" s="1127"/>
      <c r="B12" s="1127"/>
      <c r="C12" s="145"/>
      <c r="D12" s="144"/>
      <c r="E12" s="101"/>
      <c r="F12" s="100"/>
      <c r="G12" s="101"/>
      <c r="H12" s="172"/>
      <c r="I12" s="663">
        <f t="shared" si="0"/>
        <v>0</v>
      </c>
      <c r="J12" s="173"/>
      <c r="K12" s="667">
        <f t="shared" si="1"/>
        <v>0</v>
      </c>
      <c r="L12" s="173"/>
      <c r="M12" s="667">
        <f t="shared" si="2"/>
        <v>0</v>
      </c>
      <c r="N12" s="672">
        <f t="shared" si="3"/>
        <v>0</v>
      </c>
      <c r="O12" s="142"/>
      <c r="P12" s="141"/>
      <c r="Q12" s="119"/>
      <c r="R12" s="118"/>
      <c r="S12" s="117">
        <f>IF(X12&lt;1,ROUND(X12,2),IF(X12&lt;100,ROUND(X12,0),IF(X12&lt;1000,ROUND(X12,-1),ROUND(X12,2-INT(LOG(ABS(X12)))))))</f>
        <v>0</v>
      </c>
      <c r="T12" s="121"/>
      <c r="U12" s="54">
        <f t="shared" si="4"/>
        <v>0</v>
      </c>
      <c r="V12" s="53" t="s">
        <v>66</v>
      </c>
      <c r="W12" s="53" t="s">
        <v>65</v>
      </c>
      <c r="X12" s="116">
        <f t="shared" si="5"/>
        <v>0</v>
      </c>
    </row>
    <row r="13" spans="1:24" ht="18" customHeight="1">
      <c r="A13" s="1127"/>
      <c r="B13" s="1127"/>
      <c r="C13" s="140"/>
      <c r="D13" s="139"/>
      <c r="E13" s="137"/>
      <c r="F13" s="138"/>
      <c r="G13" s="137"/>
      <c r="H13" s="659"/>
      <c r="I13" s="664">
        <f t="shared" si="0"/>
        <v>0</v>
      </c>
      <c r="J13" s="665"/>
      <c r="K13" s="666">
        <f t="shared" si="1"/>
        <v>0</v>
      </c>
      <c r="L13" s="665"/>
      <c r="M13" s="666">
        <f t="shared" si="2"/>
        <v>0</v>
      </c>
      <c r="N13" s="674">
        <f t="shared" si="3"/>
        <v>0</v>
      </c>
      <c r="O13" s="133"/>
      <c r="P13" s="132"/>
      <c r="Q13" s="131"/>
      <c r="R13" s="130"/>
      <c r="S13" s="129"/>
      <c r="T13" s="121"/>
      <c r="U13" s="54">
        <f t="shared" si="4"/>
        <v>0</v>
      </c>
      <c r="V13" s="53" t="s">
        <v>66</v>
      </c>
      <c r="W13" s="53" t="s">
        <v>65</v>
      </c>
      <c r="X13" s="116">
        <f t="shared" si="5"/>
        <v>0</v>
      </c>
    </row>
    <row r="14" spans="1:24" ht="18" customHeight="1">
      <c r="A14" s="1127"/>
      <c r="B14" s="1127"/>
      <c r="C14" s="145"/>
      <c r="D14" s="144"/>
      <c r="E14" s="101"/>
      <c r="F14" s="100"/>
      <c r="G14" s="101"/>
      <c r="H14" s="172"/>
      <c r="I14" s="663">
        <f t="shared" si="0"/>
        <v>0</v>
      </c>
      <c r="J14" s="173"/>
      <c r="K14" s="667">
        <f t="shared" si="1"/>
        <v>0</v>
      </c>
      <c r="L14" s="173"/>
      <c r="M14" s="667">
        <f t="shared" si="2"/>
        <v>0</v>
      </c>
      <c r="N14" s="672">
        <f t="shared" si="3"/>
        <v>0</v>
      </c>
      <c r="O14" s="142"/>
      <c r="P14" s="141"/>
      <c r="Q14" s="119"/>
      <c r="R14" s="118"/>
      <c r="S14" s="117">
        <f>IF(X14&lt;1,ROUND(X14,2),IF(X14&lt;100,ROUND(X14,0),IF(X14&lt;1000,ROUND(X14,-1),ROUND(X14,2-INT(LOG(ABS(X14)))))))</f>
        <v>0</v>
      </c>
      <c r="T14" s="121"/>
      <c r="U14" s="54">
        <f t="shared" si="4"/>
        <v>0</v>
      </c>
      <c r="V14" s="53" t="s">
        <v>66</v>
      </c>
      <c r="W14" s="53" t="s">
        <v>65</v>
      </c>
      <c r="X14" s="116">
        <f t="shared" si="5"/>
        <v>0</v>
      </c>
    </row>
    <row r="15" spans="1:24" ht="18" customHeight="1">
      <c r="A15" s="1127"/>
      <c r="B15" s="1127"/>
      <c r="C15" s="140"/>
      <c r="D15" s="139"/>
      <c r="E15" s="137"/>
      <c r="F15" s="138"/>
      <c r="G15" s="137"/>
      <c r="H15" s="659"/>
      <c r="I15" s="664">
        <f t="shared" si="0"/>
        <v>0</v>
      </c>
      <c r="J15" s="659"/>
      <c r="K15" s="664">
        <f t="shared" si="1"/>
        <v>0</v>
      </c>
      <c r="L15" s="659"/>
      <c r="M15" s="664">
        <f t="shared" si="2"/>
        <v>0</v>
      </c>
      <c r="N15" s="674">
        <f t="shared" si="3"/>
        <v>0</v>
      </c>
      <c r="O15" s="133"/>
      <c r="P15" s="132"/>
      <c r="Q15" s="131"/>
      <c r="R15" s="130"/>
      <c r="S15" s="129"/>
      <c r="T15" s="121"/>
      <c r="U15" s="54">
        <f t="shared" si="4"/>
        <v>0</v>
      </c>
      <c r="V15" s="53" t="s">
        <v>66</v>
      </c>
      <c r="W15" s="53" t="s">
        <v>65</v>
      </c>
      <c r="X15" s="116">
        <f t="shared" si="5"/>
        <v>0</v>
      </c>
    </row>
    <row r="16" spans="1:24" ht="18" customHeight="1">
      <c r="A16" s="1127"/>
      <c r="B16" s="1127"/>
      <c r="C16" s="145"/>
      <c r="D16" s="144"/>
      <c r="E16" s="101"/>
      <c r="F16" s="100"/>
      <c r="G16" s="101"/>
      <c r="H16" s="172"/>
      <c r="I16" s="663">
        <f t="shared" si="0"/>
        <v>0</v>
      </c>
      <c r="J16" s="172"/>
      <c r="K16" s="663">
        <f t="shared" si="1"/>
        <v>0</v>
      </c>
      <c r="L16" s="172"/>
      <c r="M16" s="663">
        <f t="shared" si="2"/>
        <v>0</v>
      </c>
      <c r="N16" s="672">
        <f t="shared" si="3"/>
        <v>0</v>
      </c>
      <c r="O16" s="142"/>
      <c r="P16" s="141"/>
      <c r="Q16" s="119"/>
      <c r="R16" s="118"/>
      <c r="S16" s="117">
        <f>IF(X16&lt;1,ROUND(X16,2),IF(X16&lt;100,ROUND(X16,0),IF(X16&lt;1000,ROUND(X16,-1),ROUND(X16,2-INT(LOG(ABS(X16)))))))</f>
        <v>0</v>
      </c>
      <c r="T16" s="121"/>
      <c r="U16" s="54">
        <f t="shared" si="4"/>
        <v>0</v>
      </c>
      <c r="V16" s="53" t="s">
        <v>66</v>
      </c>
      <c r="W16" s="53" t="s">
        <v>65</v>
      </c>
      <c r="X16" s="116">
        <f t="shared" si="5"/>
        <v>0</v>
      </c>
    </row>
    <row r="17" spans="1:26" ht="18" customHeight="1">
      <c r="A17" s="1127"/>
      <c r="B17" s="1127"/>
      <c r="C17" s="140"/>
      <c r="D17" s="139"/>
      <c r="E17" s="137"/>
      <c r="F17" s="138"/>
      <c r="G17" s="137"/>
      <c r="H17" s="659"/>
      <c r="I17" s="664">
        <f t="shared" si="0"/>
        <v>0</v>
      </c>
      <c r="J17" s="659"/>
      <c r="K17" s="664">
        <f t="shared" si="1"/>
        <v>0</v>
      </c>
      <c r="L17" s="659"/>
      <c r="M17" s="664">
        <f t="shared" si="2"/>
        <v>0</v>
      </c>
      <c r="N17" s="674">
        <f t="shared" si="3"/>
        <v>0</v>
      </c>
      <c r="O17" s="133"/>
      <c r="P17" s="132"/>
      <c r="Q17" s="131"/>
      <c r="R17" s="130"/>
      <c r="S17" s="129"/>
      <c r="T17" s="121"/>
      <c r="U17" s="54">
        <f t="shared" si="4"/>
        <v>0</v>
      </c>
      <c r="V17" s="53" t="s">
        <v>66</v>
      </c>
      <c r="W17" s="53" t="s">
        <v>65</v>
      </c>
      <c r="X17" s="116">
        <f t="shared" si="5"/>
        <v>0</v>
      </c>
    </row>
    <row r="18" spans="1:26" ht="18" customHeight="1">
      <c r="A18" s="1127"/>
      <c r="B18" s="1127"/>
      <c r="C18" s="145"/>
      <c r="D18" s="144"/>
      <c r="E18" s="101"/>
      <c r="F18" s="100"/>
      <c r="G18" s="101"/>
      <c r="H18" s="172"/>
      <c r="I18" s="663">
        <f t="shared" si="0"/>
        <v>0</v>
      </c>
      <c r="J18" s="172"/>
      <c r="K18" s="663">
        <f t="shared" si="1"/>
        <v>0</v>
      </c>
      <c r="L18" s="172"/>
      <c r="M18" s="663">
        <f t="shared" si="2"/>
        <v>0</v>
      </c>
      <c r="N18" s="672">
        <f t="shared" si="3"/>
        <v>0</v>
      </c>
      <c r="O18" s="142"/>
      <c r="P18" s="141"/>
      <c r="Q18" s="119"/>
      <c r="R18" s="118"/>
      <c r="S18" s="117">
        <f>IF(X18&lt;1,ROUND(X18,2),IF(X18&lt;100,ROUND(X18,0),IF(X18&lt;1000,ROUND(X18,-1),ROUND(X18,2-INT(LOG(ABS(X18)))))))</f>
        <v>0</v>
      </c>
      <c r="T18" s="121"/>
      <c r="U18" s="54">
        <f t="shared" si="4"/>
        <v>0</v>
      </c>
      <c r="V18" s="53" t="s">
        <v>66</v>
      </c>
      <c r="W18" s="53" t="s">
        <v>65</v>
      </c>
      <c r="X18" s="116">
        <f t="shared" si="5"/>
        <v>0</v>
      </c>
    </row>
    <row r="19" spans="1:26" ht="18" customHeight="1">
      <c r="A19" s="1127"/>
      <c r="B19" s="1127"/>
      <c r="C19" s="140"/>
      <c r="D19" s="139"/>
      <c r="E19" s="137"/>
      <c r="F19" s="138"/>
      <c r="G19" s="137"/>
      <c r="H19" s="659"/>
      <c r="I19" s="664">
        <f t="shared" si="0"/>
        <v>0</v>
      </c>
      <c r="J19" s="659"/>
      <c r="K19" s="664">
        <f t="shared" si="1"/>
        <v>0</v>
      </c>
      <c r="L19" s="659"/>
      <c r="M19" s="664">
        <f t="shared" si="2"/>
        <v>0</v>
      </c>
      <c r="N19" s="674">
        <f t="shared" si="3"/>
        <v>0</v>
      </c>
      <c r="O19" s="133"/>
      <c r="P19" s="132"/>
      <c r="Q19" s="131"/>
      <c r="R19" s="130"/>
      <c r="S19" s="129"/>
      <c r="T19" s="121"/>
      <c r="U19" s="54">
        <f t="shared" si="4"/>
        <v>0</v>
      </c>
      <c r="V19" s="53" t="s">
        <v>66</v>
      </c>
      <c r="W19" s="53" t="s">
        <v>65</v>
      </c>
      <c r="X19" s="116">
        <f t="shared" si="5"/>
        <v>0</v>
      </c>
    </row>
    <row r="20" spans="1:26" ht="18" customHeight="1">
      <c r="A20" s="1127"/>
      <c r="B20" s="1127"/>
      <c r="C20" s="145"/>
      <c r="D20" s="144"/>
      <c r="E20" s="101"/>
      <c r="F20" s="100"/>
      <c r="G20" s="101"/>
      <c r="H20" s="172"/>
      <c r="I20" s="663">
        <f t="shared" si="0"/>
        <v>0</v>
      </c>
      <c r="J20" s="172"/>
      <c r="K20" s="663">
        <f t="shared" si="1"/>
        <v>0</v>
      </c>
      <c r="L20" s="172"/>
      <c r="M20" s="663">
        <f t="shared" si="2"/>
        <v>0</v>
      </c>
      <c r="N20" s="672">
        <f t="shared" si="3"/>
        <v>0</v>
      </c>
      <c r="O20" s="142"/>
      <c r="P20" s="141"/>
      <c r="Q20" s="119"/>
      <c r="R20" s="118"/>
      <c r="S20" s="117">
        <f>IF(X20&lt;1,ROUND(X20,2),IF(X20&lt;100,ROUND(X20,0),IF(X20&lt;1000,ROUND(X20,-1),ROUND(X20,2-INT(LOG(ABS(X20)))))))</f>
        <v>0</v>
      </c>
      <c r="T20" s="121"/>
      <c r="U20" s="54">
        <f t="shared" si="4"/>
        <v>0</v>
      </c>
      <c r="V20" s="53" t="s">
        <v>66</v>
      </c>
      <c r="W20" s="53" t="s">
        <v>65</v>
      </c>
      <c r="X20" s="116">
        <f t="shared" si="5"/>
        <v>0</v>
      </c>
    </row>
    <row r="21" spans="1:26" ht="18" customHeight="1">
      <c r="A21" s="1127"/>
      <c r="B21" s="1127"/>
      <c r="C21" s="140"/>
      <c r="D21" s="139"/>
      <c r="E21" s="137"/>
      <c r="F21" s="138"/>
      <c r="G21" s="137"/>
      <c r="H21" s="660"/>
      <c r="I21" s="668">
        <f t="shared" si="0"/>
        <v>0</v>
      </c>
      <c r="J21" s="660"/>
      <c r="K21" s="668">
        <f t="shared" si="1"/>
        <v>0</v>
      </c>
      <c r="L21" s="660"/>
      <c r="M21" s="668">
        <f t="shared" si="2"/>
        <v>0</v>
      </c>
      <c r="N21" s="675">
        <f t="shared" si="3"/>
        <v>0</v>
      </c>
      <c r="O21" s="133"/>
      <c r="P21" s="132"/>
      <c r="Q21" s="131"/>
      <c r="R21" s="130"/>
      <c r="S21" s="129"/>
      <c r="U21" s="54">
        <f t="shared" si="4"/>
        <v>0</v>
      </c>
      <c r="V21" s="53" t="s">
        <v>64</v>
      </c>
      <c r="X21" s="146">
        <f t="shared" si="5"/>
        <v>0</v>
      </c>
    </row>
    <row r="22" spans="1:26" ht="18" customHeight="1">
      <c r="A22" s="1127"/>
      <c r="B22" s="1127"/>
      <c r="C22" s="145"/>
      <c r="D22" s="144"/>
      <c r="E22" s="101"/>
      <c r="F22" s="100"/>
      <c r="G22" s="101"/>
      <c r="H22" s="172"/>
      <c r="I22" s="663">
        <f t="shared" si="0"/>
        <v>0</v>
      </c>
      <c r="J22" s="172"/>
      <c r="K22" s="663">
        <f t="shared" si="1"/>
        <v>0</v>
      </c>
      <c r="L22" s="172"/>
      <c r="M22" s="663">
        <f t="shared" si="2"/>
        <v>0</v>
      </c>
      <c r="N22" s="672">
        <f t="shared" si="3"/>
        <v>0</v>
      </c>
      <c r="O22" s="142"/>
      <c r="P22" s="141"/>
      <c r="Q22" s="119"/>
      <c r="R22" s="118"/>
      <c r="S22" s="117">
        <f>IF(X22&lt;1,ROUND(X22,2),IF(X22&lt;100,ROUND(X22,0),IF(X22&lt;1000,ROUND(X22,-1),ROUND(X22,2-INT(LOG(ABS(X22)))))))</f>
        <v>0</v>
      </c>
      <c r="U22" s="54"/>
      <c r="X22" s="116">
        <f t="shared" si="5"/>
        <v>0</v>
      </c>
    </row>
    <row r="23" spans="1:26" ht="18" customHeight="1">
      <c r="A23" s="1127"/>
      <c r="B23" s="1127"/>
      <c r="C23" s="140"/>
      <c r="D23" s="139"/>
      <c r="E23" s="137"/>
      <c r="F23" s="138"/>
      <c r="G23" s="137"/>
      <c r="H23" s="659"/>
      <c r="I23" s="668"/>
      <c r="J23" s="659"/>
      <c r="K23" s="668"/>
      <c r="L23" s="659"/>
      <c r="M23" s="668"/>
      <c r="N23" s="674">
        <f t="shared" si="3"/>
        <v>0</v>
      </c>
      <c r="O23" s="133"/>
      <c r="P23" s="132"/>
      <c r="Q23" s="131"/>
      <c r="R23" s="130"/>
      <c r="S23" s="129"/>
      <c r="U23" s="54"/>
      <c r="X23" s="116">
        <f t="shared" si="5"/>
        <v>0</v>
      </c>
    </row>
    <row r="24" spans="1:26" ht="18" customHeight="1">
      <c r="A24" s="1127"/>
      <c r="B24" s="1127"/>
      <c r="C24" s="145"/>
      <c r="D24" s="144"/>
      <c r="E24" s="101"/>
      <c r="F24" s="100"/>
      <c r="G24" s="101"/>
      <c r="H24" s="172"/>
      <c r="I24" s="663"/>
      <c r="J24" s="172"/>
      <c r="K24" s="663"/>
      <c r="L24" s="172"/>
      <c r="M24" s="663"/>
      <c r="N24" s="672">
        <f t="shared" si="3"/>
        <v>0</v>
      </c>
      <c r="O24" s="142"/>
      <c r="P24" s="141"/>
      <c r="Q24" s="119"/>
      <c r="R24" s="118"/>
      <c r="S24" s="117">
        <f>IF(X24&lt;1,ROUND(X24,2),IF(X24&lt;100,ROUND(X24,0),IF(X24&lt;1000,ROUND(X24,-1),ROUND(X24,2-INT(LOG(ABS(X24)))))))</f>
        <v>0</v>
      </c>
      <c r="U24" s="54"/>
      <c r="X24" s="116">
        <f t="shared" si="5"/>
        <v>0</v>
      </c>
    </row>
    <row r="25" spans="1:26" ht="18" customHeight="1">
      <c r="A25" s="1127"/>
      <c r="B25" s="1127"/>
      <c r="C25" s="140"/>
      <c r="D25" s="139"/>
      <c r="E25" s="137"/>
      <c r="F25" s="138"/>
      <c r="G25" s="137"/>
      <c r="H25" s="659"/>
      <c r="I25" s="668">
        <f>F25*H25</f>
        <v>0</v>
      </c>
      <c r="J25" s="659"/>
      <c r="K25" s="668">
        <f>F25*J25</f>
        <v>0</v>
      </c>
      <c r="L25" s="659"/>
      <c r="M25" s="668">
        <f>F25*L25</f>
        <v>0</v>
      </c>
      <c r="N25" s="674">
        <f t="shared" si="3"/>
        <v>0</v>
      </c>
      <c r="O25" s="133"/>
      <c r="P25" s="132"/>
      <c r="Q25" s="131"/>
      <c r="R25" s="130"/>
      <c r="S25" s="129"/>
      <c r="U25" s="54">
        <f>N25*R25</f>
        <v>0</v>
      </c>
      <c r="V25" s="53" t="s">
        <v>63</v>
      </c>
      <c r="X25" s="116">
        <f t="shared" si="5"/>
        <v>0</v>
      </c>
    </row>
    <row r="26" spans="1:26" ht="18" customHeight="1">
      <c r="A26" s="1127"/>
      <c r="B26" s="1127"/>
      <c r="C26" s="145"/>
      <c r="D26" s="144"/>
      <c r="E26" s="101"/>
      <c r="F26" s="100"/>
      <c r="G26" s="101"/>
      <c r="H26" s="172"/>
      <c r="I26" s="663">
        <f>F26*H26</f>
        <v>0</v>
      </c>
      <c r="J26" s="172"/>
      <c r="K26" s="663">
        <f>F26*J26</f>
        <v>0</v>
      </c>
      <c r="L26" s="172"/>
      <c r="M26" s="663">
        <f>F26*L26</f>
        <v>0</v>
      </c>
      <c r="N26" s="672">
        <f t="shared" si="3"/>
        <v>0</v>
      </c>
      <c r="O26" s="142"/>
      <c r="P26" s="141"/>
      <c r="Q26" s="119"/>
      <c r="R26" s="118"/>
      <c r="S26" s="117">
        <f>IF(X26&lt;1,ROUND(X26,2),IF(X26&lt;100,ROUND(X26,0),IF(X26&lt;1000,ROUND(X26,-1),ROUND(X26,2-INT(LOG(ABS(X26)))))))</f>
        <v>0</v>
      </c>
      <c r="U26" s="54">
        <f>N26*R26</f>
        <v>0</v>
      </c>
      <c r="V26" s="53" t="s">
        <v>62</v>
      </c>
      <c r="X26" s="116">
        <f t="shared" si="5"/>
        <v>0</v>
      </c>
    </row>
    <row r="27" spans="1:26" ht="18" customHeight="1">
      <c r="A27" s="1127"/>
      <c r="B27" s="1127"/>
      <c r="C27" s="140"/>
      <c r="D27" s="139"/>
      <c r="E27" s="137"/>
      <c r="F27" s="138"/>
      <c r="G27" s="137"/>
      <c r="H27" s="659"/>
      <c r="I27" s="668">
        <f>F27*H27</f>
        <v>0</v>
      </c>
      <c r="J27" s="659"/>
      <c r="K27" s="668">
        <f>F27*J27</f>
        <v>0</v>
      </c>
      <c r="L27" s="659"/>
      <c r="M27" s="668">
        <f>F27*L27</f>
        <v>0</v>
      </c>
      <c r="N27" s="674">
        <f t="shared" si="3"/>
        <v>0</v>
      </c>
      <c r="O27" s="133"/>
      <c r="P27" s="132"/>
      <c r="Q27" s="131"/>
      <c r="R27" s="130"/>
      <c r="S27" s="129"/>
      <c r="U27" s="54">
        <f>N27*R27</f>
        <v>0</v>
      </c>
      <c r="V27" s="53" t="s">
        <v>61</v>
      </c>
      <c r="X27" s="116">
        <f t="shared" si="5"/>
        <v>0</v>
      </c>
    </row>
    <row r="28" spans="1:26" ht="18" customHeight="1" thickBot="1">
      <c r="A28" s="1127"/>
      <c r="B28" s="1127"/>
      <c r="C28" s="128"/>
      <c r="D28" s="127"/>
      <c r="E28" s="126"/>
      <c r="F28" s="125"/>
      <c r="G28" s="124"/>
      <c r="H28" s="661"/>
      <c r="I28" s="663">
        <f>F28*H28</f>
        <v>0</v>
      </c>
      <c r="J28" s="661"/>
      <c r="K28" s="663">
        <f>F28*J28</f>
        <v>0</v>
      </c>
      <c r="L28" s="661"/>
      <c r="M28" s="663">
        <f>F28*L28</f>
        <v>0</v>
      </c>
      <c r="N28" s="676">
        <f t="shared" si="3"/>
        <v>0</v>
      </c>
      <c r="O28" s="121"/>
      <c r="P28" s="120"/>
      <c r="Q28" s="119"/>
      <c r="R28" s="118"/>
      <c r="S28" s="117">
        <f>IF(X28&lt;1,ROUND(X28,2),IF(X28&lt;100,ROUND(X28,0),IF(X28&lt;1000,ROUND(X28,-1),ROUND(X28,2-INT(LOG(ABS(X28)))))))</f>
        <v>0</v>
      </c>
      <c r="U28" s="54">
        <f>N28*R28</f>
        <v>0</v>
      </c>
      <c r="X28" s="116">
        <f t="shared" si="5"/>
        <v>0</v>
      </c>
    </row>
    <row r="29" spans="1:26" ht="20.100000000000001" customHeight="1" thickTop="1" thickBot="1">
      <c r="A29" s="1127"/>
      <c r="B29" s="1127"/>
      <c r="C29" s="1118" t="s">
        <v>59</v>
      </c>
      <c r="D29" s="1119"/>
      <c r="E29" s="1119"/>
      <c r="F29" s="1119"/>
      <c r="G29" s="1120"/>
      <c r="H29" s="113" t="str">
        <f>IF(I3=1,"採用", )</f>
        <v>採用</v>
      </c>
      <c r="I29" s="115">
        <f>SUM(I7:I28)</f>
        <v>1115000</v>
      </c>
      <c r="J29" s="113">
        <f>IF(K3=2,"採用", )</f>
        <v>0</v>
      </c>
      <c r="K29" s="114">
        <f>SUM(K7:K28)</f>
        <v>5000000</v>
      </c>
      <c r="L29" s="113">
        <f>IF(M3=3,"採用", )</f>
        <v>0</v>
      </c>
      <c r="M29" s="112">
        <f>SUM(M7:M28)</f>
        <v>5000000</v>
      </c>
      <c r="N29" s="1121" t="s">
        <v>58</v>
      </c>
      <c r="O29" s="1122"/>
      <c r="P29" s="1132" t="str">
        <f>N6</f>
        <v>ｲ社</v>
      </c>
      <c r="Q29" s="1133"/>
      <c r="R29" s="1133"/>
      <c r="S29" s="1134"/>
      <c r="T29" s="107"/>
      <c r="X29" s="54">
        <f>IF($L$30&gt;I29,0,1)</f>
        <v>0</v>
      </c>
      <c r="Y29" s="53">
        <f>IF($L$30&gt;K29,0,1)</f>
        <v>1</v>
      </c>
      <c r="Z29" s="53">
        <f>IF($L$30&gt;M29,0,1)</f>
        <v>1</v>
      </c>
    </row>
    <row r="30" spans="1:26" ht="20.100000000000001" customHeight="1">
      <c r="A30" s="1127"/>
      <c r="B30" s="1127"/>
      <c r="C30" s="1090" t="s">
        <v>57</v>
      </c>
      <c r="D30" s="1091"/>
      <c r="E30" s="1091"/>
      <c r="F30" s="1091"/>
      <c r="G30" s="1091"/>
      <c r="H30" s="1094">
        <f>(I29+K29+M29)/3</f>
        <v>3705000</v>
      </c>
      <c r="I30" s="1095"/>
      <c r="J30" s="1098" t="s">
        <v>56</v>
      </c>
      <c r="K30" s="1099"/>
      <c r="L30" s="1082">
        <f>H30*1.2</f>
        <v>4446000</v>
      </c>
      <c r="M30" s="1100"/>
      <c r="N30" s="1101" t="s">
        <v>55</v>
      </c>
      <c r="O30" s="1102"/>
      <c r="P30" s="1103" t="s">
        <v>52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2964000</v>
      </c>
      <c r="M31" s="1108"/>
      <c r="N31" s="1109" t="s">
        <v>53</v>
      </c>
      <c r="O31" s="1110"/>
      <c r="P31" s="1111" t="s">
        <v>52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t="str">
        <f>H5</f>
        <v>ｲ社</v>
      </c>
      <c r="I33" s="1079"/>
      <c r="J33" s="1078" t="str">
        <f>J5</f>
        <v>ロ社</v>
      </c>
      <c r="K33" s="1080"/>
      <c r="L33" s="1078" t="str">
        <f>L5</f>
        <v>ハ社</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ｲ社</v>
      </c>
      <c r="O34" s="1067"/>
      <c r="P34" s="1068"/>
      <c r="Q34" s="1075"/>
      <c r="R34" s="1076"/>
      <c r="S34" s="1077"/>
      <c r="T34" s="107"/>
    </row>
    <row r="35" spans="1:20" ht="20.100000000000001" customHeight="1">
      <c r="A35" s="1127"/>
      <c r="B35" s="1127"/>
      <c r="C35" s="103"/>
      <c r="D35" s="106"/>
      <c r="E35" s="101"/>
      <c r="F35" s="100"/>
      <c r="G35" s="101"/>
      <c r="H35" s="98"/>
      <c r="I35" s="97">
        <f t="shared" ref="I35:I40" si="6">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6"/>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6"/>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6"/>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6"/>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6"/>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v>0.7</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X4:X6"/>
    <mergeCell ref="B1:T1"/>
    <mergeCell ref="A2:A47"/>
    <mergeCell ref="B2:B47"/>
    <mergeCell ref="C2:S2"/>
    <mergeCell ref="C4:C6"/>
    <mergeCell ref="D4:D6"/>
    <mergeCell ref="E4:E6"/>
    <mergeCell ref="F4:F6"/>
    <mergeCell ref="G4:G6"/>
    <mergeCell ref="H4:M4"/>
    <mergeCell ref="P29:S29"/>
    <mergeCell ref="N4:N5"/>
    <mergeCell ref="O4:O6"/>
    <mergeCell ref="P4:P6"/>
    <mergeCell ref="Q4:R6"/>
    <mergeCell ref="S4:S5"/>
    <mergeCell ref="H5:I5"/>
    <mergeCell ref="J5:K5"/>
    <mergeCell ref="L5:M5"/>
    <mergeCell ref="C29:G29"/>
    <mergeCell ref="N29:O29"/>
    <mergeCell ref="P30:S30"/>
    <mergeCell ref="J31:K31"/>
    <mergeCell ref="L31:M31"/>
    <mergeCell ref="N31:O31"/>
    <mergeCell ref="P31:S31"/>
    <mergeCell ref="C30:G31"/>
    <mergeCell ref="H30:I31"/>
    <mergeCell ref="J30:K30"/>
    <mergeCell ref="L30:M30"/>
    <mergeCell ref="N30:O30"/>
    <mergeCell ref="C32:C34"/>
    <mergeCell ref="D32:D34"/>
    <mergeCell ref="E32:E34"/>
    <mergeCell ref="F32:F34"/>
    <mergeCell ref="G32:G34"/>
    <mergeCell ref="N32:N33"/>
    <mergeCell ref="O32:P34"/>
    <mergeCell ref="Q32:S34"/>
    <mergeCell ref="H33:I33"/>
    <mergeCell ref="J33:K33"/>
    <mergeCell ref="L33:M33"/>
    <mergeCell ref="H32:M32"/>
    <mergeCell ref="O35:P35"/>
    <mergeCell ref="Q35:S35"/>
    <mergeCell ref="O36:P36"/>
    <mergeCell ref="Q36:S36"/>
    <mergeCell ref="O37:P37"/>
    <mergeCell ref="Q37:S37"/>
    <mergeCell ref="O38:P38"/>
    <mergeCell ref="Q38:S38"/>
    <mergeCell ref="O39:P39"/>
    <mergeCell ref="Q39:S39"/>
    <mergeCell ref="O40:P40"/>
    <mergeCell ref="Q40:S40"/>
  </mergeCells>
  <phoneticPr fontId="4"/>
  <dataValidations count="1">
    <dataValidation type="list" allowBlank="1" showInputMessage="1" showErrorMessage="1" sqref="Q7:Q28 JM7:JM28 TI7:TI28 ADE7:ADE28 ANA7:ANA28 AWW7:AWW28 BGS7:BGS28 BQO7:BQO28 CAK7:CAK28 CKG7:CKG28 CUC7:CUC28 DDY7:DDY28 DNU7:DNU28 DXQ7:DXQ28 EHM7:EHM28 ERI7:ERI28 FBE7:FBE28 FLA7:FLA28 FUW7:FUW28 GES7:GES28 GOO7:GOO28 GYK7:GYK28 HIG7:HIG28 HSC7:HSC28 IBY7:IBY28 ILU7:ILU28 IVQ7:IVQ28 JFM7:JFM28 JPI7:JPI28 JZE7:JZE28 KJA7:KJA28 KSW7:KSW28 LCS7:LCS28 LMO7:LMO28 LWK7:LWK28 MGG7:MGG28 MQC7:MQC28 MZY7:MZY28 NJU7:NJU28 NTQ7:NTQ28 ODM7:ODM28 ONI7:ONI28 OXE7:OXE28 PHA7:PHA28 PQW7:PQW28 QAS7:QAS28 QKO7:QKO28 QUK7:QUK28 REG7:REG28 ROC7:ROC28 RXY7:RXY28 SHU7:SHU28 SRQ7:SRQ28 TBM7:TBM28 TLI7:TLI28 TVE7:TVE28 UFA7:UFA28 UOW7:UOW28 UYS7:UYS28 VIO7:VIO28 VSK7:VSK28 WCG7:WCG28 WMC7:WMC28 WVY7:WVY28 Q65543:Q65564 JM65543:JM65564 TI65543:TI65564 ADE65543:ADE65564 ANA65543:ANA65564 AWW65543:AWW65564 BGS65543:BGS65564 BQO65543:BQO65564 CAK65543:CAK65564 CKG65543:CKG65564 CUC65543:CUC65564 DDY65543:DDY65564 DNU65543:DNU65564 DXQ65543:DXQ65564 EHM65543:EHM65564 ERI65543:ERI65564 FBE65543:FBE65564 FLA65543:FLA65564 FUW65543:FUW65564 GES65543:GES65564 GOO65543:GOO65564 GYK65543:GYK65564 HIG65543:HIG65564 HSC65543:HSC65564 IBY65543:IBY65564 ILU65543:ILU65564 IVQ65543:IVQ65564 JFM65543:JFM65564 JPI65543:JPI65564 JZE65543:JZE65564 KJA65543:KJA65564 KSW65543:KSW65564 LCS65543:LCS65564 LMO65543:LMO65564 LWK65543:LWK65564 MGG65543:MGG65564 MQC65543:MQC65564 MZY65543:MZY65564 NJU65543:NJU65564 NTQ65543:NTQ65564 ODM65543:ODM65564 ONI65543:ONI65564 OXE65543:OXE65564 PHA65543:PHA65564 PQW65543:PQW65564 QAS65543:QAS65564 QKO65543:QKO65564 QUK65543:QUK65564 REG65543:REG65564 ROC65543:ROC65564 RXY65543:RXY65564 SHU65543:SHU65564 SRQ65543:SRQ65564 TBM65543:TBM65564 TLI65543:TLI65564 TVE65543:TVE65564 UFA65543:UFA65564 UOW65543:UOW65564 UYS65543:UYS65564 VIO65543:VIO65564 VSK65543:VSK65564 WCG65543:WCG65564 WMC65543:WMC65564 WVY65543:WVY65564 Q131079:Q131100 JM131079:JM131100 TI131079:TI131100 ADE131079:ADE131100 ANA131079:ANA131100 AWW131079:AWW131100 BGS131079:BGS131100 BQO131079:BQO131100 CAK131079:CAK131100 CKG131079:CKG131100 CUC131079:CUC131100 DDY131079:DDY131100 DNU131079:DNU131100 DXQ131079:DXQ131100 EHM131079:EHM131100 ERI131079:ERI131100 FBE131079:FBE131100 FLA131079:FLA131100 FUW131079:FUW131100 GES131079:GES131100 GOO131079:GOO131100 GYK131079:GYK131100 HIG131079:HIG131100 HSC131079:HSC131100 IBY131079:IBY131100 ILU131079:ILU131100 IVQ131079:IVQ131100 JFM131079:JFM131100 JPI131079:JPI131100 JZE131079:JZE131100 KJA131079:KJA131100 KSW131079:KSW131100 LCS131079:LCS131100 LMO131079:LMO131100 LWK131079:LWK131100 MGG131079:MGG131100 MQC131079:MQC131100 MZY131079:MZY131100 NJU131079:NJU131100 NTQ131079:NTQ131100 ODM131079:ODM131100 ONI131079:ONI131100 OXE131079:OXE131100 PHA131079:PHA131100 PQW131079:PQW131100 QAS131079:QAS131100 QKO131079:QKO131100 QUK131079:QUK131100 REG131079:REG131100 ROC131079:ROC131100 RXY131079:RXY131100 SHU131079:SHU131100 SRQ131079:SRQ131100 TBM131079:TBM131100 TLI131079:TLI131100 TVE131079:TVE131100 UFA131079:UFA131100 UOW131079:UOW131100 UYS131079:UYS131100 VIO131079:VIO131100 VSK131079:VSK131100 WCG131079:WCG131100 WMC131079:WMC131100 WVY131079:WVY131100 Q196615:Q196636 JM196615:JM196636 TI196615:TI196636 ADE196615:ADE196636 ANA196615:ANA196636 AWW196615:AWW196636 BGS196615:BGS196636 BQO196615:BQO196636 CAK196615:CAK196636 CKG196615:CKG196636 CUC196615:CUC196636 DDY196615:DDY196636 DNU196615:DNU196636 DXQ196615:DXQ196636 EHM196615:EHM196636 ERI196615:ERI196636 FBE196615:FBE196636 FLA196615:FLA196636 FUW196615:FUW196636 GES196615:GES196636 GOO196615:GOO196636 GYK196615:GYK196636 HIG196615:HIG196636 HSC196615:HSC196636 IBY196615:IBY196636 ILU196615:ILU196636 IVQ196615:IVQ196636 JFM196615:JFM196636 JPI196615:JPI196636 JZE196615:JZE196636 KJA196615:KJA196636 KSW196615:KSW196636 LCS196615:LCS196636 LMO196615:LMO196636 LWK196615:LWK196636 MGG196615:MGG196636 MQC196615:MQC196636 MZY196615:MZY196636 NJU196615:NJU196636 NTQ196615:NTQ196636 ODM196615:ODM196636 ONI196615:ONI196636 OXE196615:OXE196636 PHA196615:PHA196636 PQW196615:PQW196636 QAS196615:QAS196636 QKO196615:QKO196636 QUK196615:QUK196636 REG196615:REG196636 ROC196615:ROC196636 RXY196615:RXY196636 SHU196615:SHU196636 SRQ196615:SRQ196636 TBM196615:TBM196636 TLI196615:TLI196636 TVE196615:TVE196636 UFA196615:UFA196636 UOW196615:UOW196636 UYS196615:UYS196636 VIO196615:VIO196636 VSK196615:VSK196636 WCG196615:WCG196636 WMC196615:WMC196636 WVY196615:WVY196636 Q262151:Q262172 JM262151:JM262172 TI262151:TI262172 ADE262151:ADE262172 ANA262151:ANA262172 AWW262151:AWW262172 BGS262151:BGS262172 BQO262151:BQO262172 CAK262151:CAK262172 CKG262151:CKG262172 CUC262151:CUC262172 DDY262151:DDY262172 DNU262151:DNU262172 DXQ262151:DXQ262172 EHM262151:EHM262172 ERI262151:ERI262172 FBE262151:FBE262172 FLA262151:FLA262172 FUW262151:FUW262172 GES262151:GES262172 GOO262151:GOO262172 GYK262151:GYK262172 HIG262151:HIG262172 HSC262151:HSC262172 IBY262151:IBY262172 ILU262151:ILU262172 IVQ262151:IVQ262172 JFM262151:JFM262172 JPI262151:JPI262172 JZE262151:JZE262172 KJA262151:KJA262172 KSW262151:KSW262172 LCS262151:LCS262172 LMO262151:LMO262172 LWK262151:LWK262172 MGG262151:MGG262172 MQC262151:MQC262172 MZY262151:MZY262172 NJU262151:NJU262172 NTQ262151:NTQ262172 ODM262151:ODM262172 ONI262151:ONI262172 OXE262151:OXE262172 PHA262151:PHA262172 PQW262151:PQW262172 QAS262151:QAS262172 QKO262151:QKO262172 QUK262151:QUK262172 REG262151:REG262172 ROC262151:ROC262172 RXY262151:RXY262172 SHU262151:SHU262172 SRQ262151:SRQ262172 TBM262151:TBM262172 TLI262151:TLI262172 TVE262151:TVE262172 UFA262151:UFA262172 UOW262151:UOW262172 UYS262151:UYS262172 VIO262151:VIO262172 VSK262151:VSK262172 WCG262151:WCG262172 WMC262151:WMC262172 WVY262151:WVY262172 Q327687:Q327708 JM327687:JM327708 TI327687:TI327708 ADE327687:ADE327708 ANA327687:ANA327708 AWW327687:AWW327708 BGS327687:BGS327708 BQO327687:BQO327708 CAK327687:CAK327708 CKG327687:CKG327708 CUC327687:CUC327708 DDY327687:DDY327708 DNU327687:DNU327708 DXQ327687:DXQ327708 EHM327687:EHM327708 ERI327687:ERI327708 FBE327687:FBE327708 FLA327687:FLA327708 FUW327687:FUW327708 GES327687:GES327708 GOO327687:GOO327708 GYK327687:GYK327708 HIG327687:HIG327708 HSC327687:HSC327708 IBY327687:IBY327708 ILU327687:ILU327708 IVQ327687:IVQ327708 JFM327687:JFM327708 JPI327687:JPI327708 JZE327687:JZE327708 KJA327687:KJA327708 KSW327687:KSW327708 LCS327687:LCS327708 LMO327687:LMO327708 LWK327687:LWK327708 MGG327687:MGG327708 MQC327687:MQC327708 MZY327687:MZY327708 NJU327687:NJU327708 NTQ327687:NTQ327708 ODM327687:ODM327708 ONI327687:ONI327708 OXE327687:OXE327708 PHA327687:PHA327708 PQW327687:PQW327708 QAS327687:QAS327708 QKO327687:QKO327708 QUK327687:QUK327708 REG327687:REG327708 ROC327687:ROC327708 RXY327687:RXY327708 SHU327687:SHU327708 SRQ327687:SRQ327708 TBM327687:TBM327708 TLI327687:TLI327708 TVE327687:TVE327708 UFA327687:UFA327708 UOW327687:UOW327708 UYS327687:UYS327708 VIO327687:VIO327708 VSK327687:VSK327708 WCG327687:WCG327708 WMC327687:WMC327708 WVY327687:WVY327708 Q393223:Q393244 JM393223:JM393244 TI393223:TI393244 ADE393223:ADE393244 ANA393223:ANA393244 AWW393223:AWW393244 BGS393223:BGS393244 BQO393223:BQO393244 CAK393223:CAK393244 CKG393223:CKG393244 CUC393223:CUC393244 DDY393223:DDY393244 DNU393223:DNU393244 DXQ393223:DXQ393244 EHM393223:EHM393244 ERI393223:ERI393244 FBE393223:FBE393244 FLA393223:FLA393244 FUW393223:FUW393244 GES393223:GES393244 GOO393223:GOO393244 GYK393223:GYK393244 HIG393223:HIG393244 HSC393223:HSC393244 IBY393223:IBY393244 ILU393223:ILU393244 IVQ393223:IVQ393244 JFM393223:JFM393244 JPI393223:JPI393244 JZE393223:JZE393244 KJA393223:KJA393244 KSW393223:KSW393244 LCS393223:LCS393244 LMO393223:LMO393244 LWK393223:LWK393244 MGG393223:MGG393244 MQC393223:MQC393244 MZY393223:MZY393244 NJU393223:NJU393244 NTQ393223:NTQ393244 ODM393223:ODM393244 ONI393223:ONI393244 OXE393223:OXE393244 PHA393223:PHA393244 PQW393223:PQW393244 QAS393223:QAS393244 QKO393223:QKO393244 QUK393223:QUK393244 REG393223:REG393244 ROC393223:ROC393244 RXY393223:RXY393244 SHU393223:SHU393244 SRQ393223:SRQ393244 TBM393223:TBM393244 TLI393223:TLI393244 TVE393223:TVE393244 UFA393223:UFA393244 UOW393223:UOW393244 UYS393223:UYS393244 VIO393223:VIO393244 VSK393223:VSK393244 WCG393223:WCG393244 WMC393223:WMC393244 WVY393223:WVY393244 Q458759:Q458780 JM458759:JM458780 TI458759:TI458780 ADE458759:ADE458780 ANA458759:ANA458780 AWW458759:AWW458780 BGS458759:BGS458780 BQO458759:BQO458780 CAK458759:CAK458780 CKG458759:CKG458780 CUC458759:CUC458780 DDY458759:DDY458780 DNU458759:DNU458780 DXQ458759:DXQ458780 EHM458759:EHM458780 ERI458759:ERI458780 FBE458759:FBE458780 FLA458759:FLA458780 FUW458759:FUW458780 GES458759:GES458780 GOO458759:GOO458780 GYK458759:GYK458780 HIG458759:HIG458780 HSC458759:HSC458780 IBY458759:IBY458780 ILU458759:ILU458780 IVQ458759:IVQ458780 JFM458759:JFM458780 JPI458759:JPI458780 JZE458759:JZE458780 KJA458759:KJA458780 KSW458759:KSW458780 LCS458759:LCS458780 LMO458759:LMO458780 LWK458759:LWK458780 MGG458759:MGG458780 MQC458759:MQC458780 MZY458759:MZY458780 NJU458759:NJU458780 NTQ458759:NTQ458780 ODM458759:ODM458780 ONI458759:ONI458780 OXE458759:OXE458780 PHA458759:PHA458780 PQW458759:PQW458780 QAS458759:QAS458780 QKO458759:QKO458780 QUK458759:QUK458780 REG458759:REG458780 ROC458759:ROC458780 RXY458759:RXY458780 SHU458759:SHU458780 SRQ458759:SRQ458780 TBM458759:TBM458780 TLI458759:TLI458780 TVE458759:TVE458780 UFA458759:UFA458780 UOW458759:UOW458780 UYS458759:UYS458780 VIO458759:VIO458780 VSK458759:VSK458780 WCG458759:WCG458780 WMC458759:WMC458780 WVY458759:WVY458780 Q524295:Q524316 JM524295:JM524316 TI524295:TI524316 ADE524295:ADE524316 ANA524295:ANA524316 AWW524295:AWW524316 BGS524295:BGS524316 BQO524295:BQO524316 CAK524295:CAK524316 CKG524295:CKG524316 CUC524295:CUC524316 DDY524295:DDY524316 DNU524295:DNU524316 DXQ524295:DXQ524316 EHM524295:EHM524316 ERI524295:ERI524316 FBE524295:FBE524316 FLA524295:FLA524316 FUW524295:FUW524316 GES524295:GES524316 GOO524295:GOO524316 GYK524295:GYK524316 HIG524295:HIG524316 HSC524295:HSC524316 IBY524295:IBY524316 ILU524295:ILU524316 IVQ524295:IVQ524316 JFM524295:JFM524316 JPI524295:JPI524316 JZE524295:JZE524316 KJA524295:KJA524316 KSW524295:KSW524316 LCS524295:LCS524316 LMO524295:LMO524316 LWK524295:LWK524316 MGG524295:MGG524316 MQC524295:MQC524316 MZY524295:MZY524316 NJU524295:NJU524316 NTQ524295:NTQ524316 ODM524295:ODM524316 ONI524295:ONI524316 OXE524295:OXE524316 PHA524295:PHA524316 PQW524295:PQW524316 QAS524295:QAS524316 QKO524295:QKO524316 QUK524295:QUK524316 REG524295:REG524316 ROC524295:ROC524316 RXY524295:RXY524316 SHU524295:SHU524316 SRQ524295:SRQ524316 TBM524295:TBM524316 TLI524295:TLI524316 TVE524295:TVE524316 UFA524295:UFA524316 UOW524295:UOW524316 UYS524295:UYS524316 VIO524295:VIO524316 VSK524295:VSK524316 WCG524295:WCG524316 WMC524295:WMC524316 WVY524295:WVY524316 Q589831:Q589852 JM589831:JM589852 TI589831:TI589852 ADE589831:ADE589852 ANA589831:ANA589852 AWW589831:AWW589852 BGS589831:BGS589852 BQO589831:BQO589852 CAK589831:CAK589852 CKG589831:CKG589852 CUC589831:CUC589852 DDY589831:DDY589852 DNU589831:DNU589852 DXQ589831:DXQ589852 EHM589831:EHM589852 ERI589831:ERI589852 FBE589831:FBE589852 FLA589831:FLA589852 FUW589831:FUW589852 GES589831:GES589852 GOO589831:GOO589852 GYK589831:GYK589852 HIG589831:HIG589852 HSC589831:HSC589852 IBY589831:IBY589852 ILU589831:ILU589852 IVQ589831:IVQ589852 JFM589831:JFM589852 JPI589831:JPI589852 JZE589831:JZE589852 KJA589831:KJA589852 KSW589831:KSW589852 LCS589831:LCS589852 LMO589831:LMO589852 LWK589831:LWK589852 MGG589831:MGG589852 MQC589831:MQC589852 MZY589831:MZY589852 NJU589831:NJU589852 NTQ589831:NTQ589852 ODM589831:ODM589852 ONI589831:ONI589852 OXE589831:OXE589852 PHA589831:PHA589852 PQW589831:PQW589852 QAS589831:QAS589852 QKO589831:QKO589852 QUK589831:QUK589852 REG589831:REG589852 ROC589831:ROC589852 RXY589831:RXY589852 SHU589831:SHU589852 SRQ589831:SRQ589852 TBM589831:TBM589852 TLI589831:TLI589852 TVE589831:TVE589852 UFA589831:UFA589852 UOW589831:UOW589852 UYS589831:UYS589852 VIO589831:VIO589852 VSK589831:VSK589852 WCG589831:WCG589852 WMC589831:WMC589852 WVY589831:WVY589852 Q655367:Q655388 JM655367:JM655388 TI655367:TI655388 ADE655367:ADE655388 ANA655367:ANA655388 AWW655367:AWW655388 BGS655367:BGS655388 BQO655367:BQO655388 CAK655367:CAK655388 CKG655367:CKG655388 CUC655367:CUC655388 DDY655367:DDY655388 DNU655367:DNU655388 DXQ655367:DXQ655388 EHM655367:EHM655388 ERI655367:ERI655388 FBE655367:FBE655388 FLA655367:FLA655388 FUW655367:FUW655388 GES655367:GES655388 GOO655367:GOO655388 GYK655367:GYK655388 HIG655367:HIG655388 HSC655367:HSC655388 IBY655367:IBY655388 ILU655367:ILU655388 IVQ655367:IVQ655388 JFM655367:JFM655388 JPI655367:JPI655388 JZE655367:JZE655388 KJA655367:KJA655388 KSW655367:KSW655388 LCS655367:LCS655388 LMO655367:LMO655388 LWK655367:LWK655388 MGG655367:MGG655388 MQC655367:MQC655388 MZY655367:MZY655388 NJU655367:NJU655388 NTQ655367:NTQ655388 ODM655367:ODM655388 ONI655367:ONI655388 OXE655367:OXE655388 PHA655367:PHA655388 PQW655367:PQW655388 QAS655367:QAS655388 QKO655367:QKO655388 QUK655367:QUK655388 REG655367:REG655388 ROC655367:ROC655388 RXY655367:RXY655388 SHU655367:SHU655388 SRQ655367:SRQ655388 TBM655367:TBM655388 TLI655367:TLI655388 TVE655367:TVE655388 UFA655367:UFA655388 UOW655367:UOW655388 UYS655367:UYS655388 VIO655367:VIO655388 VSK655367:VSK655388 WCG655367:WCG655388 WMC655367:WMC655388 WVY655367:WVY655388 Q720903:Q720924 JM720903:JM720924 TI720903:TI720924 ADE720903:ADE720924 ANA720903:ANA720924 AWW720903:AWW720924 BGS720903:BGS720924 BQO720903:BQO720924 CAK720903:CAK720924 CKG720903:CKG720924 CUC720903:CUC720924 DDY720903:DDY720924 DNU720903:DNU720924 DXQ720903:DXQ720924 EHM720903:EHM720924 ERI720903:ERI720924 FBE720903:FBE720924 FLA720903:FLA720924 FUW720903:FUW720924 GES720903:GES720924 GOO720903:GOO720924 GYK720903:GYK720924 HIG720903:HIG720924 HSC720903:HSC720924 IBY720903:IBY720924 ILU720903:ILU720924 IVQ720903:IVQ720924 JFM720903:JFM720924 JPI720903:JPI720924 JZE720903:JZE720924 KJA720903:KJA720924 KSW720903:KSW720924 LCS720903:LCS720924 LMO720903:LMO720924 LWK720903:LWK720924 MGG720903:MGG720924 MQC720903:MQC720924 MZY720903:MZY720924 NJU720903:NJU720924 NTQ720903:NTQ720924 ODM720903:ODM720924 ONI720903:ONI720924 OXE720903:OXE720924 PHA720903:PHA720924 PQW720903:PQW720924 QAS720903:QAS720924 QKO720903:QKO720924 QUK720903:QUK720924 REG720903:REG720924 ROC720903:ROC720924 RXY720903:RXY720924 SHU720903:SHU720924 SRQ720903:SRQ720924 TBM720903:TBM720924 TLI720903:TLI720924 TVE720903:TVE720924 UFA720903:UFA720924 UOW720903:UOW720924 UYS720903:UYS720924 VIO720903:VIO720924 VSK720903:VSK720924 WCG720903:WCG720924 WMC720903:WMC720924 WVY720903:WVY720924 Q786439:Q786460 JM786439:JM786460 TI786439:TI786460 ADE786439:ADE786460 ANA786439:ANA786460 AWW786439:AWW786460 BGS786439:BGS786460 BQO786439:BQO786460 CAK786439:CAK786460 CKG786439:CKG786460 CUC786439:CUC786460 DDY786439:DDY786460 DNU786439:DNU786460 DXQ786439:DXQ786460 EHM786439:EHM786460 ERI786439:ERI786460 FBE786439:FBE786460 FLA786439:FLA786460 FUW786439:FUW786460 GES786439:GES786460 GOO786439:GOO786460 GYK786439:GYK786460 HIG786439:HIG786460 HSC786439:HSC786460 IBY786439:IBY786460 ILU786439:ILU786460 IVQ786439:IVQ786460 JFM786439:JFM786460 JPI786439:JPI786460 JZE786439:JZE786460 KJA786439:KJA786460 KSW786439:KSW786460 LCS786439:LCS786460 LMO786439:LMO786460 LWK786439:LWK786460 MGG786439:MGG786460 MQC786439:MQC786460 MZY786439:MZY786460 NJU786439:NJU786460 NTQ786439:NTQ786460 ODM786439:ODM786460 ONI786439:ONI786460 OXE786439:OXE786460 PHA786439:PHA786460 PQW786439:PQW786460 QAS786439:QAS786460 QKO786439:QKO786460 QUK786439:QUK786460 REG786439:REG786460 ROC786439:ROC786460 RXY786439:RXY786460 SHU786439:SHU786460 SRQ786439:SRQ786460 TBM786439:TBM786460 TLI786439:TLI786460 TVE786439:TVE786460 UFA786439:UFA786460 UOW786439:UOW786460 UYS786439:UYS786460 VIO786439:VIO786460 VSK786439:VSK786460 WCG786439:WCG786460 WMC786439:WMC786460 WVY786439:WVY786460 Q851975:Q851996 JM851975:JM851996 TI851975:TI851996 ADE851975:ADE851996 ANA851975:ANA851996 AWW851975:AWW851996 BGS851975:BGS851996 BQO851975:BQO851996 CAK851975:CAK851996 CKG851975:CKG851996 CUC851975:CUC851996 DDY851975:DDY851996 DNU851975:DNU851996 DXQ851975:DXQ851996 EHM851975:EHM851996 ERI851975:ERI851996 FBE851975:FBE851996 FLA851975:FLA851996 FUW851975:FUW851996 GES851975:GES851996 GOO851975:GOO851996 GYK851975:GYK851996 HIG851975:HIG851996 HSC851975:HSC851996 IBY851975:IBY851996 ILU851975:ILU851996 IVQ851975:IVQ851996 JFM851975:JFM851996 JPI851975:JPI851996 JZE851975:JZE851996 KJA851975:KJA851996 KSW851975:KSW851996 LCS851975:LCS851996 LMO851975:LMO851996 LWK851975:LWK851996 MGG851975:MGG851996 MQC851975:MQC851996 MZY851975:MZY851996 NJU851975:NJU851996 NTQ851975:NTQ851996 ODM851975:ODM851996 ONI851975:ONI851996 OXE851975:OXE851996 PHA851975:PHA851996 PQW851975:PQW851996 QAS851975:QAS851996 QKO851975:QKO851996 QUK851975:QUK851996 REG851975:REG851996 ROC851975:ROC851996 RXY851975:RXY851996 SHU851975:SHU851996 SRQ851975:SRQ851996 TBM851975:TBM851996 TLI851975:TLI851996 TVE851975:TVE851996 UFA851975:UFA851996 UOW851975:UOW851996 UYS851975:UYS851996 VIO851975:VIO851996 VSK851975:VSK851996 WCG851975:WCG851996 WMC851975:WMC851996 WVY851975:WVY851996 Q917511:Q917532 JM917511:JM917532 TI917511:TI917532 ADE917511:ADE917532 ANA917511:ANA917532 AWW917511:AWW917532 BGS917511:BGS917532 BQO917511:BQO917532 CAK917511:CAK917532 CKG917511:CKG917532 CUC917511:CUC917532 DDY917511:DDY917532 DNU917511:DNU917532 DXQ917511:DXQ917532 EHM917511:EHM917532 ERI917511:ERI917532 FBE917511:FBE917532 FLA917511:FLA917532 FUW917511:FUW917532 GES917511:GES917532 GOO917511:GOO917532 GYK917511:GYK917532 HIG917511:HIG917532 HSC917511:HSC917532 IBY917511:IBY917532 ILU917511:ILU917532 IVQ917511:IVQ917532 JFM917511:JFM917532 JPI917511:JPI917532 JZE917511:JZE917532 KJA917511:KJA917532 KSW917511:KSW917532 LCS917511:LCS917532 LMO917511:LMO917532 LWK917511:LWK917532 MGG917511:MGG917532 MQC917511:MQC917532 MZY917511:MZY917532 NJU917511:NJU917532 NTQ917511:NTQ917532 ODM917511:ODM917532 ONI917511:ONI917532 OXE917511:OXE917532 PHA917511:PHA917532 PQW917511:PQW917532 QAS917511:QAS917532 QKO917511:QKO917532 QUK917511:QUK917532 REG917511:REG917532 ROC917511:ROC917532 RXY917511:RXY917532 SHU917511:SHU917532 SRQ917511:SRQ917532 TBM917511:TBM917532 TLI917511:TLI917532 TVE917511:TVE917532 UFA917511:UFA917532 UOW917511:UOW917532 UYS917511:UYS917532 VIO917511:VIO917532 VSK917511:VSK917532 WCG917511:WCG917532 WMC917511:WMC917532 WVY917511:WVY917532 Q983047:Q983068 JM983047:JM983068 TI983047:TI983068 ADE983047:ADE983068 ANA983047:ANA983068 AWW983047:AWW983068 BGS983047:BGS983068 BQO983047:BQO983068 CAK983047:CAK983068 CKG983047:CKG983068 CUC983047:CUC983068 DDY983047:DDY983068 DNU983047:DNU983068 DXQ983047:DXQ983068 EHM983047:EHM983068 ERI983047:ERI983068 FBE983047:FBE983068 FLA983047:FLA983068 FUW983047:FUW983068 GES983047:GES983068 GOO983047:GOO983068 GYK983047:GYK983068 HIG983047:HIG983068 HSC983047:HSC983068 IBY983047:IBY983068 ILU983047:ILU983068 IVQ983047:IVQ983068 JFM983047:JFM983068 JPI983047:JPI983068 JZE983047:JZE983068 KJA983047:KJA983068 KSW983047:KSW983068 LCS983047:LCS983068 LMO983047:LMO983068 LWK983047:LWK983068 MGG983047:MGG983068 MQC983047:MQC983068 MZY983047:MZY983068 NJU983047:NJU983068 NTQ983047:NTQ983068 ODM983047:ODM983068 ONI983047:ONI983068 OXE983047:OXE983068 PHA983047:PHA983068 PQW983047:PQW983068 QAS983047:QAS983068 QKO983047:QKO983068 QUK983047:QUK983068 REG983047:REG983068 ROC983047:ROC983068 RXY983047:RXY983068 SHU983047:SHU983068 SRQ983047:SRQ983068 TBM983047:TBM983068 TLI983047:TLI983068 TVE983047:TVE983068 UFA983047:UFA983068 UOW983047:UOW983068 UYS983047:UYS983068 VIO983047:VIO983068 VSK983047:VSK983068 WCG983047:WCG983068 WMC983047:WMC983068 WVY983047:WVY983068" xr:uid="{00000000-0002-0000-1200-000000000000}">
      <formula1>$W$7:$W$19</formula1>
    </dataValidation>
  </dataValidations>
  <printOptions horizontalCentered="1"/>
  <pageMargins left="0" right="0" top="0.39370078740157483" bottom="0.19685039370078741" header="0.51181102362204722" footer="0.51181102362204722"/>
  <pageSetup paperSize="9" scale="71"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1">
    <tabColor theme="7" tint="0.59999389629810485"/>
    <pageSetUpPr fitToPage="1"/>
  </sheetPr>
  <dimension ref="A1:Z47"/>
  <sheetViews>
    <sheetView showZeros="0" view="pageBreakPreview" zoomScale="85" zoomScaleNormal="100" zoomScaleSheetLayoutView="85" workbookViewId="0">
      <selection activeCell="L17" sqref="L17"/>
    </sheetView>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497</v>
      </c>
      <c r="H3" s="169"/>
      <c r="I3" s="168">
        <f>IF(MIN(I29,K29,M29)=I29,1,0)</f>
        <v>1</v>
      </c>
      <c r="J3" s="169"/>
      <c r="K3" s="168">
        <f>IF(MIN(I29,K29,M29)=K29,2,0)</f>
        <v>0</v>
      </c>
      <c r="L3" s="169"/>
      <c r="M3" s="168">
        <f>IF(MIN(I29,K29,M29)=M29,3,0)</f>
        <v>0</v>
      </c>
      <c r="N3" s="168">
        <f>SUM(I3:M3)</f>
        <v>1</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81</v>
      </c>
      <c r="X4" s="1123" t="s">
        <v>80</v>
      </c>
    </row>
    <row r="5" spans="1:24" ht="15" customHeight="1">
      <c r="A5" s="1127"/>
      <c r="B5" s="1127"/>
      <c r="C5" s="1129"/>
      <c r="D5" s="1088"/>
      <c r="E5" s="1088"/>
      <c r="F5" s="1088"/>
      <c r="G5" s="1088"/>
      <c r="H5" s="1115" t="s">
        <v>643</v>
      </c>
      <c r="I5" s="1116"/>
      <c r="J5" s="1115"/>
      <c r="K5" s="1116"/>
      <c r="L5" s="1115"/>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日本ﾋｭｰﾑ</v>
      </c>
      <c r="O6" s="1139"/>
      <c r="P6" s="1142"/>
      <c r="Q6" s="1147"/>
      <c r="R6" s="1148"/>
      <c r="S6" s="163" t="s">
        <v>76</v>
      </c>
      <c r="X6" s="1125"/>
    </row>
    <row r="7" spans="1:24" ht="18" customHeight="1">
      <c r="A7" s="1127"/>
      <c r="B7" s="1127"/>
      <c r="C7" s="162"/>
      <c r="D7" s="161"/>
      <c r="E7" s="159"/>
      <c r="F7" s="160"/>
      <c r="G7" s="159"/>
      <c r="H7" s="658"/>
      <c r="I7" s="662">
        <f t="shared" ref="I7:I21" si="0">F7*H7</f>
        <v>0</v>
      </c>
      <c r="J7" s="658"/>
      <c r="K7" s="662">
        <f t="shared" ref="K7:K21" si="1">F7*J7</f>
        <v>0</v>
      </c>
      <c r="L7" s="658"/>
      <c r="M7" s="662">
        <f t="shared" ref="M7:M21" si="2">F7*L7</f>
        <v>0</v>
      </c>
      <c r="N7" s="673">
        <f t="shared" ref="N7:N28" si="3">IF($N$3=1,H7,IF($N$3=2,J7,L7))</f>
        <v>0</v>
      </c>
      <c r="O7" s="155"/>
      <c r="P7" s="154"/>
      <c r="Q7" s="153"/>
      <c r="R7" s="152"/>
      <c r="S7" s="151"/>
      <c r="T7" s="121"/>
      <c r="U7" s="54">
        <f t="shared" ref="U7:U21" si="4">N7*R7</f>
        <v>0</v>
      </c>
      <c r="V7" s="53" t="s">
        <v>75</v>
      </c>
      <c r="W7" s="150" t="s">
        <v>74</v>
      </c>
      <c r="X7" s="116">
        <f t="shared" ref="X7:X28" si="5">N7*R7</f>
        <v>0</v>
      </c>
    </row>
    <row r="8" spans="1:24" ht="18" customHeight="1">
      <c r="A8" s="1127"/>
      <c r="B8" s="1127"/>
      <c r="C8" s="145"/>
      <c r="D8" s="144"/>
      <c r="E8" s="101"/>
      <c r="F8" s="100"/>
      <c r="G8" s="101"/>
      <c r="H8" s="172"/>
      <c r="I8" s="663">
        <f t="shared" si="0"/>
        <v>0</v>
      </c>
      <c r="J8" s="172"/>
      <c r="K8" s="663"/>
      <c r="L8" s="172"/>
      <c r="M8" s="663"/>
      <c r="N8" s="672">
        <f t="shared" si="3"/>
        <v>0</v>
      </c>
      <c r="O8" s="142"/>
      <c r="P8" s="141"/>
      <c r="Q8" s="119"/>
      <c r="R8" s="118"/>
      <c r="S8" s="117">
        <f>IF(X8&lt;1,ROUND(X8,2),IF(X8&lt;100,ROUND(X8,0),IF(X8&lt;1000,ROUND(X8,-1),ROUND(X8,2-INT(LOG(ABS(X8)))))))</f>
        <v>0</v>
      </c>
      <c r="T8" s="121"/>
      <c r="U8" s="54">
        <f t="shared" si="4"/>
        <v>0</v>
      </c>
      <c r="V8" s="53" t="s">
        <v>73</v>
      </c>
      <c r="W8" s="150" t="s">
        <v>72</v>
      </c>
      <c r="X8" s="116">
        <f t="shared" si="5"/>
        <v>0</v>
      </c>
    </row>
    <row r="9" spans="1:24" ht="18" customHeight="1">
      <c r="A9" s="1127"/>
      <c r="B9" s="1127"/>
      <c r="C9" s="140"/>
      <c r="D9" s="139"/>
      <c r="E9" s="137"/>
      <c r="F9" s="138"/>
      <c r="G9" s="137"/>
      <c r="H9" s="659"/>
      <c r="I9" s="664">
        <f t="shared" si="0"/>
        <v>0</v>
      </c>
      <c r="J9" s="659"/>
      <c r="K9" s="664">
        <f t="shared" si="1"/>
        <v>0</v>
      </c>
      <c r="L9" s="659"/>
      <c r="M9" s="664">
        <f t="shared" si="2"/>
        <v>0</v>
      </c>
      <c r="N9" s="674">
        <f t="shared" si="3"/>
        <v>0</v>
      </c>
      <c r="O9" s="133"/>
      <c r="P9" s="132"/>
      <c r="Q9" s="131"/>
      <c r="R9" s="130"/>
      <c r="S9" s="129"/>
      <c r="T9" s="121"/>
      <c r="U9" s="54">
        <f t="shared" si="4"/>
        <v>0</v>
      </c>
      <c r="V9" s="53" t="s">
        <v>66</v>
      </c>
      <c r="W9" s="53" t="s">
        <v>65</v>
      </c>
      <c r="X9" s="116">
        <f t="shared" si="5"/>
        <v>0</v>
      </c>
    </row>
    <row r="10" spans="1:24" ht="18" customHeight="1">
      <c r="A10" s="1127"/>
      <c r="B10" s="1127"/>
      <c r="C10" s="145" t="s">
        <v>639</v>
      </c>
      <c r="D10" s="144" t="s">
        <v>640</v>
      </c>
      <c r="E10" s="101"/>
      <c r="F10" s="100">
        <v>17</v>
      </c>
      <c r="G10" s="101" t="s">
        <v>642</v>
      </c>
      <c r="H10" s="172">
        <v>29000</v>
      </c>
      <c r="I10" s="663">
        <f t="shared" si="0"/>
        <v>493000</v>
      </c>
      <c r="J10" s="172"/>
      <c r="K10" s="663">
        <f t="shared" si="1"/>
        <v>0</v>
      </c>
      <c r="L10" s="172"/>
      <c r="M10" s="663">
        <f t="shared" si="2"/>
        <v>0</v>
      </c>
      <c r="N10" s="672">
        <f t="shared" si="3"/>
        <v>29000</v>
      </c>
      <c r="O10" s="142"/>
      <c r="P10" s="141"/>
      <c r="Q10" s="119" t="s">
        <v>60</v>
      </c>
      <c r="R10" s="118">
        <f>$P$42</f>
        <v>0.8</v>
      </c>
      <c r="S10" s="117">
        <f>IF(X10&lt;1,ROUND(X10,2),IF(X10&lt;100,ROUND(X10,0),IF(X10&lt;1000,ROUND(X10,-1),ROUND(X10,2-INT(LOG(ABS(X10)))))))</f>
        <v>23200</v>
      </c>
      <c r="T10" s="121"/>
      <c r="U10" s="54">
        <f t="shared" si="4"/>
        <v>23200</v>
      </c>
      <c r="V10" s="53" t="s">
        <v>66</v>
      </c>
      <c r="W10" s="53" t="s">
        <v>65</v>
      </c>
      <c r="X10" s="116">
        <f t="shared" si="5"/>
        <v>23200</v>
      </c>
    </row>
    <row r="11" spans="1:24" ht="18" customHeight="1">
      <c r="A11" s="1127"/>
      <c r="B11" s="1127"/>
      <c r="C11" s="140"/>
      <c r="D11" s="139"/>
      <c r="E11" s="137"/>
      <c r="F11" s="138"/>
      <c r="G11" s="137"/>
      <c r="H11" s="659"/>
      <c r="I11" s="664">
        <f t="shared" si="0"/>
        <v>0</v>
      </c>
      <c r="J11" s="659"/>
      <c r="K11" s="664">
        <f t="shared" si="1"/>
        <v>0</v>
      </c>
      <c r="L11" s="659"/>
      <c r="M11" s="664">
        <f t="shared" si="2"/>
        <v>0</v>
      </c>
      <c r="N11" s="674">
        <f t="shared" si="3"/>
        <v>0</v>
      </c>
      <c r="O11" s="133"/>
      <c r="P11" s="132"/>
      <c r="Q11" s="131"/>
      <c r="R11" s="130"/>
      <c r="S11" s="129"/>
      <c r="T11" s="121"/>
      <c r="U11" s="54">
        <f t="shared" ref="U11:U12" si="6">N11*R11</f>
        <v>0</v>
      </c>
      <c r="V11" s="53" t="s">
        <v>66</v>
      </c>
      <c r="W11" s="53" t="s">
        <v>65</v>
      </c>
      <c r="X11" s="116">
        <f t="shared" ref="X11:X12" si="7">N11*R11</f>
        <v>0</v>
      </c>
    </row>
    <row r="12" spans="1:24" ht="18" customHeight="1">
      <c r="A12" s="1127"/>
      <c r="B12" s="1127"/>
      <c r="C12" s="145" t="s">
        <v>639</v>
      </c>
      <c r="D12" s="144" t="s">
        <v>641</v>
      </c>
      <c r="E12" s="101"/>
      <c r="F12" s="100">
        <v>3</v>
      </c>
      <c r="G12" s="101" t="s">
        <v>642</v>
      </c>
      <c r="H12" s="172">
        <v>33000</v>
      </c>
      <c r="I12" s="663">
        <f t="shared" si="0"/>
        <v>99000</v>
      </c>
      <c r="J12" s="172"/>
      <c r="K12" s="663">
        <f t="shared" si="1"/>
        <v>0</v>
      </c>
      <c r="L12" s="172"/>
      <c r="M12" s="663">
        <f t="shared" si="2"/>
        <v>0</v>
      </c>
      <c r="N12" s="672">
        <f t="shared" si="3"/>
        <v>33000</v>
      </c>
      <c r="O12" s="142"/>
      <c r="P12" s="141"/>
      <c r="Q12" s="119" t="s">
        <v>60</v>
      </c>
      <c r="R12" s="118">
        <f>$P$42</f>
        <v>0.8</v>
      </c>
      <c r="S12" s="117">
        <f>IF(X12&lt;1,ROUND(X12,2),IF(X12&lt;100,ROUND(X12,0),IF(X12&lt;1000,ROUND(X12,-1),ROUND(X12,2-INT(LOG(ABS(X12)))))))</f>
        <v>26400</v>
      </c>
      <c r="T12" s="121"/>
      <c r="U12" s="54">
        <f t="shared" si="6"/>
        <v>26400</v>
      </c>
      <c r="V12" s="53" t="s">
        <v>66</v>
      </c>
      <c r="W12" s="53" t="s">
        <v>65</v>
      </c>
      <c r="X12" s="116">
        <f t="shared" si="7"/>
        <v>26400</v>
      </c>
    </row>
    <row r="13" spans="1:24" ht="18" customHeight="1">
      <c r="A13" s="1127"/>
      <c r="B13" s="1127"/>
      <c r="C13" s="140"/>
      <c r="D13" s="139"/>
      <c r="E13" s="137"/>
      <c r="F13" s="138"/>
      <c r="G13" s="137"/>
      <c r="H13" s="659"/>
      <c r="I13" s="664">
        <f t="shared" si="0"/>
        <v>0</v>
      </c>
      <c r="J13" s="659"/>
      <c r="K13" s="664">
        <f t="shared" si="1"/>
        <v>0</v>
      </c>
      <c r="L13" s="659"/>
      <c r="M13" s="664">
        <f t="shared" si="2"/>
        <v>0</v>
      </c>
      <c r="N13" s="674">
        <f t="shared" si="3"/>
        <v>0</v>
      </c>
      <c r="O13" s="133"/>
      <c r="P13" s="132"/>
      <c r="Q13" s="131"/>
      <c r="R13" s="130"/>
      <c r="S13" s="129"/>
      <c r="T13" s="121"/>
      <c r="U13" s="54">
        <f t="shared" si="4"/>
        <v>0</v>
      </c>
      <c r="V13" s="53" t="s">
        <v>66</v>
      </c>
      <c r="W13" s="53" t="s">
        <v>65</v>
      </c>
      <c r="X13" s="116">
        <f t="shared" si="5"/>
        <v>0</v>
      </c>
    </row>
    <row r="14" spans="1:24" ht="18" customHeight="1">
      <c r="A14" s="1127"/>
      <c r="B14" s="1127"/>
      <c r="C14" s="145"/>
      <c r="D14" s="144"/>
      <c r="E14" s="101"/>
      <c r="F14" s="100"/>
      <c r="G14" s="101"/>
      <c r="H14" s="172"/>
      <c r="I14" s="663">
        <f t="shared" si="0"/>
        <v>0</v>
      </c>
      <c r="J14" s="172"/>
      <c r="K14" s="663">
        <f t="shared" si="1"/>
        <v>0</v>
      </c>
      <c r="L14" s="172"/>
      <c r="M14" s="663">
        <f t="shared" si="2"/>
        <v>0</v>
      </c>
      <c r="N14" s="672">
        <f t="shared" si="3"/>
        <v>0</v>
      </c>
      <c r="O14" s="142"/>
      <c r="P14" s="141"/>
      <c r="Q14" s="119"/>
      <c r="R14" s="118"/>
      <c r="S14" s="117">
        <f>IF(X14&lt;1,ROUND(X14,2),IF(X14&lt;100,ROUND(X14,0),IF(X14&lt;1000,ROUND(X14,-1),ROUND(X14,2-INT(LOG(ABS(X14)))))))</f>
        <v>0</v>
      </c>
      <c r="T14" s="121"/>
      <c r="U14" s="54">
        <f t="shared" si="4"/>
        <v>0</v>
      </c>
      <c r="V14" s="53" t="s">
        <v>66</v>
      </c>
      <c r="W14" s="53" t="s">
        <v>65</v>
      </c>
      <c r="X14" s="116">
        <f t="shared" si="5"/>
        <v>0</v>
      </c>
    </row>
    <row r="15" spans="1:24" ht="18" customHeight="1">
      <c r="A15" s="1127"/>
      <c r="B15" s="1127"/>
      <c r="C15" s="140"/>
      <c r="D15" s="139"/>
      <c r="E15" s="137"/>
      <c r="F15" s="138"/>
      <c r="G15" s="137"/>
      <c r="H15" s="659"/>
      <c r="I15" s="664">
        <f t="shared" si="0"/>
        <v>0</v>
      </c>
      <c r="J15" s="659"/>
      <c r="K15" s="664">
        <f t="shared" si="1"/>
        <v>0</v>
      </c>
      <c r="L15" s="659"/>
      <c r="M15" s="664">
        <f t="shared" si="2"/>
        <v>0</v>
      </c>
      <c r="N15" s="674">
        <f t="shared" si="3"/>
        <v>0</v>
      </c>
      <c r="O15" s="133"/>
      <c r="P15" s="132"/>
      <c r="Q15" s="131"/>
      <c r="R15" s="130"/>
      <c r="S15" s="129"/>
      <c r="T15" s="121"/>
      <c r="U15" s="54">
        <f t="shared" si="4"/>
        <v>0</v>
      </c>
      <c r="V15" s="53" t="s">
        <v>66</v>
      </c>
      <c r="W15" s="53" t="s">
        <v>65</v>
      </c>
      <c r="X15" s="116">
        <f t="shared" si="5"/>
        <v>0</v>
      </c>
    </row>
    <row r="16" spans="1:24" ht="18" customHeight="1">
      <c r="A16" s="1127"/>
      <c r="B16" s="1127"/>
      <c r="C16" s="145"/>
      <c r="D16" s="144"/>
      <c r="E16" s="101"/>
      <c r="F16" s="100"/>
      <c r="G16" s="101"/>
      <c r="H16" s="172"/>
      <c r="I16" s="663">
        <f t="shared" si="0"/>
        <v>0</v>
      </c>
      <c r="J16" s="172"/>
      <c r="K16" s="663">
        <f t="shared" si="1"/>
        <v>0</v>
      </c>
      <c r="L16" s="172"/>
      <c r="M16" s="663">
        <f t="shared" si="2"/>
        <v>0</v>
      </c>
      <c r="N16" s="672">
        <f t="shared" si="3"/>
        <v>0</v>
      </c>
      <c r="O16" s="142"/>
      <c r="P16" s="141"/>
      <c r="Q16" s="119"/>
      <c r="R16" s="118"/>
      <c r="S16" s="117">
        <f>IF(X16&lt;1,ROUND(X16,2),IF(X16&lt;100,ROUND(X16,0),IF(X16&lt;1000,ROUND(X16,-1),ROUND(X16,2-INT(LOG(ABS(X16)))))))</f>
        <v>0</v>
      </c>
      <c r="T16" s="121"/>
      <c r="U16" s="54">
        <f t="shared" si="4"/>
        <v>0</v>
      </c>
      <c r="V16" s="53" t="s">
        <v>66</v>
      </c>
      <c r="W16" s="53" t="s">
        <v>65</v>
      </c>
      <c r="X16" s="116">
        <f t="shared" si="5"/>
        <v>0</v>
      </c>
    </row>
    <row r="17" spans="1:26" ht="18" customHeight="1">
      <c r="A17" s="1127"/>
      <c r="B17" s="1127"/>
      <c r="C17" s="140"/>
      <c r="D17" s="139"/>
      <c r="E17" s="137"/>
      <c r="F17" s="138"/>
      <c r="G17" s="137"/>
      <c r="H17" s="659"/>
      <c r="I17" s="664">
        <f t="shared" si="0"/>
        <v>0</v>
      </c>
      <c r="J17" s="659"/>
      <c r="K17" s="664">
        <f t="shared" si="1"/>
        <v>0</v>
      </c>
      <c r="L17" s="659"/>
      <c r="M17" s="664">
        <f t="shared" si="2"/>
        <v>0</v>
      </c>
      <c r="N17" s="674">
        <f t="shared" si="3"/>
        <v>0</v>
      </c>
      <c r="O17" s="133"/>
      <c r="P17" s="132"/>
      <c r="Q17" s="131"/>
      <c r="R17" s="130"/>
      <c r="S17" s="129"/>
      <c r="T17" s="121"/>
      <c r="U17" s="54">
        <f t="shared" si="4"/>
        <v>0</v>
      </c>
      <c r="V17" s="53" t="s">
        <v>66</v>
      </c>
      <c r="W17" s="53" t="s">
        <v>65</v>
      </c>
      <c r="X17" s="116">
        <f t="shared" si="5"/>
        <v>0</v>
      </c>
    </row>
    <row r="18" spans="1:26" ht="18" customHeight="1">
      <c r="A18" s="1127"/>
      <c r="B18" s="1127"/>
      <c r="C18" s="145"/>
      <c r="D18" s="144"/>
      <c r="E18" s="101"/>
      <c r="F18" s="100"/>
      <c r="G18" s="101"/>
      <c r="H18" s="172"/>
      <c r="I18" s="663">
        <f t="shared" si="0"/>
        <v>0</v>
      </c>
      <c r="J18" s="172"/>
      <c r="K18" s="663">
        <f t="shared" si="1"/>
        <v>0</v>
      </c>
      <c r="L18" s="172"/>
      <c r="M18" s="663">
        <f t="shared" si="2"/>
        <v>0</v>
      </c>
      <c r="N18" s="672">
        <f t="shared" si="3"/>
        <v>0</v>
      </c>
      <c r="O18" s="142"/>
      <c r="P18" s="141"/>
      <c r="Q18" s="119"/>
      <c r="R18" s="118"/>
      <c r="S18" s="117">
        <f>IF(X18&lt;1,ROUND(X18,2),IF(X18&lt;100,ROUND(X18,0),IF(X18&lt;1000,ROUND(X18,-1),ROUND(X18,2-INT(LOG(ABS(X18)))))))</f>
        <v>0</v>
      </c>
      <c r="T18" s="121"/>
      <c r="U18" s="54">
        <f t="shared" si="4"/>
        <v>0</v>
      </c>
      <c r="V18" s="53" t="s">
        <v>66</v>
      </c>
      <c r="W18" s="53" t="s">
        <v>65</v>
      </c>
      <c r="X18" s="116">
        <f t="shared" si="5"/>
        <v>0</v>
      </c>
    </row>
    <row r="19" spans="1:26" ht="18" customHeight="1">
      <c r="A19" s="1127"/>
      <c r="B19" s="1127"/>
      <c r="C19" s="140"/>
      <c r="D19" s="139"/>
      <c r="E19" s="137"/>
      <c r="F19" s="138"/>
      <c r="G19" s="137"/>
      <c r="H19" s="659"/>
      <c r="I19" s="664">
        <f t="shared" si="0"/>
        <v>0</v>
      </c>
      <c r="J19" s="659"/>
      <c r="K19" s="664">
        <f t="shared" si="1"/>
        <v>0</v>
      </c>
      <c r="L19" s="659"/>
      <c r="M19" s="664">
        <f t="shared" si="2"/>
        <v>0</v>
      </c>
      <c r="N19" s="674">
        <f t="shared" si="3"/>
        <v>0</v>
      </c>
      <c r="O19" s="133"/>
      <c r="P19" s="132"/>
      <c r="Q19" s="131"/>
      <c r="R19" s="130"/>
      <c r="S19" s="129"/>
      <c r="T19" s="121"/>
      <c r="U19" s="54">
        <f t="shared" si="4"/>
        <v>0</v>
      </c>
      <c r="V19" s="53" t="s">
        <v>66</v>
      </c>
      <c r="W19" s="53" t="s">
        <v>65</v>
      </c>
      <c r="X19" s="116">
        <f t="shared" si="5"/>
        <v>0</v>
      </c>
    </row>
    <row r="20" spans="1:26" ht="18" customHeight="1">
      <c r="A20" s="1127"/>
      <c r="B20" s="1127"/>
      <c r="C20" s="145"/>
      <c r="D20" s="144"/>
      <c r="E20" s="101"/>
      <c r="F20" s="100"/>
      <c r="G20" s="101"/>
      <c r="H20" s="172"/>
      <c r="I20" s="663">
        <f t="shared" si="0"/>
        <v>0</v>
      </c>
      <c r="J20" s="172"/>
      <c r="K20" s="663">
        <f t="shared" si="1"/>
        <v>0</v>
      </c>
      <c r="L20" s="172"/>
      <c r="M20" s="663">
        <f t="shared" si="2"/>
        <v>0</v>
      </c>
      <c r="N20" s="672">
        <f t="shared" si="3"/>
        <v>0</v>
      </c>
      <c r="O20" s="142"/>
      <c r="P20" s="141"/>
      <c r="Q20" s="119"/>
      <c r="R20" s="118"/>
      <c r="S20" s="117">
        <f>IF(X20&lt;1,ROUND(X20,2),IF(X20&lt;100,ROUND(X20,0),IF(X20&lt;1000,ROUND(X20,-1),ROUND(X20,2-INT(LOG(ABS(X20)))))))</f>
        <v>0</v>
      </c>
      <c r="T20" s="121"/>
      <c r="U20" s="54">
        <f t="shared" si="4"/>
        <v>0</v>
      </c>
      <c r="V20" s="53" t="s">
        <v>66</v>
      </c>
      <c r="W20" s="53" t="s">
        <v>65</v>
      </c>
      <c r="X20" s="116">
        <f t="shared" si="5"/>
        <v>0</v>
      </c>
    </row>
    <row r="21" spans="1:26" ht="18" customHeight="1">
      <c r="A21" s="1127"/>
      <c r="B21" s="1127"/>
      <c r="C21" s="140"/>
      <c r="D21" s="139"/>
      <c r="E21" s="137"/>
      <c r="F21" s="138"/>
      <c r="G21" s="137"/>
      <c r="H21" s="660"/>
      <c r="I21" s="668">
        <f t="shared" si="0"/>
        <v>0</v>
      </c>
      <c r="J21" s="660"/>
      <c r="K21" s="668">
        <f t="shared" si="1"/>
        <v>0</v>
      </c>
      <c r="L21" s="660"/>
      <c r="M21" s="668">
        <f t="shared" si="2"/>
        <v>0</v>
      </c>
      <c r="N21" s="675">
        <f t="shared" si="3"/>
        <v>0</v>
      </c>
      <c r="O21" s="133"/>
      <c r="P21" s="132"/>
      <c r="Q21" s="131"/>
      <c r="R21" s="130"/>
      <c r="S21" s="129"/>
      <c r="U21" s="54">
        <f t="shared" si="4"/>
        <v>0</v>
      </c>
      <c r="V21" s="53" t="s">
        <v>64</v>
      </c>
      <c r="X21" s="146">
        <f t="shared" si="5"/>
        <v>0</v>
      </c>
    </row>
    <row r="22" spans="1:26" ht="18" customHeight="1">
      <c r="A22" s="1127"/>
      <c r="B22" s="1127"/>
      <c r="C22" s="145"/>
      <c r="D22" s="144"/>
      <c r="E22" s="101"/>
      <c r="F22" s="100"/>
      <c r="G22" s="101"/>
      <c r="H22" s="172"/>
      <c r="I22" s="663">
        <f>F22*H22</f>
        <v>0</v>
      </c>
      <c r="J22" s="172"/>
      <c r="K22" s="663">
        <f>F22*J22</f>
        <v>0</v>
      </c>
      <c r="L22" s="172"/>
      <c r="M22" s="663">
        <f>F22*L22</f>
        <v>0</v>
      </c>
      <c r="N22" s="672">
        <f t="shared" si="3"/>
        <v>0</v>
      </c>
      <c r="O22" s="142"/>
      <c r="P22" s="141"/>
      <c r="Q22" s="119"/>
      <c r="R22" s="118"/>
      <c r="S22" s="117">
        <f>IF(X22&lt;1,ROUND(X22,2),IF(X22&lt;100,ROUND(X22,0),IF(X22&lt;1000,ROUND(X22,-1),ROUND(X22,2-INT(LOG(ABS(X22)))))))</f>
        <v>0</v>
      </c>
      <c r="U22" s="54"/>
      <c r="X22" s="116">
        <f t="shared" si="5"/>
        <v>0</v>
      </c>
    </row>
    <row r="23" spans="1:26" ht="18" customHeight="1">
      <c r="A23" s="1127"/>
      <c r="B23" s="1127"/>
      <c r="C23" s="140"/>
      <c r="D23" s="139"/>
      <c r="E23" s="137"/>
      <c r="F23" s="138"/>
      <c r="G23" s="137"/>
      <c r="H23" s="659"/>
      <c r="I23" s="668"/>
      <c r="J23" s="659"/>
      <c r="K23" s="668"/>
      <c r="L23" s="659"/>
      <c r="M23" s="668"/>
      <c r="N23" s="674">
        <f t="shared" si="3"/>
        <v>0</v>
      </c>
      <c r="O23" s="133"/>
      <c r="P23" s="132"/>
      <c r="Q23" s="131"/>
      <c r="R23" s="130"/>
      <c r="S23" s="129"/>
      <c r="U23" s="54"/>
      <c r="X23" s="116">
        <f t="shared" si="5"/>
        <v>0</v>
      </c>
    </row>
    <row r="24" spans="1:26" ht="18" customHeight="1">
      <c r="A24" s="1127"/>
      <c r="B24" s="1127"/>
      <c r="C24" s="145"/>
      <c r="D24" s="144"/>
      <c r="E24" s="101"/>
      <c r="F24" s="100"/>
      <c r="G24" s="101"/>
      <c r="H24" s="172"/>
      <c r="I24" s="663"/>
      <c r="J24" s="172"/>
      <c r="K24" s="663"/>
      <c r="L24" s="172"/>
      <c r="M24" s="663"/>
      <c r="N24" s="672">
        <f t="shared" si="3"/>
        <v>0</v>
      </c>
      <c r="O24" s="142"/>
      <c r="P24" s="141"/>
      <c r="Q24" s="119"/>
      <c r="R24" s="118"/>
      <c r="S24" s="117">
        <f>IF(X24&lt;1,ROUND(X24,2),IF(X24&lt;100,ROUND(X24,0),IF(X24&lt;1000,ROUND(X24,-1),ROUND(X24,2-INT(LOG(ABS(X24)))))))</f>
        <v>0</v>
      </c>
      <c r="U24" s="54"/>
      <c r="X24" s="116">
        <f t="shared" si="5"/>
        <v>0</v>
      </c>
    </row>
    <row r="25" spans="1:26" ht="18" customHeight="1">
      <c r="A25" s="1127"/>
      <c r="B25" s="1127"/>
      <c r="C25" s="140"/>
      <c r="D25" s="139"/>
      <c r="E25" s="137"/>
      <c r="F25" s="138"/>
      <c r="G25" s="137"/>
      <c r="H25" s="659"/>
      <c r="I25" s="668">
        <f>F25*H25</f>
        <v>0</v>
      </c>
      <c r="J25" s="659"/>
      <c r="K25" s="668">
        <f>F25*J25</f>
        <v>0</v>
      </c>
      <c r="L25" s="659"/>
      <c r="M25" s="668">
        <f>F25*L25</f>
        <v>0</v>
      </c>
      <c r="N25" s="674">
        <f t="shared" si="3"/>
        <v>0</v>
      </c>
      <c r="O25" s="133"/>
      <c r="P25" s="132"/>
      <c r="Q25" s="131"/>
      <c r="R25" s="130"/>
      <c r="S25" s="129"/>
      <c r="U25" s="54">
        <f>N25*R25</f>
        <v>0</v>
      </c>
      <c r="V25" s="53" t="s">
        <v>63</v>
      </c>
      <c r="X25" s="116">
        <f t="shared" si="5"/>
        <v>0</v>
      </c>
    </row>
    <row r="26" spans="1:26" ht="18" customHeight="1">
      <c r="A26" s="1127"/>
      <c r="B26" s="1127"/>
      <c r="C26" s="145"/>
      <c r="D26" s="144"/>
      <c r="E26" s="101"/>
      <c r="F26" s="100"/>
      <c r="G26" s="101"/>
      <c r="H26" s="172"/>
      <c r="I26" s="663">
        <f>F26*H26</f>
        <v>0</v>
      </c>
      <c r="J26" s="172"/>
      <c r="K26" s="663">
        <f>F26*J26</f>
        <v>0</v>
      </c>
      <c r="L26" s="172"/>
      <c r="M26" s="663">
        <f>F26*L26</f>
        <v>0</v>
      </c>
      <c r="N26" s="672">
        <f t="shared" si="3"/>
        <v>0</v>
      </c>
      <c r="O26" s="142"/>
      <c r="P26" s="141"/>
      <c r="Q26" s="119"/>
      <c r="R26" s="118"/>
      <c r="S26" s="117">
        <f>IF(X26&lt;1,ROUND(X26,2),IF(X26&lt;100,ROUND(X26,0),IF(X26&lt;1000,ROUND(X26,-1),ROUND(X26,2-INT(LOG(ABS(X26)))))))</f>
        <v>0</v>
      </c>
      <c r="U26" s="54">
        <f>N26*R26</f>
        <v>0</v>
      </c>
      <c r="V26" s="53" t="s">
        <v>62</v>
      </c>
      <c r="X26" s="116">
        <f t="shared" si="5"/>
        <v>0</v>
      </c>
    </row>
    <row r="27" spans="1:26" ht="18" customHeight="1">
      <c r="A27" s="1127"/>
      <c r="B27" s="1127"/>
      <c r="C27" s="140"/>
      <c r="D27" s="139"/>
      <c r="E27" s="137"/>
      <c r="F27" s="138"/>
      <c r="G27" s="137"/>
      <c r="H27" s="659"/>
      <c r="I27" s="668">
        <f>F27*H27</f>
        <v>0</v>
      </c>
      <c r="J27" s="659"/>
      <c r="K27" s="668">
        <f>F27*J27</f>
        <v>0</v>
      </c>
      <c r="L27" s="659"/>
      <c r="M27" s="668">
        <f>F27*L27</f>
        <v>0</v>
      </c>
      <c r="N27" s="674">
        <f t="shared" si="3"/>
        <v>0</v>
      </c>
      <c r="O27" s="133"/>
      <c r="P27" s="132"/>
      <c r="Q27" s="131"/>
      <c r="R27" s="130"/>
      <c r="S27" s="129"/>
      <c r="U27" s="54">
        <f>N27*R27</f>
        <v>0</v>
      </c>
      <c r="V27" s="53" t="s">
        <v>61</v>
      </c>
      <c r="X27" s="116">
        <f t="shared" si="5"/>
        <v>0</v>
      </c>
    </row>
    <row r="28" spans="1:26" ht="18" customHeight="1" thickBot="1">
      <c r="A28" s="1127"/>
      <c r="B28" s="1127"/>
      <c r="C28" s="128"/>
      <c r="D28" s="127"/>
      <c r="E28" s="126"/>
      <c r="F28" s="125"/>
      <c r="G28" s="124"/>
      <c r="H28" s="661"/>
      <c r="I28" s="663">
        <f>F28*H28</f>
        <v>0</v>
      </c>
      <c r="J28" s="661"/>
      <c r="K28" s="663">
        <v>650000</v>
      </c>
      <c r="L28" s="661"/>
      <c r="M28" s="763">
        <v>650000</v>
      </c>
      <c r="N28" s="676">
        <f t="shared" si="3"/>
        <v>0</v>
      </c>
      <c r="O28" s="121"/>
      <c r="P28" s="120"/>
      <c r="Q28" s="119"/>
      <c r="R28" s="118"/>
      <c r="S28" s="117">
        <f>IF(X28&lt;1,ROUND(X28,2),IF(X28&lt;100,ROUND(X28,0),IF(X28&lt;1000,ROUND(X28,-1),ROUND(X28,2-INT(LOG(ABS(X28)))))))</f>
        <v>0</v>
      </c>
      <c r="U28" s="54">
        <f>N28*R28</f>
        <v>0</v>
      </c>
      <c r="X28" s="116">
        <f t="shared" si="5"/>
        <v>0</v>
      </c>
    </row>
    <row r="29" spans="1:26" ht="20.100000000000001" customHeight="1" thickTop="1" thickBot="1">
      <c r="A29" s="1127"/>
      <c r="B29" s="1127"/>
      <c r="C29" s="1118" t="s">
        <v>59</v>
      </c>
      <c r="D29" s="1119"/>
      <c r="E29" s="1119"/>
      <c r="F29" s="1119"/>
      <c r="G29" s="1120"/>
      <c r="H29" s="113" t="str">
        <f>IF(I3=1,"採用", )</f>
        <v>採用</v>
      </c>
      <c r="I29" s="115">
        <f>SUM(I7:I28)</f>
        <v>592000</v>
      </c>
      <c r="J29" s="113">
        <f>IF(K3=2,"採用", )</f>
        <v>0</v>
      </c>
      <c r="K29" s="114">
        <f>SUM(K7:K28)</f>
        <v>650000</v>
      </c>
      <c r="L29" s="113">
        <f>IF(M3=3,"採用", )</f>
        <v>0</v>
      </c>
      <c r="M29" s="764">
        <f>SUM(M7:M28)</f>
        <v>650000</v>
      </c>
      <c r="N29" s="1121" t="s">
        <v>58</v>
      </c>
      <c r="O29" s="1122"/>
      <c r="P29" s="1132" t="str">
        <f>N6</f>
        <v>日本ﾋｭｰﾑ</v>
      </c>
      <c r="Q29" s="1133"/>
      <c r="R29" s="1133"/>
      <c r="S29" s="1134"/>
      <c r="T29" s="107"/>
      <c r="X29" s="54">
        <f>IF($L$30&gt;I29,0,1)</f>
        <v>0</v>
      </c>
      <c r="Y29" s="53">
        <f>IF($L$30&gt;K29,0,1)</f>
        <v>0</v>
      </c>
      <c r="Z29" s="53">
        <f>IF($L$30&gt;M29,0,1)</f>
        <v>0</v>
      </c>
    </row>
    <row r="30" spans="1:26" ht="20.100000000000001" customHeight="1">
      <c r="A30" s="1127"/>
      <c r="B30" s="1127"/>
      <c r="C30" s="1090" t="s">
        <v>57</v>
      </c>
      <c r="D30" s="1091"/>
      <c r="E30" s="1091"/>
      <c r="F30" s="1091"/>
      <c r="G30" s="1091"/>
      <c r="H30" s="1094">
        <f>(I29+K29+M29)/3</f>
        <v>630666.66666666663</v>
      </c>
      <c r="I30" s="1095"/>
      <c r="J30" s="1098" t="s">
        <v>56</v>
      </c>
      <c r="K30" s="1099"/>
      <c r="L30" s="1082">
        <f>H30*1.2</f>
        <v>756799.99999999988</v>
      </c>
      <c r="M30" s="1100"/>
      <c r="N30" s="1101" t="s">
        <v>55</v>
      </c>
      <c r="O30" s="1102"/>
      <c r="P30" s="1103" t="s">
        <v>52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504533.33333333331</v>
      </c>
      <c r="M31" s="1108"/>
      <c r="N31" s="1109" t="s">
        <v>53</v>
      </c>
      <c r="O31" s="1110"/>
      <c r="P31" s="1111" t="s">
        <v>52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t="str">
        <f>H5</f>
        <v>日本ﾋｭｰﾑ</v>
      </c>
      <c r="I33" s="1079"/>
      <c r="J33" s="1078">
        <f>J5</f>
        <v>0</v>
      </c>
      <c r="K33" s="1080"/>
      <c r="L33" s="1078">
        <f>L5</f>
        <v>0</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日本ﾋｭｰﾑ</v>
      </c>
      <c r="O34" s="1067"/>
      <c r="P34" s="1068"/>
      <c r="Q34" s="1075"/>
      <c r="R34" s="1076"/>
      <c r="S34" s="1077"/>
      <c r="T34" s="107"/>
    </row>
    <row r="35" spans="1:20" ht="20.100000000000001" customHeight="1">
      <c r="A35" s="1127"/>
      <c r="B35" s="1127"/>
      <c r="C35" s="103"/>
      <c r="D35" s="106"/>
      <c r="E35" s="101"/>
      <c r="F35" s="100"/>
      <c r="G35" s="101"/>
      <c r="H35" s="98"/>
      <c r="I35" s="97">
        <f t="shared" ref="I35:I40" si="8">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8"/>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8"/>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8"/>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8"/>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8"/>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v>0.8</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O38:P38"/>
    <mergeCell ref="Q38:S38"/>
    <mergeCell ref="O39:P39"/>
    <mergeCell ref="Q39:S39"/>
    <mergeCell ref="O40:P40"/>
    <mergeCell ref="Q40:S40"/>
    <mergeCell ref="O35:P35"/>
    <mergeCell ref="Q35:S35"/>
    <mergeCell ref="O36:P36"/>
    <mergeCell ref="Q36:S36"/>
    <mergeCell ref="O37:P37"/>
    <mergeCell ref="Q37:S37"/>
    <mergeCell ref="N32:N33"/>
    <mergeCell ref="O32:P34"/>
    <mergeCell ref="Q32:S34"/>
    <mergeCell ref="H33:I33"/>
    <mergeCell ref="J33:K33"/>
    <mergeCell ref="L33:M33"/>
    <mergeCell ref="H32:M32"/>
    <mergeCell ref="C32:C34"/>
    <mergeCell ref="D32:D34"/>
    <mergeCell ref="E32:E34"/>
    <mergeCell ref="F32:F34"/>
    <mergeCell ref="G32:G34"/>
    <mergeCell ref="C30:G31"/>
    <mergeCell ref="H30:I31"/>
    <mergeCell ref="J30:K30"/>
    <mergeCell ref="L30:M30"/>
    <mergeCell ref="N30:O30"/>
    <mergeCell ref="P30:S30"/>
    <mergeCell ref="J31:K31"/>
    <mergeCell ref="L31:M31"/>
    <mergeCell ref="N31:O31"/>
    <mergeCell ref="P31:S31"/>
    <mergeCell ref="S4:S5"/>
    <mergeCell ref="H5:I5"/>
    <mergeCell ref="J5:K5"/>
    <mergeCell ref="L5:M5"/>
    <mergeCell ref="C29:G29"/>
    <mergeCell ref="N29:O29"/>
    <mergeCell ref="X4:X6"/>
    <mergeCell ref="B1:T1"/>
    <mergeCell ref="A2:A47"/>
    <mergeCell ref="B2:B47"/>
    <mergeCell ref="C2:S2"/>
    <mergeCell ref="C4:C6"/>
    <mergeCell ref="D4:D6"/>
    <mergeCell ref="E4:E6"/>
    <mergeCell ref="F4:F6"/>
    <mergeCell ref="G4:G6"/>
    <mergeCell ref="H4:M4"/>
    <mergeCell ref="P29:S29"/>
    <mergeCell ref="N4:N5"/>
    <mergeCell ref="O4:O6"/>
    <mergeCell ref="P4:P6"/>
    <mergeCell ref="Q4:R6"/>
  </mergeCells>
  <phoneticPr fontId="4"/>
  <dataValidations count="1">
    <dataValidation type="list" allowBlank="1" showInputMessage="1" showErrorMessage="1" sqref="WVY983047:WVY983068 JM7:JM28 TI7:TI28 ADE7:ADE28 ANA7:ANA28 AWW7:AWW28 BGS7:BGS28 BQO7:BQO28 CAK7:CAK28 CKG7:CKG28 CUC7:CUC28 DDY7:DDY28 DNU7:DNU28 DXQ7:DXQ28 EHM7:EHM28 ERI7:ERI28 FBE7:FBE28 FLA7:FLA28 FUW7:FUW28 GES7:GES28 GOO7:GOO28 GYK7:GYK28 HIG7:HIG28 HSC7:HSC28 IBY7:IBY28 ILU7:ILU28 IVQ7:IVQ28 JFM7:JFM28 JPI7:JPI28 JZE7:JZE28 KJA7:KJA28 KSW7:KSW28 LCS7:LCS28 LMO7:LMO28 LWK7:LWK28 MGG7:MGG28 MQC7:MQC28 MZY7:MZY28 NJU7:NJU28 NTQ7:NTQ28 ODM7:ODM28 ONI7:ONI28 OXE7:OXE28 PHA7:PHA28 PQW7:PQW28 QAS7:QAS28 QKO7:QKO28 QUK7:QUK28 REG7:REG28 ROC7:ROC28 RXY7:RXY28 SHU7:SHU28 SRQ7:SRQ28 TBM7:TBM28 TLI7:TLI28 TVE7:TVE28 UFA7:UFA28 UOW7:UOW28 UYS7:UYS28 VIO7:VIO28 VSK7:VSK28 WCG7:WCG28 WMC7:WMC28 WVY7:WVY28 Q65543:Q65564 JM65543:JM65564 TI65543:TI65564 ADE65543:ADE65564 ANA65543:ANA65564 AWW65543:AWW65564 BGS65543:BGS65564 BQO65543:BQO65564 CAK65543:CAK65564 CKG65543:CKG65564 CUC65543:CUC65564 DDY65543:DDY65564 DNU65543:DNU65564 DXQ65543:DXQ65564 EHM65543:EHM65564 ERI65543:ERI65564 FBE65543:FBE65564 FLA65543:FLA65564 FUW65543:FUW65564 GES65543:GES65564 GOO65543:GOO65564 GYK65543:GYK65564 HIG65543:HIG65564 HSC65543:HSC65564 IBY65543:IBY65564 ILU65543:ILU65564 IVQ65543:IVQ65564 JFM65543:JFM65564 JPI65543:JPI65564 JZE65543:JZE65564 KJA65543:KJA65564 KSW65543:KSW65564 LCS65543:LCS65564 LMO65543:LMO65564 LWK65543:LWK65564 MGG65543:MGG65564 MQC65543:MQC65564 MZY65543:MZY65564 NJU65543:NJU65564 NTQ65543:NTQ65564 ODM65543:ODM65564 ONI65543:ONI65564 OXE65543:OXE65564 PHA65543:PHA65564 PQW65543:PQW65564 QAS65543:QAS65564 QKO65543:QKO65564 QUK65543:QUK65564 REG65543:REG65564 ROC65543:ROC65564 RXY65543:RXY65564 SHU65543:SHU65564 SRQ65543:SRQ65564 TBM65543:TBM65564 TLI65543:TLI65564 TVE65543:TVE65564 UFA65543:UFA65564 UOW65543:UOW65564 UYS65543:UYS65564 VIO65543:VIO65564 VSK65543:VSK65564 WCG65543:WCG65564 WMC65543:WMC65564 WVY65543:WVY65564 Q131079:Q131100 JM131079:JM131100 TI131079:TI131100 ADE131079:ADE131100 ANA131079:ANA131100 AWW131079:AWW131100 BGS131079:BGS131100 BQO131079:BQO131100 CAK131079:CAK131100 CKG131079:CKG131100 CUC131079:CUC131100 DDY131079:DDY131100 DNU131079:DNU131100 DXQ131079:DXQ131100 EHM131079:EHM131100 ERI131079:ERI131100 FBE131079:FBE131100 FLA131079:FLA131100 FUW131079:FUW131100 GES131079:GES131100 GOO131079:GOO131100 GYK131079:GYK131100 HIG131079:HIG131100 HSC131079:HSC131100 IBY131079:IBY131100 ILU131079:ILU131100 IVQ131079:IVQ131100 JFM131079:JFM131100 JPI131079:JPI131100 JZE131079:JZE131100 KJA131079:KJA131100 KSW131079:KSW131100 LCS131079:LCS131100 LMO131079:LMO131100 LWK131079:LWK131100 MGG131079:MGG131100 MQC131079:MQC131100 MZY131079:MZY131100 NJU131079:NJU131100 NTQ131079:NTQ131100 ODM131079:ODM131100 ONI131079:ONI131100 OXE131079:OXE131100 PHA131079:PHA131100 PQW131079:PQW131100 QAS131079:QAS131100 QKO131079:QKO131100 QUK131079:QUK131100 REG131079:REG131100 ROC131079:ROC131100 RXY131079:RXY131100 SHU131079:SHU131100 SRQ131079:SRQ131100 TBM131079:TBM131100 TLI131079:TLI131100 TVE131079:TVE131100 UFA131079:UFA131100 UOW131079:UOW131100 UYS131079:UYS131100 VIO131079:VIO131100 VSK131079:VSK131100 WCG131079:WCG131100 WMC131079:WMC131100 WVY131079:WVY131100 Q196615:Q196636 JM196615:JM196636 TI196615:TI196636 ADE196615:ADE196636 ANA196615:ANA196636 AWW196615:AWW196636 BGS196615:BGS196636 BQO196615:BQO196636 CAK196615:CAK196636 CKG196615:CKG196636 CUC196615:CUC196636 DDY196615:DDY196636 DNU196615:DNU196636 DXQ196615:DXQ196636 EHM196615:EHM196636 ERI196615:ERI196636 FBE196615:FBE196636 FLA196615:FLA196636 FUW196615:FUW196636 GES196615:GES196636 GOO196615:GOO196636 GYK196615:GYK196636 HIG196615:HIG196636 HSC196615:HSC196636 IBY196615:IBY196636 ILU196615:ILU196636 IVQ196615:IVQ196636 JFM196615:JFM196636 JPI196615:JPI196636 JZE196615:JZE196636 KJA196615:KJA196636 KSW196615:KSW196636 LCS196615:LCS196636 LMO196615:LMO196636 LWK196615:LWK196636 MGG196615:MGG196636 MQC196615:MQC196636 MZY196615:MZY196636 NJU196615:NJU196636 NTQ196615:NTQ196636 ODM196615:ODM196636 ONI196615:ONI196636 OXE196615:OXE196636 PHA196615:PHA196636 PQW196615:PQW196636 QAS196615:QAS196636 QKO196615:QKO196636 QUK196615:QUK196636 REG196615:REG196636 ROC196615:ROC196636 RXY196615:RXY196636 SHU196615:SHU196636 SRQ196615:SRQ196636 TBM196615:TBM196636 TLI196615:TLI196636 TVE196615:TVE196636 UFA196615:UFA196636 UOW196615:UOW196636 UYS196615:UYS196636 VIO196615:VIO196636 VSK196615:VSK196636 WCG196615:WCG196636 WMC196615:WMC196636 WVY196615:WVY196636 Q262151:Q262172 JM262151:JM262172 TI262151:TI262172 ADE262151:ADE262172 ANA262151:ANA262172 AWW262151:AWW262172 BGS262151:BGS262172 BQO262151:BQO262172 CAK262151:CAK262172 CKG262151:CKG262172 CUC262151:CUC262172 DDY262151:DDY262172 DNU262151:DNU262172 DXQ262151:DXQ262172 EHM262151:EHM262172 ERI262151:ERI262172 FBE262151:FBE262172 FLA262151:FLA262172 FUW262151:FUW262172 GES262151:GES262172 GOO262151:GOO262172 GYK262151:GYK262172 HIG262151:HIG262172 HSC262151:HSC262172 IBY262151:IBY262172 ILU262151:ILU262172 IVQ262151:IVQ262172 JFM262151:JFM262172 JPI262151:JPI262172 JZE262151:JZE262172 KJA262151:KJA262172 KSW262151:KSW262172 LCS262151:LCS262172 LMO262151:LMO262172 LWK262151:LWK262172 MGG262151:MGG262172 MQC262151:MQC262172 MZY262151:MZY262172 NJU262151:NJU262172 NTQ262151:NTQ262172 ODM262151:ODM262172 ONI262151:ONI262172 OXE262151:OXE262172 PHA262151:PHA262172 PQW262151:PQW262172 QAS262151:QAS262172 QKO262151:QKO262172 QUK262151:QUK262172 REG262151:REG262172 ROC262151:ROC262172 RXY262151:RXY262172 SHU262151:SHU262172 SRQ262151:SRQ262172 TBM262151:TBM262172 TLI262151:TLI262172 TVE262151:TVE262172 UFA262151:UFA262172 UOW262151:UOW262172 UYS262151:UYS262172 VIO262151:VIO262172 VSK262151:VSK262172 WCG262151:WCG262172 WMC262151:WMC262172 WVY262151:WVY262172 Q327687:Q327708 JM327687:JM327708 TI327687:TI327708 ADE327687:ADE327708 ANA327687:ANA327708 AWW327687:AWW327708 BGS327687:BGS327708 BQO327687:BQO327708 CAK327687:CAK327708 CKG327687:CKG327708 CUC327687:CUC327708 DDY327687:DDY327708 DNU327687:DNU327708 DXQ327687:DXQ327708 EHM327687:EHM327708 ERI327687:ERI327708 FBE327687:FBE327708 FLA327687:FLA327708 FUW327687:FUW327708 GES327687:GES327708 GOO327687:GOO327708 GYK327687:GYK327708 HIG327687:HIG327708 HSC327687:HSC327708 IBY327687:IBY327708 ILU327687:ILU327708 IVQ327687:IVQ327708 JFM327687:JFM327708 JPI327687:JPI327708 JZE327687:JZE327708 KJA327687:KJA327708 KSW327687:KSW327708 LCS327687:LCS327708 LMO327687:LMO327708 LWK327687:LWK327708 MGG327687:MGG327708 MQC327687:MQC327708 MZY327687:MZY327708 NJU327687:NJU327708 NTQ327687:NTQ327708 ODM327687:ODM327708 ONI327687:ONI327708 OXE327687:OXE327708 PHA327687:PHA327708 PQW327687:PQW327708 QAS327687:QAS327708 QKO327687:QKO327708 QUK327687:QUK327708 REG327687:REG327708 ROC327687:ROC327708 RXY327687:RXY327708 SHU327687:SHU327708 SRQ327687:SRQ327708 TBM327687:TBM327708 TLI327687:TLI327708 TVE327687:TVE327708 UFA327687:UFA327708 UOW327687:UOW327708 UYS327687:UYS327708 VIO327687:VIO327708 VSK327687:VSK327708 WCG327687:WCG327708 WMC327687:WMC327708 WVY327687:WVY327708 Q393223:Q393244 JM393223:JM393244 TI393223:TI393244 ADE393223:ADE393244 ANA393223:ANA393244 AWW393223:AWW393244 BGS393223:BGS393244 BQO393223:BQO393244 CAK393223:CAK393244 CKG393223:CKG393244 CUC393223:CUC393244 DDY393223:DDY393244 DNU393223:DNU393244 DXQ393223:DXQ393244 EHM393223:EHM393244 ERI393223:ERI393244 FBE393223:FBE393244 FLA393223:FLA393244 FUW393223:FUW393244 GES393223:GES393244 GOO393223:GOO393244 GYK393223:GYK393244 HIG393223:HIG393244 HSC393223:HSC393244 IBY393223:IBY393244 ILU393223:ILU393244 IVQ393223:IVQ393244 JFM393223:JFM393244 JPI393223:JPI393244 JZE393223:JZE393244 KJA393223:KJA393244 KSW393223:KSW393244 LCS393223:LCS393244 LMO393223:LMO393244 LWK393223:LWK393244 MGG393223:MGG393244 MQC393223:MQC393244 MZY393223:MZY393244 NJU393223:NJU393244 NTQ393223:NTQ393244 ODM393223:ODM393244 ONI393223:ONI393244 OXE393223:OXE393244 PHA393223:PHA393244 PQW393223:PQW393244 QAS393223:QAS393244 QKO393223:QKO393244 QUK393223:QUK393244 REG393223:REG393244 ROC393223:ROC393244 RXY393223:RXY393244 SHU393223:SHU393244 SRQ393223:SRQ393244 TBM393223:TBM393244 TLI393223:TLI393244 TVE393223:TVE393244 UFA393223:UFA393244 UOW393223:UOW393244 UYS393223:UYS393244 VIO393223:VIO393244 VSK393223:VSK393244 WCG393223:WCG393244 WMC393223:WMC393244 WVY393223:WVY393244 Q458759:Q458780 JM458759:JM458780 TI458759:TI458780 ADE458759:ADE458780 ANA458759:ANA458780 AWW458759:AWW458780 BGS458759:BGS458780 BQO458759:BQO458780 CAK458759:CAK458780 CKG458759:CKG458780 CUC458759:CUC458780 DDY458759:DDY458780 DNU458759:DNU458780 DXQ458759:DXQ458780 EHM458759:EHM458780 ERI458759:ERI458780 FBE458759:FBE458780 FLA458759:FLA458780 FUW458759:FUW458780 GES458759:GES458780 GOO458759:GOO458780 GYK458759:GYK458780 HIG458759:HIG458780 HSC458759:HSC458780 IBY458759:IBY458780 ILU458759:ILU458780 IVQ458759:IVQ458780 JFM458759:JFM458780 JPI458759:JPI458780 JZE458759:JZE458780 KJA458759:KJA458780 KSW458759:KSW458780 LCS458759:LCS458780 LMO458759:LMO458780 LWK458759:LWK458780 MGG458759:MGG458780 MQC458759:MQC458780 MZY458759:MZY458780 NJU458759:NJU458780 NTQ458759:NTQ458780 ODM458759:ODM458780 ONI458759:ONI458780 OXE458759:OXE458780 PHA458759:PHA458780 PQW458759:PQW458780 QAS458759:QAS458780 QKO458759:QKO458780 QUK458759:QUK458780 REG458759:REG458780 ROC458759:ROC458780 RXY458759:RXY458780 SHU458759:SHU458780 SRQ458759:SRQ458780 TBM458759:TBM458780 TLI458759:TLI458780 TVE458759:TVE458780 UFA458759:UFA458780 UOW458759:UOW458780 UYS458759:UYS458780 VIO458759:VIO458780 VSK458759:VSK458780 WCG458759:WCG458780 WMC458759:WMC458780 WVY458759:WVY458780 Q524295:Q524316 JM524295:JM524316 TI524295:TI524316 ADE524295:ADE524316 ANA524295:ANA524316 AWW524295:AWW524316 BGS524295:BGS524316 BQO524295:BQO524316 CAK524295:CAK524316 CKG524295:CKG524316 CUC524295:CUC524316 DDY524295:DDY524316 DNU524295:DNU524316 DXQ524295:DXQ524316 EHM524295:EHM524316 ERI524295:ERI524316 FBE524295:FBE524316 FLA524295:FLA524316 FUW524295:FUW524316 GES524295:GES524316 GOO524295:GOO524316 GYK524295:GYK524316 HIG524295:HIG524316 HSC524295:HSC524316 IBY524295:IBY524316 ILU524295:ILU524316 IVQ524295:IVQ524316 JFM524295:JFM524316 JPI524295:JPI524316 JZE524295:JZE524316 KJA524295:KJA524316 KSW524295:KSW524316 LCS524295:LCS524316 LMO524295:LMO524316 LWK524295:LWK524316 MGG524295:MGG524316 MQC524295:MQC524316 MZY524295:MZY524316 NJU524295:NJU524316 NTQ524295:NTQ524316 ODM524295:ODM524316 ONI524295:ONI524316 OXE524295:OXE524316 PHA524295:PHA524316 PQW524295:PQW524316 QAS524295:QAS524316 QKO524295:QKO524316 QUK524295:QUK524316 REG524295:REG524316 ROC524295:ROC524316 RXY524295:RXY524316 SHU524295:SHU524316 SRQ524295:SRQ524316 TBM524295:TBM524316 TLI524295:TLI524316 TVE524295:TVE524316 UFA524295:UFA524316 UOW524295:UOW524316 UYS524295:UYS524316 VIO524295:VIO524316 VSK524295:VSK524316 WCG524295:WCG524316 WMC524295:WMC524316 WVY524295:WVY524316 Q589831:Q589852 JM589831:JM589852 TI589831:TI589852 ADE589831:ADE589852 ANA589831:ANA589852 AWW589831:AWW589852 BGS589831:BGS589852 BQO589831:BQO589852 CAK589831:CAK589852 CKG589831:CKG589852 CUC589831:CUC589852 DDY589831:DDY589852 DNU589831:DNU589852 DXQ589831:DXQ589852 EHM589831:EHM589852 ERI589831:ERI589852 FBE589831:FBE589852 FLA589831:FLA589852 FUW589831:FUW589852 GES589831:GES589852 GOO589831:GOO589852 GYK589831:GYK589852 HIG589831:HIG589852 HSC589831:HSC589852 IBY589831:IBY589852 ILU589831:ILU589852 IVQ589831:IVQ589852 JFM589831:JFM589852 JPI589831:JPI589852 JZE589831:JZE589852 KJA589831:KJA589852 KSW589831:KSW589852 LCS589831:LCS589852 LMO589831:LMO589852 LWK589831:LWK589852 MGG589831:MGG589852 MQC589831:MQC589852 MZY589831:MZY589852 NJU589831:NJU589852 NTQ589831:NTQ589852 ODM589831:ODM589852 ONI589831:ONI589852 OXE589831:OXE589852 PHA589831:PHA589852 PQW589831:PQW589852 QAS589831:QAS589852 QKO589831:QKO589852 QUK589831:QUK589852 REG589831:REG589852 ROC589831:ROC589852 RXY589831:RXY589852 SHU589831:SHU589852 SRQ589831:SRQ589852 TBM589831:TBM589852 TLI589831:TLI589852 TVE589831:TVE589852 UFA589831:UFA589852 UOW589831:UOW589852 UYS589831:UYS589852 VIO589831:VIO589852 VSK589831:VSK589852 WCG589831:WCG589852 WMC589831:WMC589852 WVY589831:WVY589852 Q655367:Q655388 JM655367:JM655388 TI655367:TI655388 ADE655367:ADE655388 ANA655367:ANA655388 AWW655367:AWW655388 BGS655367:BGS655388 BQO655367:BQO655388 CAK655367:CAK655388 CKG655367:CKG655388 CUC655367:CUC655388 DDY655367:DDY655388 DNU655367:DNU655388 DXQ655367:DXQ655388 EHM655367:EHM655388 ERI655367:ERI655388 FBE655367:FBE655388 FLA655367:FLA655388 FUW655367:FUW655388 GES655367:GES655388 GOO655367:GOO655388 GYK655367:GYK655388 HIG655367:HIG655388 HSC655367:HSC655388 IBY655367:IBY655388 ILU655367:ILU655388 IVQ655367:IVQ655388 JFM655367:JFM655388 JPI655367:JPI655388 JZE655367:JZE655388 KJA655367:KJA655388 KSW655367:KSW655388 LCS655367:LCS655388 LMO655367:LMO655388 LWK655367:LWK655388 MGG655367:MGG655388 MQC655367:MQC655388 MZY655367:MZY655388 NJU655367:NJU655388 NTQ655367:NTQ655388 ODM655367:ODM655388 ONI655367:ONI655388 OXE655367:OXE655388 PHA655367:PHA655388 PQW655367:PQW655388 QAS655367:QAS655388 QKO655367:QKO655388 QUK655367:QUK655388 REG655367:REG655388 ROC655367:ROC655388 RXY655367:RXY655388 SHU655367:SHU655388 SRQ655367:SRQ655388 TBM655367:TBM655388 TLI655367:TLI655388 TVE655367:TVE655388 UFA655367:UFA655388 UOW655367:UOW655388 UYS655367:UYS655388 VIO655367:VIO655388 VSK655367:VSK655388 WCG655367:WCG655388 WMC655367:WMC655388 WVY655367:WVY655388 Q720903:Q720924 JM720903:JM720924 TI720903:TI720924 ADE720903:ADE720924 ANA720903:ANA720924 AWW720903:AWW720924 BGS720903:BGS720924 BQO720903:BQO720924 CAK720903:CAK720924 CKG720903:CKG720924 CUC720903:CUC720924 DDY720903:DDY720924 DNU720903:DNU720924 DXQ720903:DXQ720924 EHM720903:EHM720924 ERI720903:ERI720924 FBE720903:FBE720924 FLA720903:FLA720924 FUW720903:FUW720924 GES720903:GES720924 GOO720903:GOO720924 GYK720903:GYK720924 HIG720903:HIG720924 HSC720903:HSC720924 IBY720903:IBY720924 ILU720903:ILU720924 IVQ720903:IVQ720924 JFM720903:JFM720924 JPI720903:JPI720924 JZE720903:JZE720924 KJA720903:KJA720924 KSW720903:KSW720924 LCS720903:LCS720924 LMO720903:LMO720924 LWK720903:LWK720924 MGG720903:MGG720924 MQC720903:MQC720924 MZY720903:MZY720924 NJU720903:NJU720924 NTQ720903:NTQ720924 ODM720903:ODM720924 ONI720903:ONI720924 OXE720903:OXE720924 PHA720903:PHA720924 PQW720903:PQW720924 QAS720903:QAS720924 QKO720903:QKO720924 QUK720903:QUK720924 REG720903:REG720924 ROC720903:ROC720924 RXY720903:RXY720924 SHU720903:SHU720924 SRQ720903:SRQ720924 TBM720903:TBM720924 TLI720903:TLI720924 TVE720903:TVE720924 UFA720903:UFA720924 UOW720903:UOW720924 UYS720903:UYS720924 VIO720903:VIO720924 VSK720903:VSK720924 WCG720903:WCG720924 WMC720903:WMC720924 WVY720903:WVY720924 Q786439:Q786460 JM786439:JM786460 TI786439:TI786460 ADE786439:ADE786460 ANA786439:ANA786460 AWW786439:AWW786460 BGS786439:BGS786460 BQO786439:BQO786460 CAK786439:CAK786460 CKG786439:CKG786460 CUC786439:CUC786460 DDY786439:DDY786460 DNU786439:DNU786460 DXQ786439:DXQ786460 EHM786439:EHM786460 ERI786439:ERI786460 FBE786439:FBE786460 FLA786439:FLA786460 FUW786439:FUW786460 GES786439:GES786460 GOO786439:GOO786460 GYK786439:GYK786460 HIG786439:HIG786460 HSC786439:HSC786460 IBY786439:IBY786460 ILU786439:ILU786460 IVQ786439:IVQ786460 JFM786439:JFM786460 JPI786439:JPI786460 JZE786439:JZE786460 KJA786439:KJA786460 KSW786439:KSW786460 LCS786439:LCS786460 LMO786439:LMO786460 LWK786439:LWK786460 MGG786439:MGG786460 MQC786439:MQC786460 MZY786439:MZY786460 NJU786439:NJU786460 NTQ786439:NTQ786460 ODM786439:ODM786460 ONI786439:ONI786460 OXE786439:OXE786460 PHA786439:PHA786460 PQW786439:PQW786460 QAS786439:QAS786460 QKO786439:QKO786460 QUK786439:QUK786460 REG786439:REG786460 ROC786439:ROC786460 RXY786439:RXY786460 SHU786439:SHU786460 SRQ786439:SRQ786460 TBM786439:TBM786460 TLI786439:TLI786460 TVE786439:TVE786460 UFA786439:UFA786460 UOW786439:UOW786460 UYS786439:UYS786460 VIO786439:VIO786460 VSK786439:VSK786460 WCG786439:WCG786460 WMC786439:WMC786460 WVY786439:WVY786460 Q851975:Q851996 JM851975:JM851996 TI851975:TI851996 ADE851975:ADE851996 ANA851975:ANA851996 AWW851975:AWW851996 BGS851975:BGS851996 BQO851975:BQO851996 CAK851975:CAK851996 CKG851975:CKG851996 CUC851975:CUC851996 DDY851975:DDY851996 DNU851975:DNU851996 DXQ851975:DXQ851996 EHM851975:EHM851996 ERI851975:ERI851996 FBE851975:FBE851996 FLA851975:FLA851996 FUW851975:FUW851996 GES851975:GES851996 GOO851975:GOO851996 GYK851975:GYK851996 HIG851975:HIG851996 HSC851975:HSC851996 IBY851975:IBY851996 ILU851975:ILU851996 IVQ851975:IVQ851996 JFM851975:JFM851996 JPI851975:JPI851996 JZE851975:JZE851996 KJA851975:KJA851996 KSW851975:KSW851996 LCS851975:LCS851996 LMO851975:LMO851996 LWK851975:LWK851996 MGG851975:MGG851996 MQC851975:MQC851996 MZY851975:MZY851996 NJU851975:NJU851996 NTQ851975:NTQ851996 ODM851975:ODM851996 ONI851975:ONI851996 OXE851975:OXE851996 PHA851975:PHA851996 PQW851975:PQW851996 QAS851975:QAS851996 QKO851975:QKO851996 QUK851975:QUK851996 REG851975:REG851996 ROC851975:ROC851996 RXY851975:RXY851996 SHU851975:SHU851996 SRQ851975:SRQ851996 TBM851975:TBM851996 TLI851975:TLI851996 TVE851975:TVE851996 UFA851975:UFA851996 UOW851975:UOW851996 UYS851975:UYS851996 VIO851975:VIO851996 VSK851975:VSK851996 WCG851975:WCG851996 WMC851975:WMC851996 WVY851975:WVY851996 Q917511:Q917532 JM917511:JM917532 TI917511:TI917532 ADE917511:ADE917532 ANA917511:ANA917532 AWW917511:AWW917532 BGS917511:BGS917532 BQO917511:BQO917532 CAK917511:CAK917532 CKG917511:CKG917532 CUC917511:CUC917532 DDY917511:DDY917532 DNU917511:DNU917532 DXQ917511:DXQ917532 EHM917511:EHM917532 ERI917511:ERI917532 FBE917511:FBE917532 FLA917511:FLA917532 FUW917511:FUW917532 GES917511:GES917532 GOO917511:GOO917532 GYK917511:GYK917532 HIG917511:HIG917532 HSC917511:HSC917532 IBY917511:IBY917532 ILU917511:ILU917532 IVQ917511:IVQ917532 JFM917511:JFM917532 JPI917511:JPI917532 JZE917511:JZE917532 KJA917511:KJA917532 KSW917511:KSW917532 LCS917511:LCS917532 LMO917511:LMO917532 LWK917511:LWK917532 MGG917511:MGG917532 MQC917511:MQC917532 MZY917511:MZY917532 NJU917511:NJU917532 NTQ917511:NTQ917532 ODM917511:ODM917532 ONI917511:ONI917532 OXE917511:OXE917532 PHA917511:PHA917532 PQW917511:PQW917532 QAS917511:QAS917532 QKO917511:QKO917532 QUK917511:QUK917532 REG917511:REG917532 ROC917511:ROC917532 RXY917511:RXY917532 SHU917511:SHU917532 SRQ917511:SRQ917532 TBM917511:TBM917532 TLI917511:TLI917532 TVE917511:TVE917532 UFA917511:UFA917532 UOW917511:UOW917532 UYS917511:UYS917532 VIO917511:VIO917532 VSK917511:VSK917532 WCG917511:WCG917532 WMC917511:WMC917532 WVY917511:WVY917532 Q983047:Q983068 JM983047:JM983068 TI983047:TI983068 ADE983047:ADE983068 ANA983047:ANA983068 AWW983047:AWW983068 BGS983047:BGS983068 BQO983047:BQO983068 CAK983047:CAK983068 CKG983047:CKG983068 CUC983047:CUC983068 DDY983047:DDY983068 DNU983047:DNU983068 DXQ983047:DXQ983068 EHM983047:EHM983068 ERI983047:ERI983068 FBE983047:FBE983068 FLA983047:FLA983068 FUW983047:FUW983068 GES983047:GES983068 GOO983047:GOO983068 GYK983047:GYK983068 HIG983047:HIG983068 HSC983047:HSC983068 IBY983047:IBY983068 ILU983047:ILU983068 IVQ983047:IVQ983068 JFM983047:JFM983068 JPI983047:JPI983068 JZE983047:JZE983068 KJA983047:KJA983068 KSW983047:KSW983068 LCS983047:LCS983068 LMO983047:LMO983068 LWK983047:LWK983068 MGG983047:MGG983068 MQC983047:MQC983068 MZY983047:MZY983068 NJU983047:NJU983068 NTQ983047:NTQ983068 ODM983047:ODM983068 ONI983047:ONI983068 OXE983047:OXE983068 PHA983047:PHA983068 PQW983047:PQW983068 QAS983047:QAS983068 QKO983047:QKO983068 QUK983047:QUK983068 REG983047:REG983068 ROC983047:ROC983068 RXY983047:RXY983068 SHU983047:SHU983068 SRQ983047:SRQ983068 TBM983047:TBM983068 TLI983047:TLI983068 TVE983047:TVE983068 UFA983047:UFA983068 UOW983047:UOW983068 UYS983047:UYS983068 VIO983047:VIO983068 VSK983047:VSK983068 WCG983047:WCG983068 WMC983047:WMC983068 Q7:Q28" xr:uid="{00000000-0002-0000-1300-000000000000}">
      <formula1>$W$7:$W$19</formula1>
    </dataValidation>
  </dataValidations>
  <printOptions horizontalCentered="1"/>
  <pageMargins left="0" right="0" top="0.39370078740157483" bottom="0.19685039370078741" header="0.51181102362204722" footer="0.51181102362204722"/>
  <pageSetup paperSize="9" scale="74"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4">
    <tabColor rgb="FFFFC000"/>
  </sheetPr>
  <dimension ref="A1:Z47"/>
  <sheetViews>
    <sheetView workbookViewId="0"/>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496</v>
      </c>
      <c r="H3" s="169"/>
      <c r="I3" s="168">
        <f>IF(MIN(I29,K29,M29)=I29,1,0)</f>
        <v>1</v>
      </c>
      <c r="J3" s="169"/>
      <c r="K3" s="168">
        <f>IF(MIN(I29,K29,M29)=K29,2,0)</f>
        <v>0</v>
      </c>
      <c r="L3" s="169"/>
      <c r="M3" s="168">
        <f>IF(MIN(I29,K29,M29)=M29,3,0)</f>
        <v>0</v>
      </c>
      <c r="N3" s="168">
        <f>SUM(I3:M3)</f>
        <v>1</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81</v>
      </c>
      <c r="X4" s="1123" t="s">
        <v>80</v>
      </c>
    </row>
    <row r="5" spans="1:24" ht="15" customHeight="1">
      <c r="A5" s="1127"/>
      <c r="B5" s="1127"/>
      <c r="C5" s="1129"/>
      <c r="D5" s="1088"/>
      <c r="E5" s="1088"/>
      <c r="F5" s="1088"/>
      <c r="G5" s="1088"/>
      <c r="H5" s="1115" t="s">
        <v>570</v>
      </c>
      <c r="I5" s="1116"/>
      <c r="J5" s="1115" t="s">
        <v>78</v>
      </c>
      <c r="K5" s="1116"/>
      <c r="L5" s="1115" t="s">
        <v>77</v>
      </c>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イ社</v>
      </c>
      <c r="O6" s="1139"/>
      <c r="P6" s="1142"/>
      <c r="Q6" s="1147"/>
      <c r="R6" s="1148"/>
      <c r="S6" s="163" t="s">
        <v>76</v>
      </c>
      <c r="X6" s="1125"/>
    </row>
    <row r="7" spans="1:24" ht="18" customHeight="1">
      <c r="A7" s="1127"/>
      <c r="B7" s="1127"/>
      <c r="C7" s="162"/>
      <c r="D7" s="161"/>
      <c r="E7" s="159"/>
      <c r="F7" s="160"/>
      <c r="G7" s="159"/>
      <c r="H7" s="658"/>
      <c r="I7" s="662">
        <f t="shared" ref="I7:I24" si="0">F7*H7</f>
        <v>0</v>
      </c>
      <c r="J7" s="658"/>
      <c r="K7" s="662">
        <f t="shared" ref="K7:K24" si="1">F7*J7</f>
        <v>0</v>
      </c>
      <c r="L7" s="658"/>
      <c r="M7" s="157">
        <f t="shared" ref="M7:M24" si="2">F7*L7</f>
        <v>0</v>
      </c>
      <c r="N7" s="156">
        <f t="shared" ref="N7:N28" si="3">IF($N$3=1,H7,IF($N$3=2,J7,L7))</f>
        <v>0</v>
      </c>
      <c r="O7" s="155"/>
      <c r="P7" s="154"/>
      <c r="Q7" s="153"/>
      <c r="R7" s="152"/>
      <c r="S7" s="151"/>
      <c r="T7" s="121"/>
      <c r="U7" s="54">
        <f t="shared" ref="U7:U16" si="4">N7*R7</f>
        <v>0</v>
      </c>
      <c r="V7" s="53" t="s">
        <v>75</v>
      </c>
      <c r="W7" s="150" t="s">
        <v>74</v>
      </c>
      <c r="X7" s="116">
        <f t="shared" ref="X7:X28" si="5">N7*R7</f>
        <v>0</v>
      </c>
    </row>
    <row r="8" spans="1:24" ht="18" customHeight="1">
      <c r="A8" s="1127"/>
      <c r="B8" s="1127"/>
      <c r="C8" s="145" t="s">
        <v>501</v>
      </c>
      <c r="D8" s="144"/>
      <c r="E8" s="101"/>
      <c r="F8" s="100"/>
      <c r="G8" s="101"/>
      <c r="H8" s="172"/>
      <c r="I8" s="663">
        <f t="shared" si="0"/>
        <v>0</v>
      </c>
      <c r="J8" s="172"/>
      <c r="K8" s="663">
        <v>20000000</v>
      </c>
      <c r="L8" s="172"/>
      <c r="M8" s="97">
        <v>20000000</v>
      </c>
      <c r="N8" s="143">
        <f t="shared" si="3"/>
        <v>0</v>
      </c>
      <c r="O8" s="142"/>
      <c r="P8" s="141"/>
      <c r="Q8" s="119"/>
      <c r="R8" s="118"/>
      <c r="S8" s="117">
        <f>IF(X8&lt;1,ROUND(X8,2),IF(X8&lt;100,ROUND(X8,0),IF(X8&lt;1000,ROUND(X8,-1),ROUND(X8,2-INT(LOG(ABS(X8)))))))</f>
        <v>0</v>
      </c>
      <c r="T8" s="121"/>
      <c r="U8" s="54">
        <f t="shared" si="4"/>
        <v>0</v>
      </c>
      <c r="V8" s="53" t="s">
        <v>73</v>
      </c>
      <c r="W8" s="150" t="s">
        <v>72</v>
      </c>
      <c r="X8" s="116">
        <f t="shared" si="5"/>
        <v>0</v>
      </c>
    </row>
    <row r="9" spans="1:24" ht="18" customHeight="1">
      <c r="A9" s="1127"/>
      <c r="B9" s="1127"/>
      <c r="C9" s="140" t="s">
        <v>565</v>
      </c>
      <c r="D9" s="139"/>
      <c r="E9" s="137"/>
      <c r="F9" s="694"/>
      <c r="G9" s="137"/>
      <c r="H9" s="659"/>
      <c r="I9" s="664">
        <f t="shared" si="0"/>
        <v>0</v>
      </c>
      <c r="J9" s="659"/>
      <c r="K9" s="664">
        <f t="shared" si="1"/>
        <v>0</v>
      </c>
      <c r="L9" s="659"/>
      <c r="M9" s="149">
        <f t="shared" si="2"/>
        <v>0</v>
      </c>
      <c r="N9" s="147">
        <f t="shared" si="3"/>
        <v>0</v>
      </c>
      <c r="O9" s="133"/>
      <c r="P9" s="132"/>
      <c r="Q9" s="131"/>
      <c r="R9" s="130"/>
      <c r="S9" s="129"/>
      <c r="T9" s="121"/>
      <c r="U9" s="54">
        <f t="shared" si="4"/>
        <v>0</v>
      </c>
      <c r="V9" s="53" t="s">
        <v>66</v>
      </c>
      <c r="W9" s="53" t="s">
        <v>71</v>
      </c>
      <c r="X9" s="116">
        <f t="shared" si="5"/>
        <v>0</v>
      </c>
    </row>
    <row r="10" spans="1:24" ht="18" customHeight="1">
      <c r="A10" s="1127"/>
      <c r="B10" s="1127"/>
      <c r="C10" s="145" t="s">
        <v>564</v>
      </c>
      <c r="D10" s="144" t="s">
        <v>566</v>
      </c>
      <c r="E10" s="101" t="s">
        <v>495</v>
      </c>
      <c r="F10" s="695">
        <v>75.3</v>
      </c>
      <c r="G10" s="101" t="s">
        <v>567</v>
      </c>
      <c r="H10" s="172">
        <v>10000</v>
      </c>
      <c r="I10" s="663">
        <f t="shared" si="0"/>
        <v>753000</v>
      </c>
      <c r="J10" s="172"/>
      <c r="K10" s="663">
        <f t="shared" si="1"/>
        <v>0</v>
      </c>
      <c r="L10" s="172"/>
      <c r="M10" s="97">
        <f t="shared" si="2"/>
        <v>0</v>
      </c>
      <c r="N10" s="143">
        <f t="shared" si="3"/>
        <v>10000</v>
      </c>
      <c r="O10" s="142"/>
      <c r="P10" s="141"/>
      <c r="Q10" s="119" t="s">
        <v>60</v>
      </c>
      <c r="R10" s="118">
        <f>$P$42</f>
        <v>0.6</v>
      </c>
      <c r="S10" s="117">
        <f>IF(X10&lt;1,ROUND(X10,2),IF(X10&lt;100,ROUND(X10,0),IF(X10&lt;1000,ROUND(X10,-1),ROUND(X10,2-INT(LOG(ABS(X10)))))))</f>
        <v>6000</v>
      </c>
      <c r="T10" s="121"/>
      <c r="U10" s="54">
        <f t="shared" si="4"/>
        <v>6000</v>
      </c>
      <c r="V10" s="53" t="s">
        <v>66</v>
      </c>
      <c r="W10" s="53" t="s">
        <v>71</v>
      </c>
      <c r="X10" s="116">
        <f t="shared" si="5"/>
        <v>6000</v>
      </c>
    </row>
    <row r="11" spans="1:24" ht="18" customHeight="1">
      <c r="A11" s="1127"/>
      <c r="B11" s="1127"/>
      <c r="C11" s="140"/>
      <c r="D11" s="139"/>
      <c r="E11" s="137"/>
      <c r="F11" s="694"/>
      <c r="G11" s="137"/>
      <c r="H11" s="659"/>
      <c r="I11" s="664">
        <f t="shared" si="0"/>
        <v>0</v>
      </c>
      <c r="J11" s="659"/>
      <c r="K11" s="664">
        <f t="shared" si="1"/>
        <v>0</v>
      </c>
      <c r="L11" s="659"/>
      <c r="M11" s="149">
        <f t="shared" si="2"/>
        <v>0</v>
      </c>
      <c r="N11" s="134">
        <f t="shared" si="3"/>
        <v>0</v>
      </c>
      <c r="O11" s="133"/>
      <c r="P11" s="132"/>
      <c r="Q11" s="131"/>
      <c r="R11" s="130"/>
      <c r="S11" s="129"/>
      <c r="T11" s="121"/>
      <c r="U11" s="54">
        <f t="shared" si="4"/>
        <v>0</v>
      </c>
      <c r="V11" s="53" t="s">
        <v>66</v>
      </c>
      <c r="W11" s="53" t="s">
        <v>71</v>
      </c>
      <c r="X11" s="116">
        <f t="shared" si="5"/>
        <v>0</v>
      </c>
    </row>
    <row r="12" spans="1:24" ht="18" customHeight="1">
      <c r="A12" s="1127"/>
      <c r="B12" s="1127"/>
      <c r="C12" s="145"/>
      <c r="D12" s="144"/>
      <c r="E12" s="101"/>
      <c r="F12" s="695"/>
      <c r="G12" s="101"/>
      <c r="H12" s="172"/>
      <c r="I12" s="663">
        <f t="shared" si="0"/>
        <v>0</v>
      </c>
      <c r="J12" s="172"/>
      <c r="K12" s="663">
        <f t="shared" si="1"/>
        <v>0</v>
      </c>
      <c r="L12" s="172"/>
      <c r="M12" s="97">
        <f t="shared" si="2"/>
        <v>0</v>
      </c>
      <c r="N12" s="143">
        <f t="shared" si="3"/>
        <v>0</v>
      </c>
      <c r="O12" s="142"/>
      <c r="P12" s="141"/>
      <c r="Q12" s="119"/>
      <c r="R12" s="118"/>
      <c r="S12" s="117">
        <f>IF(X12&lt;1,ROUND(X12,2),IF(X12&lt;100,ROUND(X12,0),IF(X12&lt;1000,ROUND(X12,-1),ROUND(X12,2-INT(LOG(ABS(X12)))))))</f>
        <v>0</v>
      </c>
      <c r="T12" s="121"/>
      <c r="U12" s="54">
        <f t="shared" si="4"/>
        <v>0</v>
      </c>
      <c r="V12" s="53" t="s">
        <v>66</v>
      </c>
      <c r="W12" s="53" t="s">
        <v>71</v>
      </c>
      <c r="X12" s="116">
        <f t="shared" si="5"/>
        <v>0</v>
      </c>
    </row>
    <row r="13" spans="1:24" ht="18" customHeight="1">
      <c r="A13" s="1127"/>
      <c r="B13" s="1127"/>
      <c r="C13" s="140"/>
      <c r="D13" s="139"/>
      <c r="E13" s="137"/>
      <c r="F13" s="694"/>
      <c r="G13" s="137"/>
      <c r="H13" s="659"/>
      <c r="I13" s="664">
        <f t="shared" si="0"/>
        <v>0</v>
      </c>
      <c r="J13" s="659"/>
      <c r="K13" s="664">
        <f t="shared" si="1"/>
        <v>0</v>
      </c>
      <c r="L13" s="659"/>
      <c r="M13" s="149">
        <f t="shared" si="2"/>
        <v>0</v>
      </c>
      <c r="N13" s="134">
        <f t="shared" si="3"/>
        <v>0</v>
      </c>
      <c r="O13" s="133"/>
      <c r="P13" s="132"/>
      <c r="Q13" s="131"/>
      <c r="R13" s="130"/>
      <c r="S13" s="129"/>
      <c r="T13" s="121"/>
      <c r="U13" s="54">
        <f t="shared" si="4"/>
        <v>0</v>
      </c>
      <c r="V13" s="53" t="s">
        <v>66</v>
      </c>
      <c r="W13" s="53" t="s">
        <v>71</v>
      </c>
      <c r="X13" s="116">
        <f t="shared" si="5"/>
        <v>0</v>
      </c>
    </row>
    <row r="14" spans="1:24" ht="18" customHeight="1">
      <c r="A14" s="1127"/>
      <c r="B14" s="1127"/>
      <c r="C14" s="145"/>
      <c r="D14" s="144"/>
      <c r="E14" s="101"/>
      <c r="F14" s="695"/>
      <c r="G14" s="101"/>
      <c r="H14" s="172"/>
      <c r="I14" s="663">
        <f t="shared" si="0"/>
        <v>0</v>
      </c>
      <c r="J14" s="172"/>
      <c r="K14" s="663">
        <f t="shared" si="1"/>
        <v>0</v>
      </c>
      <c r="L14" s="172"/>
      <c r="M14" s="97">
        <f t="shared" si="2"/>
        <v>0</v>
      </c>
      <c r="N14" s="143">
        <f t="shared" si="3"/>
        <v>0</v>
      </c>
      <c r="O14" s="142"/>
      <c r="P14" s="141"/>
      <c r="Q14" s="119"/>
      <c r="R14" s="118"/>
      <c r="S14" s="117">
        <f>IF(X14&lt;1,ROUND(X14,2),IF(X14&lt;100,ROUND(X14,0),IF(X14&lt;1000,ROUND(X14,-1),ROUND(X14,2-INT(LOG(ABS(X14)))))))</f>
        <v>0</v>
      </c>
      <c r="T14" s="121"/>
      <c r="U14" s="54">
        <f t="shared" si="4"/>
        <v>0</v>
      </c>
      <c r="V14" s="53" t="s">
        <v>66</v>
      </c>
      <c r="W14" s="53" t="s">
        <v>71</v>
      </c>
      <c r="X14" s="116">
        <f t="shared" si="5"/>
        <v>0</v>
      </c>
    </row>
    <row r="15" spans="1:24" ht="18" customHeight="1">
      <c r="A15" s="1127"/>
      <c r="B15" s="1127"/>
      <c r="C15" s="140"/>
      <c r="D15" s="139"/>
      <c r="E15" s="137"/>
      <c r="F15" s="694"/>
      <c r="G15" s="137"/>
      <c r="H15" s="659"/>
      <c r="I15" s="664">
        <f t="shared" si="0"/>
        <v>0</v>
      </c>
      <c r="J15" s="659"/>
      <c r="K15" s="664">
        <f t="shared" si="1"/>
        <v>0</v>
      </c>
      <c r="L15" s="659"/>
      <c r="M15" s="149">
        <f t="shared" si="2"/>
        <v>0</v>
      </c>
      <c r="N15" s="134">
        <f t="shared" si="3"/>
        <v>0</v>
      </c>
      <c r="O15" s="133"/>
      <c r="P15" s="132"/>
      <c r="Q15" s="131"/>
      <c r="R15" s="130"/>
      <c r="S15" s="129"/>
      <c r="T15" s="121"/>
      <c r="U15" s="54">
        <f t="shared" si="4"/>
        <v>0</v>
      </c>
      <c r="V15" s="53" t="s">
        <v>66</v>
      </c>
      <c r="W15" s="53" t="s">
        <v>71</v>
      </c>
      <c r="X15" s="116">
        <f t="shared" si="5"/>
        <v>0</v>
      </c>
    </row>
    <row r="16" spans="1:24" ht="18" customHeight="1">
      <c r="A16" s="1127"/>
      <c r="B16" s="1127"/>
      <c r="C16" s="145"/>
      <c r="D16" s="144"/>
      <c r="E16" s="101"/>
      <c r="F16" s="695"/>
      <c r="G16" s="101"/>
      <c r="H16" s="172"/>
      <c r="I16" s="663">
        <f t="shared" si="0"/>
        <v>0</v>
      </c>
      <c r="J16" s="172"/>
      <c r="K16" s="663">
        <f t="shared" si="1"/>
        <v>0</v>
      </c>
      <c r="L16" s="172"/>
      <c r="M16" s="97">
        <f t="shared" si="2"/>
        <v>0</v>
      </c>
      <c r="N16" s="143">
        <f t="shared" si="3"/>
        <v>0</v>
      </c>
      <c r="O16" s="142"/>
      <c r="P16" s="141"/>
      <c r="Q16" s="119"/>
      <c r="R16" s="118"/>
      <c r="S16" s="117">
        <f>IF(X16&lt;1,ROUND(X16,2),IF(X16&lt;100,ROUND(X16,0),IF(X16&lt;1000,ROUND(X16,-1),ROUND(X16,2-INT(LOG(ABS(X16)))))))</f>
        <v>0</v>
      </c>
      <c r="T16" s="121"/>
      <c r="U16" s="54">
        <f t="shared" si="4"/>
        <v>0</v>
      </c>
      <c r="V16" s="53" t="s">
        <v>66</v>
      </c>
      <c r="W16" s="53" t="s">
        <v>70</v>
      </c>
      <c r="X16" s="116">
        <f t="shared" si="5"/>
        <v>0</v>
      </c>
    </row>
    <row r="17" spans="1:26" ht="18" customHeight="1">
      <c r="A17" s="1127"/>
      <c r="B17" s="1127"/>
      <c r="C17" s="140"/>
      <c r="D17" s="139"/>
      <c r="E17" s="137"/>
      <c r="F17" s="694"/>
      <c r="G17" s="137"/>
      <c r="H17" s="659"/>
      <c r="I17" s="664">
        <f t="shared" si="0"/>
        <v>0</v>
      </c>
      <c r="J17" s="659"/>
      <c r="K17" s="664">
        <f t="shared" si="1"/>
        <v>0</v>
      </c>
      <c r="L17" s="659"/>
      <c r="M17" s="149">
        <f t="shared" si="2"/>
        <v>0</v>
      </c>
      <c r="N17" s="134">
        <f t="shared" si="3"/>
        <v>0</v>
      </c>
      <c r="O17" s="133"/>
      <c r="P17" s="132"/>
      <c r="Q17" s="131"/>
      <c r="R17" s="130"/>
      <c r="S17" s="129"/>
      <c r="T17" s="121"/>
      <c r="U17" s="54">
        <f t="shared" ref="U17:U25" si="6">N17*R17</f>
        <v>0</v>
      </c>
      <c r="V17" s="53" t="s">
        <v>66</v>
      </c>
      <c r="W17" s="53" t="s">
        <v>68</v>
      </c>
      <c r="X17" s="116">
        <f t="shared" ref="X17:X26" si="7">N17*R17</f>
        <v>0</v>
      </c>
    </row>
    <row r="18" spans="1:26" ht="18" customHeight="1">
      <c r="A18" s="1127"/>
      <c r="B18" s="1127"/>
      <c r="C18" s="145"/>
      <c r="D18" s="144"/>
      <c r="E18" s="101"/>
      <c r="F18" s="695"/>
      <c r="G18" s="101"/>
      <c r="H18" s="172"/>
      <c r="I18" s="663">
        <f t="shared" si="0"/>
        <v>0</v>
      </c>
      <c r="J18" s="172"/>
      <c r="K18" s="663">
        <f t="shared" si="1"/>
        <v>0</v>
      </c>
      <c r="L18" s="172"/>
      <c r="M18" s="97">
        <f t="shared" si="2"/>
        <v>0</v>
      </c>
      <c r="N18" s="143">
        <f t="shared" si="3"/>
        <v>0</v>
      </c>
      <c r="O18" s="142"/>
      <c r="P18" s="141"/>
      <c r="Q18" s="119"/>
      <c r="R18" s="118"/>
      <c r="S18" s="117">
        <f>IF(X18&lt;1,ROUND(X18,2),IF(X18&lt;100,ROUND(X18,0),IF(X18&lt;1000,ROUND(X18,-1),ROUND(X18,2-INT(LOG(ABS(X18)))))))</f>
        <v>0</v>
      </c>
      <c r="T18" s="121"/>
      <c r="U18" s="54">
        <f t="shared" si="6"/>
        <v>0</v>
      </c>
      <c r="V18" s="53" t="s">
        <v>66</v>
      </c>
      <c r="W18" s="53" t="s">
        <v>68</v>
      </c>
      <c r="X18" s="116">
        <f t="shared" si="7"/>
        <v>0</v>
      </c>
    </row>
    <row r="19" spans="1:26" ht="18" customHeight="1">
      <c r="A19" s="1127"/>
      <c r="B19" s="1127"/>
      <c r="C19" s="140"/>
      <c r="D19" s="139"/>
      <c r="E19" s="137"/>
      <c r="F19" s="694"/>
      <c r="G19" s="137"/>
      <c r="H19" s="659"/>
      <c r="I19" s="664">
        <f t="shared" si="0"/>
        <v>0</v>
      </c>
      <c r="J19" s="659"/>
      <c r="K19" s="664">
        <f t="shared" si="1"/>
        <v>0</v>
      </c>
      <c r="L19" s="659"/>
      <c r="M19" s="149">
        <f t="shared" si="2"/>
        <v>0</v>
      </c>
      <c r="N19" s="134">
        <f t="shared" si="3"/>
        <v>0</v>
      </c>
      <c r="O19" s="133"/>
      <c r="P19" s="132"/>
      <c r="Q19" s="131"/>
      <c r="R19" s="130"/>
      <c r="S19" s="129"/>
      <c r="T19" s="121"/>
      <c r="U19" s="54">
        <f t="shared" si="6"/>
        <v>0</v>
      </c>
      <c r="V19" s="53" t="s">
        <v>66</v>
      </c>
      <c r="W19" s="53" t="s">
        <v>67</v>
      </c>
      <c r="X19" s="116">
        <f t="shared" si="7"/>
        <v>0</v>
      </c>
    </row>
    <row r="20" spans="1:26" ht="18" customHeight="1">
      <c r="A20" s="1127"/>
      <c r="B20" s="1127"/>
      <c r="C20" s="145"/>
      <c r="D20" s="144"/>
      <c r="E20" s="101"/>
      <c r="F20" s="695"/>
      <c r="G20" s="101"/>
      <c r="H20" s="172"/>
      <c r="I20" s="663">
        <f t="shared" si="0"/>
        <v>0</v>
      </c>
      <c r="J20" s="172"/>
      <c r="K20" s="663">
        <f t="shared" si="1"/>
        <v>0</v>
      </c>
      <c r="L20" s="172"/>
      <c r="M20" s="97">
        <f t="shared" si="2"/>
        <v>0</v>
      </c>
      <c r="N20" s="143">
        <f t="shared" si="3"/>
        <v>0</v>
      </c>
      <c r="O20" s="142"/>
      <c r="P20" s="141"/>
      <c r="Q20" s="119"/>
      <c r="R20" s="118"/>
      <c r="S20" s="117">
        <f>IF(X20&lt;1,ROUND(X20,2),IF(X20&lt;100,ROUND(X20,0),IF(X20&lt;1000,ROUND(X20,-1),ROUND(X20,2-INT(LOG(ABS(X20)))))))</f>
        <v>0</v>
      </c>
      <c r="T20" s="121"/>
      <c r="U20" s="54">
        <f t="shared" si="6"/>
        <v>0</v>
      </c>
      <c r="V20" s="53" t="s">
        <v>66</v>
      </c>
      <c r="W20" s="53" t="s">
        <v>65</v>
      </c>
      <c r="X20" s="116">
        <f t="shared" si="7"/>
        <v>0</v>
      </c>
    </row>
    <row r="21" spans="1:26" ht="18" customHeight="1">
      <c r="A21" s="1127"/>
      <c r="B21" s="1127"/>
      <c r="C21" s="140"/>
      <c r="D21" s="139"/>
      <c r="E21" s="137"/>
      <c r="F21" s="694"/>
      <c r="G21" s="137"/>
      <c r="H21" s="659"/>
      <c r="I21" s="668">
        <f>F21*H21</f>
        <v>0</v>
      </c>
      <c r="J21" s="659"/>
      <c r="K21" s="668">
        <f>F21*J21</f>
        <v>0</v>
      </c>
      <c r="L21" s="659"/>
      <c r="M21" s="135">
        <f>F21*L21</f>
        <v>0</v>
      </c>
      <c r="N21" s="134">
        <f>IF($N$3=1,H21,IF($N$3=2,J21,L21))</f>
        <v>0</v>
      </c>
      <c r="O21" s="133"/>
      <c r="P21" s="132"/>
      <c r="Q21" s="131"/>
      <c r="R21" s="130"/>
      <c r="S21" s="129"/>
      <c r="U21" s="54">
        <f t="shared" si="6"/>
        <v>0</v>
      </c>
      <c r="V21" s="53" t="s">
        <v>64</v>
      </c>
      <c r="X21" s="146">
        <f t="shared" si="7"/>
        <v>0</v>
      </c>
    </row>
    <row r="22" spans="1:26" ht="18" customHeight="1">
      <c r="A22" s="1127"/>
      <c r="B22" s="1127"/>
      <c r="C22" s="145"/>
      <c r="D22" s="144"/>
      <c r="E22" s="101"/>
      <c r="F22" s="695"/>
      <c r="G22" s="101"/>
      <c r="H22" s="172"/>
      <c r="I22" s="663">
        <f>F22*H22</f>
        <v>0</v>
      </c>
      <c r="J22" s="172"/>
      <c r="K22" s="663">
        <f>F22*J22</f>
        <v>0</v>
      </c>
      <c r="L22" s="172"/>
      <c r="M22" s="97">
        <f>F22*L22</f>
        <v>0</v>
      </c>
      <c r="N22" s="143">
        <f>IF($N$3=1,H22,IF($N$3=2,J22,L22))</f>
        <v>0</v>
      </c>
      <c r="O22" s="142"/>
      <c r="P22" s="141"/>
      <c r="Q22" s="119"/>
      <c r="R22" s="118"/>
      <c r="S22" s="117">
        <f>IF(X22&lt;1,ROUND(X22,2),IF(X22&lt;100,ROUND(X22,0),IF(X22&lt;1000,ROUND(X22,-1),ROUND(X22,2-INT(LOG(ABS(X22)))))))</f>
        <v>0</v>
      </c>
      <c r="U22" s="54"/>
      <c r="X22" s="116">
        <f t="shared" si="7"/>
        <v>0</v>
      </c>
    </row>
    <row r="23" spans="1:26" ht="18" customHeight="1">
      <c r="A23" s="1127"/>
      <c r="B23" s="1127"/>
      <c r="C23" s="140"/>
      <c r="D23" s="139"/>
      <c r="E23" s="137"/>
      <c r="F23" s="694"/>
      <c r="G23" s="137"/>
      <c r="H23" s="659"/>
      <c r="I23" s="668">
        <f t="shared" si="0"/>
        <v>0</v>
      </c>
      <c r="J23" s="659"/>
      <c r="K23" s="668">
        <f t="shared" si="1"/>
        <v>0</v>
      </c>
      <c r="L23" s="659"/>
      <c r="M23" s="135">
        <f t="shared" si="2"/>
        <v>0</v>
      </c>
      <c r="N23" s="134">
        <f t="shared" si="3"/>
        <v>0</v>
      </c>
      <c r="O23" s="133"/>
      <c r="P23" s="132"/>
      <c r="Q23" s="131"/>
      <c r="R23" s="130"/>
      <c r="S23" s="129"/>
      <c r="U23" s="54">
        <f>N23*R23</f>
        <v>0</v>
      </c>
      <c r="V23" s="53" t="s">
        <v>64</v>
      </c>
      <c r="X23" s="146">
        <f>N23*R23</f>
        <v>0</v>
      </c>
    </row>
    <row r="24" spans="1:26" ht="18" customHeight="1">
      <c r="A24" s="1127"/>
      <c r="B24" s="1127"/>
      <c r="C24" s="145"/>
      <c r="D24" s="144"/>
      <c r="E24" s="101"/>
      <c r="F24" s="695"/>
      <c r="G24" s="101"/>
      <c r="H24" s="172"/>
      <c r="I24" s="663">
        <f t="shared" si="0"/>
        <v>0</v>
      </c>
      <c r="J24" s="172"/>
      <c r="K24" s="663">
        <f t="shared" si="1"/>
        <v>0</v>
      </c>
      <c r="L24" s="172"/>
      <c r="M24" s="97">
        <f t="shared" si="2"/>
        <v>0</v>
      </c>
      <c r="N24" s="143">
        <f t="shared" si="3"/>
        <v>0</v>
      </c>
      <c r="O24" s="142"/>
      <c r="P24" s="141"/>
      <c r="Q24" s="119"/>
      <c r="R24" s="118"/>
      <c r="S24" s="117">
        <f>IF(X24&lt;1,ROUND(X24,2),IF(X24&lt;100,ROUND(X24,0),IF(X24&lt;1000,ROUND(X24,-1),ROUND(X24,2-INT(LOG(ABS(X24)))))))</f>
        <v>0</v>
      </c>
      <c r="U24" s="54"/>
      <c r="X24" s="116">
        <f>N24*R24</f>
        <v>0</v>
      </c>
    </row>
    <row r="25" spans="1:26" ht="18" customHeight="1">
      <c r="A25" s="1127"/>
      <c r="B25" s="1127"/>
      <c r="C25" s="140"/>
      <c r="D25" s="139"/>
      <c r="E25" s="137"/>
      <c r="F25" s="138"/>
      <c r="G25" s="137"/>
      <c r="H25" s="659"/>
      <c r="I25" s="668">
        <f>F25*H25</f>
        <v>0</v>
      </c>
      <c r="J25" s="659"/>
      <c r="K25" s="668">
        <f>F25*J25</f>
        <v>0</v>
      </c>
      <c r="L25" s="659"/>
      <c r="M25" s="135">
        <f>F25*L25</f>
        <v>0</v>
      </c>
      <c r="N25" s="147">
        <f>IF($N$3=1,H25,IF($N$3=2,J25,L25))</f>
        <v>0</v>
      </c>
      <c r="O25" s="133"/>
      <c r="P25" s="132"/>
      <c r="Q25" s="131"/>
      <c r="R25" s="130"/>
      <c r="S25" s="129"/>
      <c r="U25" s="54">
        <f t="shared" si="6"/>
        <v>0</v>
      </c>
      <c r="V25" s="53" t="s">
        <v>64</v>
      </c>
      <c r="X25" s="146">
        <f t="shared" si="7"/>
        <v>0</v>
      </c>
    </row>
    <row r="26" spans="1:26" ht="18" customHeight="1">
      <c r="A26" s="1127"/>
      <c r="B26" s="1127"/>
      <c r="C26" s="145"/>
      <c r="D26" s="144"/>
      <c r="E26" s="101"/>
      <c r="F26" s="100"/>
      <c r="G26" s="101"/>
      <c r="H26" s="172"/>
      <c r="I26" s="663">
        <f>F26*H26</f>
        <v>0</v>
      </c>
      <c r="J26" s="172"/>
      <c r="K26" s="663">
        <f>F26*J26</f>
        <v>0</v>
      </c>
      <c r="L26" s="172"/>
      <c r="M26" s="97">
        <f>F26*L26</f>
        <v>0</v>
      </c>
      <c r="N26" s="143">
        <f>IF($N$3=1,H26,IF($N$3=2,J26,L26))</f>
        <v>0</v>
      </c>
      <c r="O26" s="142"/>
      <c r="P26" s="141"/>
      <c r="Q26" s="119"/>
      <c r="R26" s="118"/>
      <c r="S26" s="117">
        <f>IF(X26&lt;1,ROUND(X26,2),IF(X26&lt;100,ROUND(X26,0),IF(X26&lt;1000,ROUND(X26,-1),ROUND(X26,2-INT(LOG(ABS(X26)))))))</f>
        <v>0</v>
      </c>
      <c r="U26" s="54"/>
      <c r="X26" s="116">
        <f t="shared" si="7"/>
        <v>0</v>
      </c>
    </row>
    <row r="27" spans="1:26" ht="18" customHeight="1">
      <c r="A27" s="1127"/>
      <c r="B27" s="1127"/>
      <c r="C27" s="140"/>
      <c r="D27" s="139"/>
      <c r="E27" s="137"/>
      <c r="F27" s="138"/>
      <c r="G27" s="137"/>
      <c r="H27" s="659"/>
      <c r="I27" s="668">
        <f>F27*H27</f>
        <v>0</v>
      </c>
      <c r="J27" s="659"/>
      <c r="K27" s="668">
        <f>F27*J27</f>
        <v>0</v>
      </c>
      <c r="L27" s="659"/>
      <c r="M27" s="135">
        <f>F27*L27</f>
        <v>0</v>
      </c>
      <c r="N27" s="134">
        <f t="shared" si="3"/>
        <v>0</v>
      </c>
      <c r="O27" s="133"/>
      <c r="P27" s="132"/>
      <c r="Q27" s="131"/>
      <c r="R27" s="130"/>
      <c r="S27" s="129"/>
      <c r="U27" s="54">
        <f>N27*R27</f>
        <v>0</v>
      </c>
      <c r="V27" s="53" t="s">
        <v>61</v>
      </c>
      <c r="X27" s="116">
        <f t="shared" si="5"/>
        <v>0</v>
      </c>
    </row>
    <row r="28" spans="1:26" ht="18" customHeight="1" thickBot="1">
      <c r="A28" s="1127"/>
      <c r="B28" s="1127"/>
      <c r="C28" s="128"/>
      <c r="D28" s="127"/>
      <c r="E28" s="126"/>
      <c r="F28" s="125"/>
      <c r="G28" s="124"/>
      <c r="H28" s="661"/>
      <c r="I28" s="663">
        <f>F28*H28</f>
        <v>0</v>
      </c>
      <c r="J28" s="661"/>
      <c r="K28" s="663">
        <f>F28*J28</f>
        <v>0</v>
      </c>
      <c r="L28" s="661"/>
      <c r="M28" s="97">
        <f>F28*L28</f>
        <v>0</v>
      </c>
      <c r="N28" s="122">
        <f t="shared" si="3"/>
        <v>0</v>
      </c>
      <c r="O28" s="121"/>
      <c r="P28" s="120"/>
      <c r="Q28" s="119"/>
      <c r="R28" s="118"/>
      <c r="S28" s="117">
        <f>IF(X28&lt;1,ROUND(X28,2),IF(X28&lt;100,ROUND(X28,0),IF(X28&lt;1000,ROUND(X28,-1),ROUND(X28,2-INT(LOG(ABS(X28)))))))</f>
        <v>0</v>
      </c>
      <c r="U28" s="54">
        <f>N28*R28</f>
        <v>0</v>
      </c>
      <c r="X28" s="116">
        <f t="shared" si="5"/>
        <v>0</v>
      </c>
    </row>
    <row r="29" spans="1:26" ht="20.100000000000001" customHeight="1" thickTop="1" thickBot="1">
      <c r="A29" s="1127"/>
      <c r="B29" s="1127"/>
      <c r="C29" s="1118" t="s">
        <v>59</v>
      </c>
      <c r="D29" s="1119"/>
      <c r="E29" s="1119"/>
      <c r="F29" s="1119"/>
      <c r="G29" s="1120"/>
      <c r="H29" s="113" t="str">
        <f>IF(I3=1,"採用", )</f>
        <v>採用</v>
      </c>
      <c r="I29" s="115">
        <f>SUM(I7:I28)</f>
        <v>753000</v>
      </c>
      <c r="J29" s="113">
        <f>IF(K3=2,"採用", )</f>
        <v>0</v>
      </c>
      <c r="K29" s="114">
        <f>SUM(K7:K28)</f>
        <v>20000000</v>
      </c>
      <c r="L29" s="113">
        <f>IF(M3=3,"採用", )</f>
        <v>0</v>
      </c>
      <c r="M29" s="112">
        <f>SUM(M7:M28)</f>
        <v>20000000</v>
      </c>
      <c r="N29" s="1121" t="s">
        <v>58</v>
      </c>
      <c r="O29" s="1122"/>
      <c r="P29" s="1132" t="str">
        <f>N6</f>
        <v>イ社</v>
      </c>
      <c r="Q29" s="1133"/>
      <c r="R29" s="1133"/>
      <c r="S29" s="1134"/>
      <c r="T29" s="107"/>
      <c r="X29" s="54">
        <f>IF($L$30&gt;I29,0,1)</f>
        <v>0</v>
      </c>
      <c r="Y29" s="53">
        <f>IF($L$30&gt;K29,0,1)</f>
        <v>1</v>
      </c>
      <c r="Z29" s="53">
        <f>IF($L$30&gt;M29,0,1)</f>
        <v>1</v>
      </c>
    </row>
    <row r="30" spans="1:26" ht="20.100000000000001" customHeight="1">
      <c r="A30" s="1127"/>
      <c r="B30" s="1127"/>
      <c r="C30" s="1090" t="s">
        <v>57</v>
      </c>
      <c r="D30" s="1091"/>
      <c r="E30" s="1091"/>
      <c r="F30" s="1091"/>
      <c r="G30" s="1091"/>
      <c r="H30" s="1094">
        <f>(I29+K29+M29)/3</f>
        <v>13584333.333333334</v>
      </c>
      <c r="I30" s="1095"/>
      <c r="J30" s="1098" t="s">
        <v>56</v>
      </c>
      <c r="K30" s="1099"/>
      <c r="L30" s="1082">
        <f>H30*1.2</f>
        <v>16301200</v>
      </c>
      <c r="M30" s="1100"/>
      <c r="N30" s="1101" t="s">
        <v>55</v>
      </c>
      <c r="O30" s="1102"/>
      <c r="P30" s="1103" t="s">
        <v>52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10867466.666666668</v>
      </c>
      <c r="M31" s="1108"/>
      <c r="N31" s="1109" t="s">
        <v>53</v>
      </c>
      <c r="O31" s="1110"/>
      <c r="P31" s="1111" t="s">
        <v>52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t="str">
        <f>H5</f>
        <v>イ社</v>
      </c>
      <c r="I33" s="1079"/>
      <c r="J33" s="1078" t="str">
        <f>J5</f>
        <v>ロ社</v>
      </c>
      <c r="K33" s="1080"/>
      <c r="L33" s="1078" t="str">
        <f>L5</f>
        <v>ハ社</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イ社</v>
      </c>
      <c r="O34" s="1067"/>
      <c r="P34" s="1068"/>
      <c r="Q34" s="1075"/>
      <c r="R34" s="1076"/>
      <c r="S34" s="1077"/>
      <c r="T34" s="107"/>
    </row>
    <row r="35" spans="1:20" ht="20.100000000000001" customHeight="1">
      <c r="A35" s="1127"/>
      <c r="B35" s="1127"/>
      <c r="C35" s="103"/>
      <c r="D35" s="106"/>
      <c r="E35" s="101"/>
      <c r="F35" s="100"/>
      <c r="G35" s="101"/>
      <c r="H35" s="98"/>
      <c r="I35" s="97">
        <f t="shared" ref="I35:I40" si="8">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8"/>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8"/>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8"/>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8"/>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8"/>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v>0.6</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X4:X6"/>
    <mergeCell ref="B1:T1"/>
    <mergeCell ref="A2:A47"/>
    <mergeCell ref="B2:B47"/>
    <mergeCell ref="C2:S2"/>
    <mergeCell ref="C4:C6"/>
    <mergeCell ref="D4:D6"/>
    <mergeCell ref="E4:E6"/>
    <mergeCell ref="F4:F6"/>
    <mergeCell ref="G4:G6"/>
    <mergeCell ref="H4:M4"/>
    <mergeCell ref="P29:S29"/>
    <mergeCell ref="N4:N5"/>
    <mergeCell ref="O4:O6"/>
    <mergeCell ref="P4:P6"/>
    <mergeCell ref="Q4:R6"/>
    <mergeCell ref="S4:S5"/>
    <mergeCell ref="H5:I5"/>
    <mergeCell ref="J5:K5"/>
    <mergeCell ref="L5:M5"/>
    <mergeCell ref="C29:G29"/>
    <mergeCell ref="N29:O29"/>
    <mergeCell ref="P30:S30"/>
    <mergeCell ref="J31:K31"/>
    <mergeCell ref="L31:M31"/>
    <mergeCell ref="N31:O31"/>
    <mergeCell ref="P31:S31"/>
    <mergeCell ref="C30:G31"/>
    <mergeCell ref="H30:I31"/>
    <mergeCell ref="J30:K30"/>
    <mergeCell ref="L30:M30"/>
    <mergeCell ref="N30:O30"/>
    <mergeCell ref="C32:C34"/>
    <mergeCell ref="D32:D34"/>
    <mergeCell ref="E32:E34"/>
    <mergeCell ref="F32:F34"/>
    <mergeCell ref="G32:G34"/>
    <mergeCell ref="N32:N33"/>
    <mergeCell ref="O32:P34"/>
    <mergeCell ref="Q32:S34"/>
    <mergeCell ref="H33:I33"/>
    <mergeCell ref="J33:K33"/>
    <mergeCell ref="L33:M33"/>
    <mergeCell ref="H32:M32"/>
    <mergeCell ref="O35:P35"/>
    <mergeCell ref="Q35:S35"/>
    <mergeCell ref="O36:P36"/>
    <mergeCell ref="Q36:S36"/>
    <mergeCell ref="O37:P37"/>
    <mergeCell ref="Q37:S37"/>
    <mergeCell ref="O38:P38"/>
    <mergeCell ref="Q38:S38"/>
    <mergeCell ref="O39:P39"/>
    <mergeCell ref="Q39:S39"/>
    <mergeCell ref="O40:P40"/>
    <mergeCell ref="Q40:S40"/>
  </mergeCells>
  <phoneticPr fontId="4"/>
  <dataValidations count="1">
    <dataValidation type="list" allowBlank="1" showInputMessage="1" showErrorMessage="1" sqref="WVY983047:WVY983068 Q65543:Q65564 WMC983047:WMC983068 WCG983047:WCG983068 VSK983047:VSK983068 VIO983047:VIO983068 UYS983047:UYS983068 UOW983047:UOW983068 UFA983047:UFA983068 TVE983047:TVE983068 TLI983047:TLI983068 TBM983047:TBM983068 SRQ983047:SRQ983068 SHU983047:SHU983068 RXY983047:RXY983068 ROC983047:ROC983068 REG983047:REG983068 QUK983047:QUK983068 QKO983047:QKO983068 QAS983047:QAS983068 PQW983047:PQW983068 PHA983047:PHA983068 OXE983047:OXE983068 ONI983047:ONI983068 ODM983047:ODM983068 NTQ983047:NTQ983068 NJU983047:NJU983068 MZY983047:MZY983068 MQC983047:MQC983068 MGG983047:MGG983068 LWK983047:LWK983068 LMO983047:LMO983068 LCS983047:LCS983068 KSW983047:KSW983068 KJA983047:KJA983068 JZE983047:JZE983068 JPI983047:JPI983068 JFM983047:JFM983068 IVQ983047:IVQ983068 ILU983047:ILU983068 IBY983047:IBY983068 HSC983047:HSC983068 HIG983047:HIG983068 GYK983047:GYK983068 GOO983047:GOO983068 GES983047:GES983068 FUW983047:FUW983068 FLA983047:FLA983068 FBE983047:FBE983068 ERI983047:ERI983068 EHM983047:EHM983068 DXQ983047:DXQ983068 DNU983047:DNU983068 DDY983047:DDY983068 CUC983047:CUC983068 CKG983047:CKG983068 CAK983047:CAK983068 BQO983047:BQO983068 BGS983047:BGS983068 AWW983047:AWW983068 ANA983047:ANA983068 ADE983047:ADE983068 TI983047:TI983068 JM983047:JM983068 Q983047:Q983068 WVY917511:WVY917532 WMC917511:WMC917532 WCG917511:WCG917532 VSK917511:VSK917532 VIO917511:VIO917532 UYS917511:UYS917532 UOW917511:UOW917532 UFA917511:UFA917532 TVE917511:TVE917532 TLI917511:TLI917532 TBM917511:TBM917532 SRQ917511:SRQ917532 SHU917511:SHU917532 RXY917511:RXY917532 ROC917511:ROC917532 REG917511:REG917532 QUK917511:QUK917532 QKO917511:QKO917532 QAS917511:QAS917532 PQW917511:PQW917532 PHA917511:PHA917532 OXE917511:OXE917532 ONI917511:ONI917532 ODM917511:ODM917532 NTQ917511:NTQ917532 NJU917511:NJU917532 MZY917511:MZY917532 MQC917511:MQC917532 MGG917511:MGG917532 LWK917511:LWK917532 LMO917511:LMO917532 LCS917511:LCS917532 KSW917511:KSW917532 KJA917511:KJA917532 JZE917511:JZE917532 JPI917511:JPI917532 JFM917511:JFM917532 IVQ917511:IVQ917532 ILU917511:ILU917532 IBY917511:IBY917532 HSC917511:HSC917532 HIG917511:HIG917532 GYK917511:GYK917532 GOO917511:GOO917532 GES917511:GES917532 FUW917511:FUW917532 FLA917511:FLA917532 FBE917511:FBE917532 ERI917511:ERI917532 EHM917511:EHM917532 DXQ917511:DXQ917532 DNU917511:DNU917532 DDY917511:DDY917532 CUC917511:CUC917532 CKG917511:CKG917532 CAK917511:CAK917532 BQO917511:BQO917532 BGS917511:BGS917532 AWW917511:AWW917532 ANA917511:ANA917532 ADE917511:ADE917532 TI917511:TI917532 JM917511:JM917532 Q917511:Q917532 WVY851975:WVY851996 WMC851975:WMC851996 WCG851975:WCG851996 VSK851975:VSK851996 VIO851975:VIO851996 UYS851975:UYS851996 UOW851975:UOW851996 UFA851975:UFA851996 TVE851975:TVE851996 TLI851975:TLI851996 TBM851975:TBM851996 SRQ851975:SRQ851996 SHU851975:SHU851996 RXY851975:RXY851996 ROC851975:ROC851996 REG851975:REG851996 QUK851975:QUK851996 QKO851975:QKO851996 QAS851975:QAS851996 PQW851975:PQW851996 PHA851975:PHA851996 OXE851975:OXE851996 ONI851975:ONI851996 ODM851975:ODM851996 NTQ851975:NTQ851996 NJU851975:NJU851996 MZY851975:MZY851996 MQC851975:MQC851996 MGG851975:MGG851996 LWK851975:LWK851996 LMO851975:LMO851996 LCS851975:LCS851996 KSW851975:KSW851996 KJA851975:KJA851996 JZE851975:JZE851996 JPI851975:JPI851996 JFM851975:JFM851996 IVQ851975:IVQ851996 ILU851975:ILU851996 IBY851975:IBY851996 HSC851975:HSC851996 HIG851975:HIG851996 GYK851975:GYK851996 GOO851975:GOO851996 GES851975:GES851996 FUW851975:FUW851996 FLA851975:FLA851996 FBE851975:FBE851996 ERI851975:ERI851996 EHM851975:EHM851996 DXQ851975:DXQ851996 DNU851975:DNU851996 DDY851975:DDY851996 CUC851975:CUC851996 CKG851975:CKG851996 CAK851975:CAK851996 BQO851975:BQO851996 BGS851975:BGS851996 AWW851975:AWW851996 ANA851975:ANA851996 ADE851975:ADE851996 TI851975:TI851996 JM851975:JM851996 Q851975:Q851996 WVY786439:WVY786460 WMC786439:WMC786460 WCG786439:WCG786460 VSK786439:VSK786460 VIO786439:VIO786460 UYS786439:UYS786460 UOW786439:UOW786460 UFA786439:UFA786460 TVE786439:TVE786460 TLI786439:TLI786460 TBM786439:TBM786460 SRQ786439:SRQ786460 SHU786439:SHU786460 RXY786439:RXY786460 ROC786439:ROC786460 REG786439:REG786460 QUK786439:QUK786460 QKO786439:QKO786460 QAS786439:QAS786460 PQW786439:PQW786460 PHA786439:PHA786460 OXE786439:OXE786460 ONI786439:ONI786460 ODM786439:ODM786460 NTQ786439:NTQ786460 NJU786439:NJU786460 MZY786439:MZY786460 MQC786439:MQC786460 MGG786439:MGG786460 LWK786439:LWK786460 LMO786439:LMO786460 LCS786439:LCS786460 KSW786439:KSW786460 KJA786439:KJA786460 JZE786439:JZE786460 JPI786439:JPI786460 JFM786439:JFM786460 IVQ786439:IVQ786460 ILU786439:ILU786460 IBY786439:IBY786460 HSC786439:HSC786460 HIG786439:HIG786460 GYK786439:GYK786460 GOO786439:GOO786460 GES786439:GES786460 FUW786439:FUW786460 FLA786439:FLA786460 FBE786439:FBE786460 ERI786439:ERI786460 EHM786439:EHM786460 DXQ786439:DXQ786460 DNU786439:DNU786460 DDY786439:DDY786460 CUC786439:CUC786460 CKG786439:CKG786460 CAK786439:CAK786460 BQO786439:BQO786460 BGS786439:BGS786460 AWW786439:AWW786460 ANA786439:ANA786460 ADE786439:ADE786460 TI786439:TI786460 JM786439:JM786460 Q786439:Q786460 WVY720903:WVY720924 WMC720903:WMC720924 WCG720903:WCG720924 VSK720903:VSK720924 VIO720903:VIO720924 UYS720903:UYS720924 UOW720903:UOW720924 UFA720903:UFA720924 TVE720903:TVE720924 TLI720903:TLI720924 TBM720903:TBM720924 SRQ720903:SRQ720924 SHU720903:SHU720924 RXY720903:RXY720924 ROC720903:ROC720924 REG720903:REG720924 QUK720903:QUK720924 QKO720903:QKO720924 QAS720903:QAS720924 PQW720903:PQW720924 PHA720903:PHA720924 OXE720903:OXE720924 ONI720903:ONI720924 ODM720903:ODM720924 NTQ720903:NTQ720924 NJU720903:NJU720924 MZY720903:MZY720924 MQC720903:MQC720924 MGG720903:MGG720924 LWK720903:LWK720924 LMO720903:LMO720924 LCS720903:LCS720924 KSW720903:KSW720924 KJA720903:KJA720924 JZE720903:JZE720924 JPI720903:JPI720924 JFM720903:JFM720924 IVQ720903:IVQ720924 ILU720903:ILU720924 IBY720903:IBY720924 HSC720903:HSC720924 HIG720903:HIG720924 GYK720903:GYK720924 GOO720903:GOO720924 GES720903:GES720924 FUW720903:FUW720924 FLA720903:FLA720924 FBE720903:FBE720924 ERI720903:ERI720924 EHM720903:EHM720924 DXQ720903:DXQ720924 DNU720903:DNU720924 DDY720903:DDY720924 CUC720903:CUC720924 CKG720903:CKG720924 CAK720903:CAK720924 BQO720903:BQO720924 BGS720903:BGS720924 AWW720903:AWW720924 ANA720903:ANA720924 ADE720903:ADE720924 TI720903:TI720924 JM720903:JM720924 Q720903:Q720924 WVY655367:WVY655388 WMC655367:WMC655388 WCG655367:WCG655388 VSK655367:VSK655388 VIO655367:VIO655388 UYS655367:UYS655388 UOW655367:UOW655388 UFA655367:UFA655388 TVE655367:TVE655388 TLI655367:TLI655388 TBM655367:TBM655388 SRQ655367:SRQ655388 SHU655367:SHU655388 RXY655367:RXY655388 ROC655367:ROC655388 REG655367:REG655388 QUK655367:QUK655388 QKO655367:QKO655388 QAS655367:QAS655388 PQW655367:PQW655388 PHA655367:PHA655388 OXE655367:OXE655388 ONI655367:ONI655388 ODM655367:ODM655388 NTQ655367:NTQ655388 NJU655367:NJU655388 MZY655367:MZY655388 MQC655367:MQC655388 MGG655367:MGG655388 LWK655367:LWK655388 LMO655367:LMO655388 LCS655367:LCS655388 KSW655367:KSW655388 KJA655367:KJA655388 JZE655367:JZE655388 JPI655367:JPI655388 JFM655367:JFM655388 IVQ655367:IVQ655388 ILU655367:ILU655388 IBY655367:IBY655388 HSC655367:HSC655388 HIG655367:HIG655388 GYK655367:GYK655388 GOO655367:GOO655388 GES655367:GES655388 FUW655367:FUW655388 FLA655367:FLA655388 FBE655367:FBE655388 ERI655367:ERI655388 EHM655367:EHM655388 DXQ655367:DXQ655388 DNU655367:DNU655388 DDY655367:DDY655388 CUC655367:CUC655388 CKG655367:CKG655388 CAK655367:CAK655388 BQO655367:BQO655388 BGS655367:BGS655388 AWW655367:AWW655388 ANA655367:ANA655388 ADE655367:ADE655388 TI655367:TI655388 JM655367:JM655388 Q655367:Q655388 WVY589831:WVY589852 WMC589831:WMC589852 WCG589831:WCG589852 VSK589831:VSK589852 VIO589831:VIO589852 UYS589831:UYS589852 UOW589831:UOW589852 UFA589831:UFA589852 TVE589831:TVE589852 TLI589831:TLI589852 TBM589831:TBM589852 SRQ589831:SRQ589852 SHU589831:SHU589852 RXY589831:RXY589852 ROC589831:ROC589852 REG589831:REG589852 QUK589831:QUK589852 QKO589831:QKO589852 QAS589831:QAS589852 PQW589831:PQW589852 PHA589831:PHA589852 OXE589831:OXE589852 ONI589831:ONI589852 ODM589831:ODM589852 NTQ589831:NTQ589852 NJU589831:NJU589852 MZY589831:MZY589852 MQC589831:MQC589852 MGG589831:MGG589852 LWK589831:LWK589852 LMO589831:LMO589852 LCS589831:LCS589852 KSW589831:KSW589852 KJA589831:KJA589852 JZE589831:JZE589852 JPI589831:JPI589852 JFM589831:JFM589852 IVQ589831:IVQ589852 ILU589831:ILU589852 IBY589831:IBY589852 HSC589831:HSC589852 HIG589831:HIG589852 GYK589831:GYK589852 GOO589831:GOO589852 GES589831:GES589852 FUW589831:FUW589852 FLA589831:FLA589852 FBE589831:FBE589852 ERI589831:ERI589852 EHM589831:EHM589852 DXQ589831:DXQ589852 DNU589831:DNU589852 DDY589831:DDY589852 CUC589831:CUC589852 CKG589831:CKG589852 CAK589831:CAK589852 BQO589831:BQO589852 BGS589831:BGS589852 AWW589831:AWW589852 ANA589831:ANA589852 ADE589831:ADE589852 TI589831:TI589852 JM589831:JM589852 Q589831:Q589852 WVY524295:WVY524316 WMC524295:WMC524316 WCG524295:WCG524316 VSK524295:VSK524316 VIO524295:VIO524316 UYS524295:UYS524316 UOW524295:UOW524316 UFA524295:UFA524316 TVE524295:TVE524316 TLI524295:TLI524316 TBM524295:TBM524316 SRQ524295:SRQ524316 SHU524295:SHU524316 RXY524295:RXY524316 ROC524295:ROC524316 REG524295:REG524316 QUK524295:QUK524316 QKO524295:QKO524316 QAS524295:QAS524316 PQW524295:PQW524316 PHA524295:PHA524316 OXE524295:OXE524316 ONI524295:ONI524316 ODM524295:ODM524316 NTQ524295:NTQ524316 NJU524295:NJU524316 MZY524295:MZY524316 MQC524295:MQC524316 MGG524295:MGG524316 LWK524295:LWK524316 LMO524295:LMO524316 LCS524295:LCS524316 KSW524295:KSW524316 KJA524295:KJA524316 JZE524295:JZE524316 JPI524295:JPI524316 JFM524295:JFM524316 IVQ524295:IVQ524316 ILU524295:ILU524316 IBY524295:IBY524316 HSC524295:HSC524316 HIG524295:HIG524316 GYK524295:GYK524316 GOO524295:GOO524316 GES524295:GES524316 FUW524295:FUW524316 FLA524295:FLA524316 FBE524295:FBE524316 ERI524295:ERI524316 EHM524295:EHM524316 DXQ524295:DXQ524316 DNU524295:DNU524316 DDY524295:DDY524316 CUC524295:CUC524316 CKG524295:CKG524316 CAK524295:CAK524316 BQO524295:BQO524316 BGS524295:BGS524316 AWW524295:AWW524316 ANA524295:ANA524316 ADE524295:ADE524316 TI524295:TI524316 JM524295:JM524316 Q524295:Q524316 WVY458759:WVY458780 WMC458759:WMC458780 WCG458759:WCG458780 VSK458759:VSK458780 VIO458759:VIO458780 UYS458759:UYS458780 UOW458759:UOW458780 UFA458759:UFA458780 TVE458759:TVE458780 TLI458759:TLI458780 TBM458759:TBM458780 SRQ458759:SRQ458780 SHU458759:SHU458780 RXY458759:RXY458780 ROC458759:ROC458780 REG458759:REG458780 QUK458759:QUK458780 QKO458759:QKO458780 QAS458759:QAS458780 PQW458759:PQW458780 PHA458759:PHA458780 OXE458759:OXE458780 ONI458759:ONI458780 ODM458759:ODM458780 NTQ458759:NTQ458780 NJU458759:NJU458780 MZY458759:MZY458780 MQC458759:MQC458780 MGG458759:MGG458780 LWK458759:LWK458780 LMO458759:LMO458780 LCS458759:LCS458780 KSW458759:KSW458780 KJA458759:KJA458780 JZE458759:JZE458780 JPI458759:JPI458780 JFM458759:JFM458780 IVQ458759:IVQ458780 ILU458759:ILU458780 IBY458759:IBY458780 HSC458759:HSC458780 HIG458759:HIG458780 GYK458759:GYK458780 GOO458759:GOO458780 GES458759:GES458780 FUW458759:FUW458780 FLA458759:FLA458780 FBE458759:FBE458780 ERI458759:ERI458780 EHM458759:EHM458780 DXQ458759:DXQ458780 DNU458759:DNU458780 DDY458759:DDY458780 CUC458759:CUC458780 CKG458759:CKG458780 CAK458759:CAK458780 BQO458759:BQO458780 BGS458759:BGS458780 AWW458759:AWW458780 ANA458759:ANA458780 ADE458759:ADE458780 TI458759:TI458780 JM458759:JM458780 Q458759:Q458780 WVY393223:WVY393244 WMC393223:WMC393244 WCG393223:WCG393244 VSK393223:VSK393244 VIO393223:VIO393244 UYS393223:UYS393244 UOW393223:UOW393244 UFA393223:UFA393244 TVE393223:TVE393244 TLI393223:TLI393244 TBM393223:TBM393244 SRQ393223:SRQ393244 SHU393223:SHU393244 RXY393223:RXY393244 ROC393223:ROC393244 REG393223:REG393244 QUK393223:QUK393244 QKO393223:QKO393244 QAS393223:QAS393244 PQW393223:PQW393244 PHA393223:PHA393244 OXE393223:OXE393244 ONI393223:ONI393244 ODM393223:ODM393244 NTQ393223:NTQ393244 NJU393223:NJU393244 MZY393223:MZY393244 MQC393223:MQC393244 MGG393223:MGG393244 LWK393223:LWK393244 LMO393223:LMO393244 LCS393223:LCS393244 KSW393223:KSW393244 KJA393223:KJA393244 JZE393223:JZE393244 JPI393223:JPI393244 JFM393223:JFM393244 IVQ393223:IVQ393244 ILU393223:ILU393244 IBY393223:IBY393244 HSC393223:HSC393244 HIG393223:HIG393244 GYK393223:GYK393244 GOO393223:GOO393244 GES393223:GES393244 FUW393223:FUW393244 FLA393223:FLA393244 FBE393223:FBE393244 ERI393223:ERI393244 EHM393223:EHM393244 DXQ393223:DXQ393244 DNU393223:DNU393244 DDY393223:DDY393244 CUC393223:CUC393244 CKG393223:CKG393244 CAK393223:CAK393244 BQO393223:BQO393244 BGS393223:BGS393244 AWW393223:AWW393244 ANA393223:ANA393244 ADE393223:ADE393244 TI393223:TI393244 JM393223:JM393244 Q393223:Q393244 WVY327687:WVY327708 WMC327687:WMC327708 WCG327687:WCG327708 VSK327687:VSK327708 VIO327687:VIO327708 UYS327687:UYS327708 UOW327687:UOW327708 UFA327687:UFA327708 TVE327687:TVE327708 TLI327687:TLI327708 TBM327687:TBM327708 SRQ327687:SRQ327708 SHU327687:SHU327708 RXY327687:RXY327708 ROC327687:ROC327708 REG327687:REG327708 QUK327687:QUK327708 QKO327687:QKO327708 QAS327687:QAS327708 PQW327687:PQW327708 PHA327687:PHA327708 OXE327687:OXE327708 ONI327687:ONI327708 ODM327687:ODM327708 NTQ327687:NTQ327708 NJU327687:NJU327708 MZY327687:MZY327708 MQC327687:MQC327708 MGG327687:MGG327708 LWK327687:LWK327708 LMO327687:LMO327708 LCS327687:LCS327708 KSW327687:KSW327708 KJA327687:KJA327708 JZE327687:JZE327708 JPI327687:JPI327708 JFM327687:JFM327708 IVQ327687:IVQ327708 ILU327687:ILU327708 IBY327687:IBY327708 HSC327687:HSC327708 HIG327687:HIG327708 GYK327687:GYK327708 GOO327687:GOO327708 GES327687:GES327708 FUW327687:FUW327708 FLA327687:FLA327708 FBE327687:FBE327708 ERI327687:ERI327708 EHM327687:EHM327708 DXQ327687:DXQ327708 DNU327687:DNU327708 DDY327687:DDY327708 CUC327687:CUC327708 CKG327687:CKG327708 CAK327687:CAK327708 BQO327687:BQO327708 BGS327687:BGS327708 AWW327687:AWW327708 ANA327687:ANA327708 ADE327687:ADE327708 TI327687:TI327708 JM327687:JM327708 Q327687:Q327708 WVY262151:WVY262172 WMC262151:WMC262172 WCG262151:WCG262172 VSK262151:VSK262172 VIO262151:VIO262172 UYS262151:UYS262172 UOW262151:UOW262172 UFA262151:UFA262172 TVE262151:TVE262172 TLI262151:TLI262172 TBM262151:TBM262172 SRQ262151:SRQ262172 SHU262151:SHU262172 RXY262151:RXY262172 ROC262151:ROC262172 REG262151:REG262172 QUK262151:QUK262172 QKO262151:QKO262172 QAS262151:QAS262172 PQW262151:PQW262172 PHA262151:PHA262172 OXE262151:OXE262172 ONI262151:ONI262172 ODM262151:ODM262172 NTQ262151:NTQ262172 NJU262151:NJU262172 MZY262151:MZY262172 MQC262151:MQC262172 MGG262151:MGG262172 LWK262151:LWK262172 LMO262151:LMO262172 LCS262151:LCS262172 KSW262151:KSW262172 KJA262151:KJA262172 JZE262151:JZE262172 JPI262151:JPI262172 JFM262151:JFM262172 IVQ262151:IVQ262172 ILU262151:ILU262172 IBY262151:IBY262172 HSC262151:HSC262172 HIG262151:HIG262172 GYK262151:GYK262172 GOO262151:GOO262172 GES262151:GES262172 FUW262151:FUW262172 FLA262151:FLA262172 FBE262151:FBE262172 ERI262151:ERI262172 EHM262151:EHM262172 DXQ262151:DXQ262172 DNU262151:DNU262172 DDY262151:DDY262172 CUC262151:CUC262172 CKG262151:CKG262172 CAK262151:CAK262172 BQO262151:BQO262172 BGS262151:BGS262172 AWW262151:AWW262172 ANA262151:ANA262172 ADE262151:ADE262172 TI262151:TI262172 JM262151:JM262172 Q262151:Q262172 WVY196615:WVY196636 WMC196615:WMC196636 WCG196615:WCG196636 VSK196615:VSK196636 VIO196615:VIO196636 UYS196615:UYS196636 UOW196615:UOW196636 UFA196615:UFA196636 TVE196615:TVE196636 TLI196615:TLI196636 TBM196615:TBM196636 SRQ196615:SRQ196636 SHU196615:SHU196636 RXY196615:RXY196636 ROC196615:ROC196636 REG196615:REG196636 QUK196615:QUK196636 QKO196615:QKO196636 QAS196615:QAS196636 PQW196615:PQW196636 PHA196615:PHA196636 OXE196615:OXE196636 ONI196615:ONI196636 ODM196615:ODM196636 NTQ196615:NTQ196636 NJU196615:NJU196636 MZY196615:MZY196636 MQC196615:MQC196636 MGG196615:MGG196636 LWK196615:LWK196636 LMO196615:LMO196636 LCS196615:LCS196636 KSW196615:KSW196636 KJA196615:KJA196636 JZE196615:JZE196636 JPI196615:JPI196636 JFM196615:JFM196636 IVQ196615:IVQ196636 ILU196615:ILU196636 IBY196615:IBY196636 HSC196615:HSC196636 HIG196615:HIG196636 GYK196615:GYK196636 GOO196615:GOO196636 GES196615:GES196636 FUW196615:FUW196636 FLA196615:FLA196636 FBE196615:FBE196636 ERI196615:ERI196636 EHM196615:EHM196636 DXQ196615:DXQ196636 DNU196615:DNU196636 DDY196615:DDY196636 CUC196615:CUC196636 CKG196615:CKG196636 CAK196615:CAK196636 BQO196615:BQO196636 BGS196615:BGS196636 AWW196615:AWW196636 ANA196615:ANA196636 ADE196615:ADE196636 TI196615:TI196636 JM196615:JM196636 Q196615:Q196636 WVY131079:WVY131100 WMC131079:WMC131100 WCG131079:WCG131100 VSK131079:VSK131100 VIO131079:VIO131100 UYS131079:UYS131100 UOW131079:UOW131100 UFA131079:UFA131100 TVE131079:TVE131100 TLI131079:TLI131100 TBM131079:TBM131100 SRQ131079:SRQ131100 SHU131079:SHU131100 RXY131079:RXY131100 ROC131079:ROC131100 REG131079:REG131100 QUK131079:QUK131100 QKO131079:QKO131100 QAS131079:QAS131100 PQW131079:PQW131100 PHA131079:PHA131100 OXE131079:OXE131100 ONI131079:ONI131100 ODM131079:ODM131100 NTQ131079:NTQ131100 NJU131079:NJU131100 MZY131079:MZY131100 MQC131079:MQC131100 MGG131079:MGG131100 LWK131079:LWK131100 LMO131079:LMO131100 LCS131079:LCS131100 KSW131079:KSW131100 KJA131079:KJA131100 JZE131079:JZE131100 JPI131079:JPI131100 JFM131079:JFM131100 IVQ131079:IVQ131100 ILU131079:ILU131100 IBY131079:IBY131100 HSC131079:HSC131100 HIG131079:HIG131100 GYK131079:GYK131100 GOO131079:GOO131100 GES131079:GES131100 FUW131079:FUW131100 FLA131079:FLA131100 FBE131079:FBE131100 ERI131079:ERI131100 EHM131079:EHM131100 DXQ131079:DXQ131100 DNU131079:DNU131100 DDY131079:DDY131100 CUC131079:CUC131100 CKG131079:CKG131100 CAK131079:CAK131100 BQO131079:BQO131100 BGS131079:BGS131100 AWW131079:AWW131100 ANA131079:ANA131100 ADE131079:ADE131100 TI131079:TI131100 JM131079:JM131100 Q131079:Q131100 WVY65543:WVY65564 WMC65543:WMC65564 WCG65543:WCG65564 VSK65543:VSK65564 VIO65543:VIO65564 UYS65543:UYS65564 UOW65543:UOW65564 UFA65543:UFA65564 TVE65543:TVE65564 TLI65543:TLI65564 TBM65543:TBM65564 SRQ65543:SRQ65564 SHU65543:SHU65564 RXY65543:RXY65564 ROC65543:ROC65564 REG65543:REG65564 QUK65543:QUK65564 QKO65543:QKO65564 QAS65543:QAS65564 PQW65543:PQW65564 PHA65543:PHA65564 OXE65543:OXE65564 ONI65543:ONI65564 ODM65543:ODM65564 NTQ65543:NTQ65564 NJU65543:NJU65564 MZY65543:MZY65564 MQC65543:MQC65564 MGG65543:MGG65564 LWK65543:LWK65564 LMO65543:LMO65564 LCS65543:LCS65564 KSW65543:KSW65564 KJA65543:KJA65564 JZE65543:JZE65564 JPI65543:JPI65564 JFM65543:JFM65564 IVQ65543:IVQ65564 ILU65543:ILU65564 IBY65543:IBY65564 HSC65543:HSC65564 HIG65543:HIG65564 GYK65543:GYK65564 GOO65543:GOO65564 GES65543:GES65564 FUW65543:FUW65564 FLA65543:FLA65564 FBE65543:FBE65564 ERI65543:ERI65564 EHM65543:EHM65564 DXQ65543:DXQ65564 DNU65543:DNU65564 DDY65543:DDY65564 CUC65543:CUC65564 CKG65543:CKG65564 CAK65543:CAK65564 BQO65543:BQO65564 BGS65543:BGS65564 AWW65543:AWW65564 ANA65543:ANA65564 ADE65543:ADE65564 TI65543:TI65564 JM65543:JM65564 WVY7:WVY28 JM7:JM28 TI7:TI28 ADE7:ADE28 ANA7:ANA28 AWW7:AWW28 BGS7:BGS28 BQO7:BQO28 CAK7:CAK28 CKG7:CKG28 CUC7:CUC28 DDY7:DDY28 DNU7:DNU28 DXQ7:DXQ28 EHM7:EHM28 ERI7:ERI28 FBE7:FBE28 FLA7:FLA28 FUW7:FUW28 GES7:GES28 GOO7:GOO28 GYK7:GYK28 HIG7:HIG28 HSC7:HSC28 IBY7:IBY28 ILU7:ILU28 IVQ7:IVQ28 JFM7:JFM28 JPI7:JPI28 JZE7:JZE28 KJA7:KJA28 KSW7:KSW28 LCS7:LCS28 LMO7:LMO28 LWK7:LWK28 MGG7:MGG28 MQC7:MQC28 MZY7:MZY28 NJU7:NJU28 NTQ7:NTQ28 ODM7:ODM28 ONI7:ONI28 OXE7:OXE28 PHA7:PHA28 PQW7:PQW28 QAS7:QAS28 QKO7:QKO28 QUK7:QUK28 REG7:REG28 ROC7:ROC28 RXY7:RXY28 SHU7:SHU28 SRQ7:SRQ28 TBM7:TBM28 TLI7:TLI28 TVE7:TVE28 UFA7:UFA28 UOW7:UOW28 UYS7:UYS28 VIO7:VIO28 VSK7:VSK28 WCG7:WCG28 WMC7:WMC28 Q7:Q28" xr:uid="{00000000-0002-0000-1400-000000000000}">
      <formula1>$W$7:$W$16</formula1>
    </dataValidation>
  </dataValidations>
  <printOptions horizontalCentered="1"/>
  <pageMargins left="0" right="0" top="0.39370078740157483" bottom="0.19685039370078741" header="0.51181102362204722" footer="0.51181102362204722"/>
  <pageSetup paperSize="9" scale="74"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pageSetUpPr fitToPage="1"/>
  </sheetPr>
  <dimension ref="A1:Z47"/>
  <sheetViews>
    <sheetView workbookViewId="0"/>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574</v>
      </c>
      <c r="H3" s="169"/>
      <c r="I3" s="168">
        <f>IF(MIN(I29,K29,M29)=I29,1,0)</f>
        <v>1</v>
      </c>
      <c r="J3" s="169"/>
      <c r="K3" s="168">
        <f>IF(MIN(I29,K29,M29)=K29,2,0)</f>
        <v>0</v>
      </c>
      <c r="L3" s="169"/>
      <c r="M3" s="168">
        <f>IF(MIN(I29,K29,M29)=M29,3,0)</f>
        <v>0</v>
      </c>
      <c r="N3" s="168">
        <f>SUM(I3:M3)</f>
        <v>1</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81</v>
      </c>
      <c r="X4" s="1123" t="s">
        <v>80</v>
      </c>
    </row>
    <row r="5" spans="1:24" ht="15" customHeight="1">
      <c r="A5" s="1127"/>
      <c r="B5" s="1127"/>
      <c r="C5" s="1129"/>
      <c r="D5" s="1088"/>
      <c r="E5" s="1088"/>
      <c r="F5" s="1088"/>
      <c r="G5" s="1088"/>
      <c r="H5" s="1115" t="s">
        <v>575</v>
      </c>
      <c r="I5" s="1116"/>
      <c r="J5" s="1115"/>
      <c r="K5" s="1116"/>
      <c r="L5" s="1115"/>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小松ｳｫｰﾙ</v>
      </c>
      <c r="O6" s="1139"/>
      <c r="P6" s="1142"/>
      <c r="Q6" s="1147"/>
      <c r="R6" s="1148"/>
      <c r="S6" s="163" t="s">
        <v>76</v>
      </c>
      <c r="X6" s="1125"/>
    </row>
    <row r="7" spans="1:24" ht="18" customHeight="1">
      <c r="A7" s="1127"/>
      <c r="B7" s="1127"/>
      <c r="C7" s="162"/>
      <c r="D7" s="161"/>
      <c r="E7" s="159"/>
      <c r="F7" s="160"/>
      <c r="G7" s="159"/>
      <c r="H7" s="658"/>
      <c r="I7" s="662">
        <f t="shared" ref="I7:I22" si="0">F7*H7</f>
        <v>0</v>
      </c>
      <c r="J7" s="658"/>
      <c r="K7" s="662">
        <f t="shared" ref="K7:K22" si="1">F7*J7</f>
        <v>0</v>
      </c>
      <c r="L7" s="658"/>
      <c r="M7" s="662">
        <f t="shared" ref="M7:M22" si="2">F7*L7</f>
        <v>0</v>
      </c>
      <c r="N7" s="673">
        <f t="shared" ref="N7:N28" si="3">IF($N$3=1,H7,IF($N$3=2,J7,L7))</f>
        <v>0</v>
      </c>
      <c r="O7" s="155"/>
      <c r="P7" s="154"/>
      <c r="Q7" s="153"/>
      <c r="R7" s="152"/>
      <c r="S7" s="151"/>
      <c r="T7" s="121"/>
      <c r="U7" s="54">
        <f t="shared" ref="U7:U21" si="4">N7*R7</f>
        <v>0</v>
      </c>
      <c r="V7" s="53" t="s">
        <v>75</v>
      </c>
      <c r="W7" s="150" t="s">
        <v>74</v>
      </c>
      <c r="X7" s="116">
        <f t="shared" ref="X7:X28" si="5">N7*R7</f>
        <v>0</v>
      </c>
    </row>
    <row r="8" spans="1:24" ht="18" customHeight="1">
      <c r="A8" s="1127"/>
      <c r="B8" s="1127"/>
      <c r="C8" s="145"/>
      <c r="D8" s="144"/>
      <c r="E8" s="101"/>
      <c r="F8" s="100"/>
      <c r="G8" s="101"/>
      <c r="H8" s="172"/>
      <c r="I8" s="663">
        <f t="shared" si="0"/>
        <v>0</v>
      </c>
      <c r="J8" s="172"/>
      <c r="K8" s="663">
        <v>20000000</v>
      </c>
      <c r="L8" s="172"/>
      <c r="M8" s="663">
        <v>25000000</v>
      </c>
      <c r="N8" s="672">
        <f t="shared" si="3"/>
        <v>0</v>
      </c>
      <c r="O8" s="142"/>
      <c r="P8" s="141"/>
      <c r="Q8" s="119"/>
      <c r="R8" s="118"/>
      <c r="S8" s="117">
        <f>IF(X8&lt;1,ROUND(X8,2),IF(X8&lt;100,ROUND(X8,0),IF(X8&lt;1000,ROUND(X8,-1),ROUND(X8,2-INT(LOG(ABS(X8)))))))</f>
        <v>0</v>
      </c>
      <c r="T8" s="121"/>
      <c r="U8" s="54">
        <f t="shared" si="4"/>
        <v>0</v>
      </c>
      <c r="V8" s="53" t="s">
        <v>73</v>
      </c>
      <c r="W8" s="150" t="s">
        <v>72</v>
      </c>
      <c r="X8" s="116">
        <f t="shared" si="5"/>
        <v>0</v>
      </c>
    </row>
    <row r="9" spans="1:24" ht="18" customHeight="1">
      <c r="A9" s="1127"/>
      <c r="B9" s="1127"/>
      <c r="C9" s="140" t="s">
        <v>485</v>
      </c>
      <c r="D9" s="139" t="s">
        <v>572</v>
      </c>
      <c r="E9" s="137"/>
      <c r="F9" s="138"/>
      <c r="G9" s="137"/>
      <c r="H9" s="659"/>
      <c r="I9" s="664">
        <f t="shared" si="0"/>
        <v>0</v>
      </c>
      <c r="J9" s="665"/>
      <c r="K9" s="666">
        <f t="shared" si="1"/>
        <v>0</v>
      </c>
      <c r="L9" s="665"/>
      <c r="M9" s="666">
        <f t="shared" si="2"/>
        <v>0</v>
      </c>
      <c r="N9" s="674">
        <f t="shared" si="3"/>
        <v>0</v>
      </c>
      <c r="O9" s="133"/>
      <c r="P9" s="132"/>
      <c r="Q9" s="131"/>
      <c r="R9" s="130"/>
      <c r="S9" s="129"/>
      <c r="T9" s="121"/>
      <c r="U9" s="54">
        <f t="shared" si="4"/>
        <v>0</v>
      </c>
      <c r="V9" s="53" t="s">
        <v>66</v>
      </c>
      <c r="W9" s="53" t="s">
        <v>65</v>
      </c>
      <c r="X9" s="116">
        <f t="shared" si="5"/>
        <v>0</v>
      </c>
    </row>
    <row r="10" spans="1:24" ht="18" customHeight="1">
      <c r="A10" s="1127"/>
      <c r="B10" s="1127"/>
      <c r="C10" s="145" t="s">
        <v>573</v>
      </c>
      <c r="D10" s="144"/>
      <c r="E10" s="101" t="s">
        <v>495</v>
      </c>
      <c r="F10" s="100">
        <v>1</v>
      </c>
      <c r="G10" s="101" t="s">
        <v>93</v>
      </c>
      <c r="H10" s="172">
        <v>7266000</v>
      </c>
      <c r="I10" s="663">
        <f t="shared" si="0"/>
        <v>7266000</v>
      </c>
      <c r="J10" s="173"/>
      <c r="K10" s="667">
        <f t="shared" si="1"/>
        <v>0</v>
      </c>
      <c r="L10" s="173"/>
      <c r="M10" s="667">
        <f t="shared" si="2"/>
        <v>0</v>
      </c>
      <c r="N10" s="672">
        <f t="shared" si="3"/>
        <v>7266000</v>
      </c>
      <c r="O10" s="142"/>
      <c r="P10" s="141"/>
      <c r="Q10" s="119" t="s">
        <v>60</v>
      </c>
      <c r="R10" s="118">
        <f>$P$42</f>
        <v>0.6</v>
      </c>
      <c r="S10" s="117">
        <f>IF(X10&lt;1,ROUND(X10,2),IF(X10&lt;100,ROUND(X10,0),IF(X10&lt;1000,ROUND(X10,-1),ROUND(X10,2-INT(LOG(ABS(X10)))))))</f>
        <v>4360000</v>
      </c>
      <c r="T10" s="121"/>
      <c r="U10" s="54">
        <f t="shared" si="4"/>
        <v>4359600</v>
      </c>
      <c r="V10" s="53" t="s">
        <v>66</v>
      </c>
      <c r="W10" s="53" t="s">
        <v>65</v>
      </c>
      <c r="X10" s="116">
        <f t="shared" si="5"/>
        <v>4359600</v>
      </c>
    </row>
    <row r="11" spans="1:24" ht="18" customHeight="1">
      <c r="A11" s="1127"/>
      <c r="B11" s="1127"/>
      <c r="C11" s="140"/>
      <c r="D11" s="139"/>
      <c r="E11" s="137"/>
      <c r="F11" s="138"/>
      <c r="G11" s="137"/>
      <c r="H11" s="659"/>
      <c r="I11" s="664">
        <f t="shared" si="0"/>
        <v>0</v>
      </c>
      <c r="J11" s="665"/>
      <c r="K11" s="666">
        <f t="shared" si="1"/>
        <v>0</v>
      </c>
      <c r="L11" s="665"/>
      <c r="M11" s="666">
        <f t="shared" si="2"/>
        <v>0</v>
      </c>
      <c r="N11" s="674">
        <f t="shared" si="3"/>
        <v>0</v>
      </c>
      <c r="O11" s="133"/>
      <c r="P11" s="132"/>
      <c r="Q11" s="131"/>
      <c r="R11" s="130"/>
      <c r="S11" s="129"/>
      <c r="T11" s="121"/>
      <c r="U11" s="54">
        <f t="shared" si="4"/>
        <v>0</v>
      </c>
      <c r="V11" s="53" t="s">
        <v>66</v>
      </c>
      <c r="W11" s="53" t="s">
        <v>65</v>
      </c>
      <c r="X11" s="116">
        <f t="shared" si="5"/>
        <v>0</v>
      </c>
    </row>
    <row r="12" spans="1:24" ht="18" customHeight="1">
      <c r="A12" s="1127"/>
      <c r="B12" s="1127"/>
      <c r="C12" s="145"/>
      <c r="D12" s="144"/>
      <c r="E12" s="101"/>
      <c r="F12" s="100"/>
      <c r="G12" s="101"/>
      <c r="H12" s="172"/>
      <c r="I12" s="663">
        <f t="shared" si="0"/>
        <v>0</v>
      </c>
      <c r="J12" s="173"/>
      <c r="K12" s="667">
        <f t="shared" si="1"/>
        <v>0</v>
      </c>
      <c r="L12" s="173"/>
      <c r="M12" s="667">
        <f t="shared" si="2"/>
        <v>0</v>
      </c>
      <c r="N12" s="672">
        <f t="shared" si="3"/>
        <v>0</v>
      </c>
      <c r="O12" s="142"/>
      <c r="P12" s="141"/>
      <c r="Q12" s="119"/>
      <c r="R12" s="118"/>
      <c r="S12" s="117">
        <f>IF(X12&lt;1,ROUND(X12,2),IF(X12&lt;100,ROUND(X12,0),IF(X12&lt;1000,ROUND(X12,-1),ROUND(X12,2-INT(LOG(ABS(X12)))))))</f>
        <v>0</v>
      </c>
      <c r="T12" s="121"/>
      <c r="U12" s="54">
        <f t="shared" si="4"/>
        <v>0</v>
      </c>
      <c r="V12" s="53" t="s">
        <v>66</v>
      </c>
      <c r="W12" s="53" t="s">
        <v>65</v>
      </c>
      <c r="X12" s="116">
        <f t="shared" si="5"/>
        <v>0</v>
      </c>
    </row>
    <row r="13" spans="1:24" ht="18" customHeight="1">
      <c r="A13" s="1127"/>
      <c r="B13" s="1127"/>
      <c r="C13" s="140"/>
      <c r="D13" s="139"/>
      <c r="E13" s="137"/>
      <c r="F13" s="138"/>
      <c r="G13" s="137"/>
      <c r="H13" s="659"/>
      <c r="I13" s="664">
        <f t="shared" si="0"/>
        <v>0</v>
      </c>
      <c r="J13" s="665"/>
      <c r="K13" s="666">
        <f t="shared" si="1"/>
        <v>0</v>
      </c>
      <c r="L13" s="665"/>
      <c r="M13" s="666">
        <f t="shared" si="2"/>
        <v>0</v>
      </c>
      <c r="N13" s="674">
        <f t="shared" si="3"/>
        <v>0</v>
      </c>
      <c r="O13" s="133"/>
      <c r="P13" s="132"/>
      <c r="Q13" s="131"/>
      <c r="R13" s="130"/>
      <c r="S13" s="129"/>
      <c r="T13" s="121"/>
      <c r="U13" s="54">
        <f t="shared" si="4"/>
        <v>0</v>
      </c>
      <c r="V13" s="53" t="s">
        <v>66</v>
      </c>
      <c r="W13" s="53" t="s">
        <v>65</v>
      </c>
      <c r="X13" s="116">
        <f t="shared" si="5"/>
        <v>0</v>
      </c>
    </row>
    <row r="14" spans="1:24" ht="18" customHeight="1">
      <c r="A14" s="1127"/>
      <c r="B14" s="1127"/>
      <c r="C14" s="145"/>
      <c r="D14" s="144"/>
      <c r="E14" s="101"/>
      <c r="F14" s="100"/>
      <c r="G14" s="101"/>
      <c r="H14" s="172"/>
      <c r="I14" s="663">
        <f t="shared" si="0"/>
        <v>0</v>
      </c>
      <c r="J14" s="173"/>
      <c r="K14" s="667">
        <f t="shared" si="1"/>
        <v>0</v>
      </c>
      <c r="L14" s="173"/>
      <c r="M14" s="667">
        <f t="shared" si="2"/>
        <v>0</v>
      </c>
      <c r="N14" s="672">
        <f t="shared" si="3"/>
        <v>0</v>
      </c>
      <c r="O14" s="142"/>
      <c r="P14" s="141"/>
      <c r="Q14" s="119"/>
      <c r="R14" s="118"/>
      <c r="S14" s="117">
        <f>IF(X14&lt;1,ROUND(X14,2),IF(X14&lt;100,ROUND(X14,0),IF(X14&lt;1000,ROUND(X14,-1),ROUND(X14,2-INT(LOG(ABS(X14)))))))</f>
        <v>0</v>
      </c>
      <c r="T14" s="121"/>
      <c r="U14" s="54">
        <f t="shared" si="4"/>
        <v>0</v>
      </c>
      <c r="V14" s="53" t="s">
        <v>66</v>
      </c>
      <c r="W14" s="53" t="s">
        <v>65</v>
      </c>
      <c r="X14" s="116">
        <f t="shared" si="5"/>
        <v>0</v>
      </c>
    </row>
    <row r="15" spans="1:24" ht="18" customHeight="1">
      <c r="A15" s="1127"/>
      <c r="B15" s="1127"/>
      <c r="C15" s="140"/>
      <c r="D15" s="139"/>
      <c r="E15" s="137"/>
      <c r="F15" s="138"/>
      <c r="G15" s="137"/>
      <c r="H15" s="659"/>
      <c r="I15" s="664">
        <f t="shared" si="0"/>
        <v>0</v>
      </c>
      <c r="J15" s="659"/>
      <c r="K15" s="664">
        <f t="shared" si="1"/>
        <v>0</v>
      </c>
      <c r="L15" s="659"/>
      <c r="M15" s="664">
        <f t="shared" si="2"/>
        <v>0</v>
      </c>
      <c r="N15" s="674">
        <f t="shared" si="3"/>
        <v>0</v>
      </c>
      <c r="O15" s="133"/>
      <c r="P15" s="132"/>
      <c r="Q15" s="131"/>
      <c r="R15" s="130"/>
      <c r="S15" s="129"/>
      <c r="T15" s="121"/>
      <c r="U15" s="54">
        <f t="shared" si="4"/>
        <v>0</v>
      </c>
      <c r="V15" s="53" t="s">
        <v>66</v>
      </c>
      <c r="W15" s="53" t="s">
        <v>65</v>
      </c>
      <c r="X15" s="116">
        <f t="shared" si="5"/>
        <v>0</v>
      </c>
    </row>
    <row r="16" spans="1:24" ht="18" customHeight="1">
      <c r="A16" s="1127"/>
      <c r="B16" s="1127"/>
      <c r="C16" s="145"/>
      <c r="D16" s="144"/>
      <c r="E16" s="101"/>
      <c r="F16" s="100"/>
      <c r="G16" s="101"/>
      <c r="H16" s="172"/>
      <c r="I16" s="663">
        <f t="shared" si="0"/>
        <v>0</v>
      </c>
      <c r="J16" s="172"/>
      <c r="K16" s="663">
        <f t="shared" si="1"/>
        <v>0</v>
      </c>
      <c r="L16" s="172"/>
      <c r="M16" s="663">
        <f t="shared" si="2"/>
        <v>0</v>
      </c>
      <c r="N16" s="672">
        <f t="shared" si="3"/>
        <v>0</v>
      </c>
      <c r="O16" s="142"/>
      <c r="P16" s="141"/>
      <c r="Q16" s="119"/>
      <c r="R16" s="118"/>
      <c r="S16" s="117">
        <f>IF(X16&lt;1,ROUND(X16,2),IF(X16&lt;100,ROUND(X16,0),IF(X16&lt;1000,ROUND(X16,-1),ROUND(X16,2-INT(LOG(ABS(X16)))))))</f>
        <v>0</v>
      </c>
      <c r="T16" s="121"/>
      <c r="U16" s="54">
        <f t="shared" si="4"/>
        <v>0</v>
      </c>
      <c r="V16" s="53" t="s">
        <v>66</v>
      </c>
      <c r="W16" s="53" t="s">
        <v>65</v>
      </c>
      <c r="X16" s="116">
        <f t="shared" si="5"/>
        <v>0</v>
      </c>
    </row>
    <row r="17" spans="1:26" ht="18" customHeight="1">
      <c r="A17" s="1127"/>
      <c r="B17" s="1127"/>
      <c r="C17" s="140"/>
      <c r="D17" s="139"/>
      <c r="E17" s="137"/>
      <c r="F17" s="138"/>
      <c r="G17" s="137"/>
      <c r="H17" s="659"/>
      <c r="I17" s="664">
        <f t="shared" si="0"/>
        <v>0</v>
      </c>
      <c r="J17" s="665"/>
      <c r="K17" s="666">
        <f t="shared" si="1"/>
        <v>0</v>
      </c>
      <c r="L17" s="665"/>
      <c r="M17" s="666">
        <f t="shared" si="2"/>
        <v>0</v>
      </c>
      <c r="N17" s="674">
        <f t="shared" si="3"/>
        <v>0</v>
      </c>
      <c r="O17" s="133"/>
      <c r="P17" s="132"/>
      <c r="Q17" s="131"/>
      <c r="R17" s="130"/>
      <c r="S17" s="129"/>
      <c r="T17" s="121"/>
      <c r="U17" s="54">
        <f t="shared" si="4"/>
        <v>0</v>
      </c>
      <c r="V17" s="53" t="s">
        <v>66</v>
      </c>
      <c r="W17" s="53" t="s">
        <v>65</v>
      </c>
      <c r="X17" s="116">
        <f t="shared" si="5"/>
        <v>0</v>
      </c>
    </row>
    <row r="18" spans="1:26" ht="18" customHeight="1">
      <c r="A18" s="1127"/>
      <c r="B18" s="1127"/>
      <c r="C18" s="145"/>
      <c r="D18" s="144"/>
      <c r="E18" s="101"/>
      <c r="F18" s="100"/>
      <c r="G18" s="101"/>
      <c r="H18" s="172"/>
      <c r="I18" s="663">
        <f t="shared" si="0"/>
        <v>0</v>
      </c>
      <c r="J18" s="173"/>
      <c r="K18" s="667">
        <f t="shared" si="1"/>
        <v>0</v>
      </c>
      <c r="L18" s="173"/>
      <c r="M18" s="667">
        <f t="shared" si="2"/>
        <v>0</v>
      </c>
      <c r="N18" s="672">
        <f t="shared" si="3"/>
        <v>0</v>
      </c>
      <c r="O18" s="142"/>
      <c r="P18" s="141"/>
      <c r="Q18" s="119"/>
      <c r="R18" s="118"/>
      <c r="S18" s="117">
        <f>IF(X18&lt;1,ROUND(X18,2),IF(X18&lt;100,ROUND(X18,0),IF(X18&lt;1000,ROUND(X18,-1),ROUND(X18,2-INT(LOG(ABS(X18)))))))</f>
        <v>0</v>
      </c>
      <c r="T18" s="121"/>
      <c r="U18" s="54">
        <f t="shared" si="4"/>
        <v>0</v>
      </c>
      <c r="V18" s="53" t="s">
        <v>66</v>
      </c>
      <c r="W18" s="53" t="s">
        <v>65</v>
      </c>
      <c r="X18" s="116">
        <f t="shared" si="5"/>
        <v>0</v>
      </c>
    </row>
    <row r="19" spans="1:26" ht="18" customHeight="1">
      <c r="A19" s="1127"/>
      <c r="B19" s="1127"/>
      <c r="C19" s="140"/>
      <c r="D19" s="139"/>
      <c r="E19" s="137"/>
      <c r="F19" s="138"/>
      <c r="G19" s="137"/>
      <c r="H19" s="659"/>
      <c r="I19" s="664">
        <f t="shared" si="0"/>
        <v>0</v>
      </c>
      <c r="J19" s="659"/>
      <c r="K19" s="664">
        <f t="shared" si="1"/>
        <v>0</v>
      </c>
      <c r="L19" s="659"/>
      <c r="M19" s="664">
        <f t="shared" si="2"/>
        <v>0</v>
      </c>
      <c r="N19" s="674">
        <f t="shared" si="3"/>
        <v>0</v>
      </c>
      <c r="O19" s="133"/>
      <c r="P19" s="132"/>
      <c r="Q19" s="131"/>
      <c r="R19" s="130"/>
      <c r="S19" s="129"/>
      <c r="T19" s="121"/>
      <c r="U19" s="54">
        <f t="shared" si="4"/>
        <v>0</v>
      </c>
      <c r="V19" s="53" t="s">
        <v>66</v>
      </c>
      <c r="W19" s="53" t="s">
        <v>65</v>
      </c>
      <c r="X19" s="116">
        <f t="shared" si="5"/>
        <v>0</v>
      </c>
    </row>
    <row r="20" spans="1:26" ht="18" customHeight="1">
      <c r="A20" s="1127"/>
      <c r="B20" s="1127"/>
      <c r="C20" s="145"/>
      <c r="D20" s="144"/>
      <c r="E20" s="101"/>
      <c r="F20" s="100"/>
      <c r="G20" s="101"/>
      <c r="H20" s="172"/>
      <c r="I20" s="663">
        <f t="shared" si="0"/>
        <v>0</v>
      </c>
      <c r="J20" s="172"/>
      <c r="K20" s="663">
        <f t="shared" si="1"/>
        <v>0</v>
      </c>
      <c r="L20" s="172"/>
      <c r="M20" s="663">
        <f t="shared" si="2"/>
        <v>0</v>
      </c>
      <c r="N20" s="672">
        <f t="shared" si="3"/>
        <v>0</v>
      </c>
      <c r="O20" s="142"/>
      <c r="P20" s="141"/>
      <c r="Q20" s="119"/>
      <c r="R20" s="118"/>
      <c r="S20" s="117">
        <f>IF(X20&lt;1,ROUND(X20,2),IF(X20&lt;100,ROUND(X20,0),IF(X20&lt;1000,ROUND(X20,-1),ROUND(X20,2-INT(LOG(ABS(X20)))))))</f>
        <v>0</v>
      </c>
      <c r="T20" s="121"/>
      <c r="U20" s="54">
        <f t="shared" si="4"/>
        <v>0</v>
      </c>
      <c r="V20" s="53" t="s">
        <v>66</v>
      </c>
      <c r="W20" s="53" t="s">
        <v>65</v>
      </c>
      <c r="X20" s="116">
        <f t="shared" si="5"/>
        <v>0</v>
      </c>
    </row>
    <row r="21" spans="1:26" ht="18" customHeight="1">
      <c r="A21" s="1127"/>
      <c r="B21" s="1127"/>
      <c r="C21" s="140"/>
      <c r="D21" s="139"/>
      <c r="E21" s="137"/>
      <c r="F21" s="138"/>
      <c r="G21" s="137"/>
      <c r="H21" s="660"/>
      <c r="I21" s="668">
        <f t="shared" si="0"/>
        <v>0</v>
      </c>
      <c r="J21" s="660"/>
      <c r="K21" s="668">
        <f t="shared" si="1"/>
        <v>0</v>
      </c>
      <c r="L21" s="660"/>
      <c r="M21" s="668">
        <f t="shared" si="2"/>
        <v>0</v>
      </c>
      <c r="N21" s="675">
        <f t="shared" si="3"/>
        <v>0</v>
      </c>
      <c r="O21" s="133"/>
      <c r="P21" s="132"/>
      <c r="Q21" s="131"/>
      <c r="R21" s="130"/>
      <c r="S21" s="129"/>
      <c r="U21" s="54">
        <f t="shared" si="4"/>
        <v>0</v>
      </c>
      <c r="V21" s="53" t="s">
        <v>64</v>
      </c>
      <c r="X21" s="146">
        <f t="shared" si="5"/>
        <v>0</v>
      </c>
    </row>
    <row r="22" spans="1:26" ht="18" customHeight="1">
      <c r="A22" s="1127"/>
      <c r="B22" s="1127"/>
      <c r="C22" s="145"/>
      <c r="D22" s="144"/>
      <c r="E22" s="101"/>
      <c r="F22" s="100"/>
      <c r="G22" s="101"/>
      <c r="H22" s="172"/>
      <c r="I22" s="663">
        <f t="shared" si="0"/>
        <v>0</v>
      </c>
      <c r="J22" s="172"/>
      <c r="K22" s="663">
        <f t="shared" si="1"/>
        <v>0</v>
      </c>
      <c r="L22" s="172"/>
      <c r="M22" s="663">
        <f t="shared" si="2"/>
        <v>0</v>
      </c>
      <c r="N22" s="672">
        <f t="shared" si="3"/>
        <v>0</v>
      </c>
      <c r="O22" s="142"/>
      <c r="P22" s="141"/>
      <c r="Q22" s="119"/>
      <c r="R22" s="118"/>
      <c r="S22" s="117">
        <f>IF(X22&lt;1,ROUND(X22,2),IF(X22&lt;100,ROUND(X22,0),IF(X22&lt;1000,ROUND(X22,-1),ROUND(X22,2-INT(LOG(ABS(X22)))))))</f>
        <v>0</v>
      </c>
      <c r="U22" s="54"/>
      <c r="X22" s="116">
        <f t="shared" si="5"/>
        <v>0</v>
      </c>
    </row>
    <row r="23" spans="1:26" ht="18" customHeight="1">
      <c r="A23" s="1127"/>
      <c r="B23" s="1127"/>
      <c r="C23" s="140"/>
      <c r="D23" s="139"/>
      <c r="E23" s="137"/>
      <c r="F23" s="138"/>
      <c r="G23" s="137"/>
      <c r="H23" s="659"/>
      <c r="I23" s="668"/>
      <c r="J23" s="659"/>
      <c r="K23" s="668"/>
      <c r="L23" s="659"/>
      <c r="M23" s="668"/>
      <c r="N23" s="674">
        <f t="shared" si="3"/>
        <v>0</v>
      </c>
      <c r="O23" s="133"/>
      <c r="P23" s="132"/>
      <c r="Q23" s="131"/>
      <c r="R23" s="130"/>
      <c r="S23" s="129"/>
      <c r="U23" s="54"/>
      <c r="X23" s="116">
        <f t="shared" si="5"/>
        <v>0</v>
      </c>
    </row>
    <row r="24" spans="1:26" ht="18" customHeight="1">
      <c r="A24" s="1127"/>
      <c r="B24" s="1127"/>
      <c r="C24" s="145"/>
      <c r="D24" s="144"/>
      <c r="E24" s="101"/>
      <c r="F24" s="100"/>
      <c r="G24" s="101"/>
      <c r="H24" s="172"/>
      <c r="I24" s="663"/>
      <c r="J24" s="172"/>
      <c r="K24" s="663"/>
      <c r="L24" s="172"/>
      <c r="M24" s="663"/>
      <c r="N24" s="672">
        <f t="shared" si="3"/>
        <v>0</v>
      </c>
      <c r="O24" s="142"/>
      <c r="P24" s="141"/>
      <c r="Q24" s="119"/>
      <c r="R24" s="118"/>
      <c r="S24" s="117">
        <f>IF(X24&lt;1,ROUND(X24,2),IF(X24&lt;100,ROUND(X24,0),IF(X24&lt;1000,ROUND(X24,-1),ROUND(X24,2-INT(LOG(ABS(X24)))))))</f>
        <v>0</v>
      </c>
      <c r="U24" s="54"/>
      <c r="X24" s="116">
        <f t="shared" si="5"/>
        <v>0</v>
      </c>
    </row>
    <row r="25" spans="1:26" ht="18" customHeight="1">
      <c r="A25" s="1127"/>
      <c r="B25" s="1127"/>
      <c r="C25" s="140"/>
      <c r="D25" s="139"/>
      <c r="E25" s="137"/>
      <c r="F25" s="138"/>
      <c r="G25" s="137"/>
      <c r="H25" s="659"/>
      <c r="I25" s="668">
        <f>F25*H25</f>
        <v>0</v>
      </c>
      <c r="J25" s="659"/>
      <c r="K25" s="668">
        <f>F25*J25</f>
        <v>0</v>
      </c>
      <c r="L25" s="659"/>
      <c r="M25" s="668">
        <f>F25*L25</f>
        <v>0</v>
      </c>
      <c r="N25" s="674">
        <f t="shared" si="3"/>
        <v>0</v>
      </c>
      <c r="O25" s="133"/>
      <c r="P25" s="132"/>
      <c r="Q25" s="131"/>
      <c r="R25" s="130"/>
      <c r="S25" s="129"/>
      <c r="U25" s="54">
        <f>N25*R25</f>
        <v>0</v>
      </c>
      <c r="V25" s="53" t="s">
        <v>63</v>
      </c>
      <c r="X25" s="116">
        <f t="shared" si="5"/>
        <v>0</v>
      </c>
    </row>
    <row r="26" spans="1:26" ht="18" customHeight="1">
      <c r="A26" s="1127"/>
      <c r="B26" s="1127"/>
      <c r="C26" s="145"/>
      <c r="D26" s="144"/>
      <c r="E26" s="101"/>
      <c r="F26" s="100"/>
      <c r="G26" s="101"/>
      <c r="H26" s="172"/>
      <c r="I26" s="663">
        <f>F26*H26</f>
        <v>0</v>
      </c>
      <c r="J26" s="172"/>
      <c r="K26" s="663">
        <f>F26*J26</f>
        <v>0</v>
      </c>
      <c r="L26" s="172"/>
      <c r="M26" s="663">
        <f>F26*L26</f>
        <v>0</v>
      </c>
      <c r="N26" s="672">
        <f t="shared" si="3"/>
        <v>0</v>
      </c>
      <c r="O26" s="142"/>
      <c r="P26" s="141"/>
      <c r="Q26" s="119"/>
      <c r="R26" s="118"/>
      <c r="S26" s="117">
        <f>IF(X26&lt;1,ROUND(X26,2),IF(X26&lt;100,ROUND(X26,0),IF(X26&lt;1000,ROUND(X26,-1),ROUND(X26,2-INT(LOG(ABS(X26)))))))</f>
        <v>0</v>
      </c>
      <c r="U26" s="54">
        <f>N26*R26</f>
        <v>0</v>
      </c>
      <c r="V26" s="53" t="s">
        <v>62</v>
      </c>
      <c r="X26" s="116">
        <f t="shared" si="5"/>
        <v>0</v>
      </c>
    </row>
    <row r="27" spans="1:26" ht="18" customHeight="1">
      <c r="A27" s="1127"/>
      <c r="B27" s="1127"/>
      <c r="C27" s="140"/>
      <c r="D27" s="139"/>
      <c r="E27" s="137"/>
      <c r="F27" s="138"/>
      <c r="G27" s="137"/>
      <c r="H27" s="659"/>
      <c r="I27" s="668">
        <f>F27*H27</f>
        <v>0</v>
      </c>
      <c r="J27" s="659"/>
      <c r="K27" s="668">
        <f>F27*J27</f>
        <v>0</v>
      </c>
      <c r="L27" s="659"/>
      <c r="M27" s="668">
        <f>F27*L27</f>
        <v>0</v>
      </c>
      <c r="N27" s="674">
        <f t="shared" si="3"/>
        <v>0</v>
      </c>
      <c r="O27" s="133"/>
      <c r="P27" s="132"/>
      <c r="Q27" s="131"/>
      <c r="R27" s="130"/>
      <c r="S27" s="129"/>
      <c r="U27" s="54">
        <f>N27*R27</f>
        <v>0</v>
      </c>
      <c r="V27" s="53" t="s">
        <v>61</v>
      </c>
      <c r="X27" s="116">
        <f t="shared" si="5"/>
        <v>0</v>
      </c>
    </row>
    <row r="28" spans="1:26" ht="18" customHeight="1" thickBot="1">
      <c r="A28" s="1127"/>
      <c r="B28" s="1127"/>
      <c r="C28" s="128"/>
      <c r="D28" s="127"/>
      <c r="E28" s="126"/>
      <c r="F28" s="125"/>
      <c r="G28" s="124"/>
      <c r="H28" s="661"/>
      <c r="I28" s="663">
        <f>F28*H28</f>
        <v>0</v>
      </c>
      <c r="J28" s="661"/>
      <c r="K28" s="663">
        <f>F28*J28</f>
        <v>0</v>
      </c>
      <c r="L28" s="661"/>
      <c r="M28" s="663">
        <f>F28*L28</f>
        <v>0</v>
      </c>
      <c r="N28" s="676">
        <f t="shared" si="3"/>
        <v>0</v>
      </c>
      <c r="O28" s="121"/>
      <c r="P28" s="120"/>
      <c r="Q28" s="119"/>
      <c r="R28" s="118"/>
      <c r="S28" s="117">
        <f>IF(X28&lt;1,ROUND(X28,2),IF(X28&lt;100,ROUND(X28,0),IF(X28&lt;1000,ROUND(X28,-1),ROUND(X28,2-INT(LOG(ABS(X28)))))))</f>
        <v>0</v>
      </c>
      <c r="U28" s="54">
        <f>N28*R28</f>
        <v>0</v>
      </c>
      <c r="X28" s="116">
        <f t="shared" si="5"/>
        <v>0</v>
      </c>
    </row>
    <row r="29" spans="1:26" ht="20.100000000000001" customHeight="1" thickTop="1" thickBot="1">
      <c r="A29" s="1127"/>
      <c r="B29" s="1127"/>
      <c r="C29" s="1118" t="s">
        <v>59</v>
      </c>
      <c r="D29" s="1119"/>
      <c r="E29" s="1119"/>
      <c r="F29" s="1119"/>
      <c r="G29" s="1120"/>
      <c r="H29" s="113" t="str">
        <f>IF(I3=1,"採用", )</f>
        <v>採用</v>
      </c>
      <c r="I29" s="115">
        <f>SUM(I7:I28)</f>
        <v>7266000</v>
      </c>
      <c r="J29" s="113">
        <f>IF(K3=2,"採用", )</f>
        <v>0</v>
      </c>
      <c r="K29" s="114">
        <f>SUM(K7:K28)</f>
        <v>20000000</v>
      </c>
      <c r="L29" s="113">
        <f>IF(M3=3,"採用", )</f>
        <v>0</v>
      </c>
      <c r="M29" s="112">
        <f>SUM(M7:M28)</f>
        <v>25000000</v>
      </c>
      <c r="N29" s="1121" t="s">
        <v>58</v>
      </c>
      <c r="O29" s="1122"/>
      <c r="P29" s="1132" t="str">
        <f>N6</f>
        <v>小松ｳｫｰﾙ</v>
      </c>
      <c r="Q29" s="1133"/>
      <c r="R29" s="1133"/>
      <c r="S29" s="1134"/>
      <c r="T29" s="107"/>
      <c r="X29" s="54">
        <f>IF($L$30&gt;I29,0,1)</f>
        <v>0</v>
      </c>
      <c r="Y29" s="53">
        <f>IF($L$30&gt;K29,0,1)</f>
        <v>0</v>
      </c>
      <c r="Z29" s="53">
        <f>IF($L$30&gt;M29,0,1)</f>
        <v>1</v>
      </c>
    </row>
    <row r="30" spans="1:26" ht="20.100000000000001" customHeight="1">
      <c r="A30" s="1127"/>
      <c r="B30" s="1127"/>
      <c r="C30" s="1090" t="s">
        <v>57</v>
      </c>
      <c r="D30" s="1091"/>
      <c r="E30" s="1091"/>
      <c r="F30" s="1091"/>
      <c r="G30" s="1091"/>
      <c r="H30" s="1094">
        <f>(I29+K29+M29)/3</f>
        <v>17422000</v>
      </c>
      <c r="I30" s="1095"/>
      <c r="J30" s="1098" t="s">
        <v>56</v>
      </c>
      <c r="K30" s="1099"/>
      <c r="L30" s="1082">
        <f>H30*1.2</f>
        <v>20906400</v>
      </c>
      <c r="M30" s="1100"/>
      <c r="N30" s="1101" t="s">
        <v>55</v>
      </c>
      <c r="O30" s="1102"/>
      <c r="P30" s="1103" t="s">
        <v>52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13937600</v>
      </c>
      <c r="M31" s="1108"/>
      <c r="N31" s="1109" t="s">
        <v>53</v>
      </c>
      <c r="O31" s="1110"/>
      <c r="P31" s="1111" t="s">
        <v>52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t="str">
        <f>H5</f>
        <v>小松ｳｫｰﾙ</v>
      </c>
      <c r="I33" s="1079"/>
      <c r="J33" s="1078">
        <f>J5</f>
        <v>0</v>
      </c>
      <c r="K33" s="1080"/>
      <c r="L33" s="1078">
        <f>L5</f>
        <v>0</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小松ｳｫｰﾙ</v>
      </c>
      <c r="O34" s="1067"/>
      <c r="P34" s="1068"/>
      <c r="Q34" s="1075"/>
      <c r="R34" s="1076"/>
      <c r="S34" s="1077"/>
      <c r="T34" s="107"/>
    </row>
    <row r="35" spans="1:20" ht="20.100000000000001" customHeight="1">
      <c r="A35" s="1127"/>
      <c r="B35" s="1127"/>
      <c r="C35" s="103"/>
      <c r="D35" s="106"/>
      <c r="E35" s="101"/>
      <c r="F35" s="100"/>
      <c r="G35" s="101"/>
      <c r="H35" s="98"/>
      <c r="I35" s="97">
        <f t="shared" ref="I35:I40" si="6">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6"/>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6"/>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6"/>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6"/>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6"/>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v>0.6</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X4:X6"/>
    <mergeCell ref="B1:T1"/>
    <mergeCell ref="A2:A47"/>
    <mergeCell ref="B2:B47"/>
    <mergeCell ref="C2:S2"/>
    <mergeCell ref="C4:C6"/>
    <mergeCell ref="D4:D6"/>
    <mergeCell ref="E4:E6"/>
    <mergeCell ref="F4:F6"/>
    <mergeCell ref="G4:G6"/>
    <mergeCell ref="H4:M4"/>
    <mergeCell ref="P29:S29"/>
    <mergeCell ref="N4:N5"/>
    <mergeCell ref="O4:O6"/>
    <mergeCell ref="P4:P6"/>
    <mergeCell ref="Q4:R6"/>
    <mergeCell ref="S4:S5"/>
    <mergeCell ref="H5:I5"/>
    <mergeCell ref="J5:K5"/>
    <mergeCell ref="L5:M5"/>
    <mergeCell ref="C29:G29"/>
    <mergeCell ref="N29:O29"/>
    <mergeCell ref="P30:S30"/>
    <mergeCell ref="J31:K31"/>
    <mergeCell ref="L31:M31"/>
    <mergeCell ref="N31:O31"/>
    <mergeCell ref="P31:S31"/>
    <mergeCell ref="C30:G31"/>
    <mergeCell ref="H30:I31"/>
    <mergeCell ref="J30:K30"/>
    <mergeCell ref="L30:M30"/>
    <mergeCell ref="N30:O30"/>
    <mergeCell ref="C32:C34"/>
    <mergeCell ref="D32:D34"/>
    <mergeCell ref="E32:E34"/>
    <mergeCell ref="F32:F34"/>
    <mergeCell ref="G32:G34"/>
    <mergeCell ref="N32:N33"/>
    <mergeCell ref="O32:P34"/>
    <mergeCell ref="Q32:S34"/>
    <mergeCell ref="H33:I33"/>
    <mergeCell ref="J33:K33"/>
    <mergeCell ref="L33:M33"/>
    <mergeCell ref="H32:M32"/>
    <mergeCell ref="O35:P35"/>
    <mergeCell ref="Q35:S35"/>
    <mergeCell ref="O36:P36"/>
    <mergeCell ref="Q36:S36"/>
    <mergeCell ref="O37:P37"/>
    <mergeCell ref="Q37:S37"/>
    <mergeCell ref="O38:P38"/>
    <mergeCell ref="Q38:S38"/>
    <mergeCell ref="O39:P39"/>
    <mergeCell ref="Q39:S39"/>
    <mergeCell ref="O40:P40"/>
    <mergeCell ref="Q40:S40"/>
  </mergeCells>
  <phoneticPr fontId="4"/>
  <dataValidations count="1">
    <dataValidation type="list" allowBlank="1" showInputMessage="1" showErrorMessage="1" sqref="WVY983047:WVY983068 WMC983047:WMC983068 WVY7:WVY28 WMC7:WMC28 WCG7:WCG28 VSK7:VSK28 VIO7:VIO28 UYS7:UYS28 UOW7:UOW28 UFA7:UFA28 TVE7:TVE28 TLI7:TLI28 TBM7:TBM28 SRQ7:SRQ28 SHU7:SHU28 RXY7:RXY28 ROC7:ROC28 REG7:REG28 QUK7:QUK28 QKO7:QKO28 QAS7:QAS28 PQW7:PQW28 PHA7:PHA28 OXE7:OXE28 ONI7:ONI28 ODM7:ODM28 NTQ7:NTQ28 NJU7:NJU28 MZY7:MZY28 MQC7:MQC28 MGG7:MGG28 LWK7:LWK28 LMO7:LMO28 LCS7:LCS28 KSW7:KSW28 KJA7:KJA28 JZE7:JZE28 JPI7:JPI28 JFM7:JFM28 IVQ7:IVQ28 ILU7:ILU28 IBY7:IBY28 HSC7:HSC28 HIG7:HIG28 GYK7:GYK28 GOO7:GOO28 GES7:GES28 FUW7:FUW28 FLA7:FLA28 FBE7:FBE28 ERI7:ERI28 EHM7:EHM28 DXQ7:DXQ28 DNU7:DNU28 DDY7:DDY28 CUC7:CUC28 CKG7:CKG28 CAK7:CAK28 BQO7:BQO28 BGS7:BGS28 AWW7:AWW28 ANA7:ANA28 ADE7:ADE28 TI7:TI28 JM7:JM28 Q65543:Q65564 JM65543:JM65564 TI65543:TI65564 ADE65543:ADE65564 ANA65543:ANA65564 AWW65543:AWW65564 BGS65543:BGS65564 BQO65543:BQO65564 CAK65543:CAK65564 CKG65543:CKG65564 CUC65543:CUC65564 DDY65543:DDY65564 DNU65543:DNU65564 DXQ65543:DXQ65564 EHM65543:EHM65564 ERI65543:ERI65564 FBE65543:FBE65564 FLA65543:FLA65564 FUW65543:FUW65564 GES65543:GES65564 GOO65543:GOO65564 GYK65543:GYK65564 HIG65543:HIG65564 HSC65543:HSC65564 IBY65543:IBY65564 ILU65543:ILU65564 IVQ65543:IVQ65564 JFM65543:JFM65564 JPI65543:JPI65564 JZE65543:JZE65564 KJA65543:KJA65564 KSW65543:KSW65564 LCS65543:LCS65564 LMO65543:LMO65564 LWK65543:LWK65564 MGG65543:MGG65564 MQC65543:MQC65564 MZY65543:MZY65564 NJU65543:NJU65564 NTQ65543:NTQ65564 ODM65543:ODM65564 ONI65543:ONI65564 OXE65543:OXE65564 PHA65543:PHA65564 PQW65543:PQW65564 QAS65543:QAS65564 QKO65543:QKO65564 QUK65543:QUK65564 REG65543:REG65564 ROC65543:ROC65564 RXY65543:RXY65564 SHU65543:SHU65564 SRQ65543:SRQ65564 TBM65543:TBM65564 TLI65543:TLI65564 TVE65543:TVE65564 UFA65543:UFA65564 UOW65543:UOW65564 UYS65543:UYS65564 VIO65543:VIO65564 VSK65543:VSK65564 WCG65543:WCG65564 WMC65543:WMC65564 WVY65543:WVY65564 Q131079:Q131100 JM131079:JM131100 TI131079:TI131100 ADE131079:ADE131100 ANA131079:ANA131100 AWW131079:AWW131100 BGS131079:BGS131100 BQO131079:BQO131100 CAK131079:CAK131100 CKG131079:CKG131100 CUC131079:CUC131100 DDY131079:DDY131100 DNU131079:DNU131100 DXQ131079:DXQ131100 EHM131079:EHM131100 ERI131079:ERI131100 FBE131079:FBE131100 FLA131079:FLA131100 FUW131079:FUW131100 GES131079:GES131100 GOO131079:GOO131100 GYK131079:GYK131100 HIG131079:HIG131100 HSC131079:HSC131100 IBY131079:IBY131100 ILU131079:ILU131100 IVQ131079:IVQ131100 JFM131079:JFM131100 JPI131079:JPI131100 JZE131079:JZE131100 KJA131079:KJA131100 KSW131079:KSW131100 LCS131079:LCS131100 LMO131079:LMO131100 LWK131079:LWK131100 MGG131079:MGG131100 MQC131079:MQC131100 MZY131079:MZY131100 NJU131079:NJU131100 NTQ131079:NTQ131100 ODM131079:ODM131100 ONI131079:ONI131100 OXE131079:OXE131100 PHA131079:PHA131100 PQW131079:PQW131100 QAS131079:QAS131100 QKO131079:QKO131100 QUK131079:QUK131100 REG131079:REG131100 ROC131079:ROC131100 RXY131079:RXY131100 SHU131079:SHU131100 SRQ131079:SRQ131100 TBM131079:TBM131100 TLI131079:TLI131100 TVE131079:TVE131100 UFA131079:UFA131100 UOW131079:UOW131100 UYS131079:UYS131100 VIO131079:VIO131100 VSK131079:VSK131100 WCG131079:WCG131100 WMC131079:WMC131100 WVY131079:WVY131100 Q196615:Q196636 JM196615:JM196636 TI196615:TI196636 ADE196615:ADE196636 ANA196615:ANA196636 AWW196615:AWW196636 BGS196615:BGS196636 BQO196615:BQO196636 CAK196615:CAK196636 CKG196615:CKG196636 CUC196615:CUC196636 DDY196615:DDY196636 DNU196615:DNU196636 DXQ196615:DXQ196636 EHM196615:EHM196636 ERI196615:ERI196636 FBE196615:FBE196636 FLA196615:FLA196636 FUW196615:FUW196636 GES196615:GES196636 GOO196615:GOO196636 GYK196615:GYK196636 HIG196615:HIG196636 HSC196615:HSC196636 IBY196615:IBY196636 ILU196615:ILU196636 IVQ196615:IVQ196636 JFM196615:JFM196636 JPI196615:JPI196636 JZE196615:JZE196636 KJA196615:KJA196636 KSW196615:KSW196636 LCS196615:LCS196636 LMO196615:LMO196636 LWK196615:LWK196636 MGG196615:MGG196636 MQC196615:MQC196636 MZY196615:MZY196636 NJU196615:NJU196636 NTQ196615:NTQ196636 ODM196615:ODM196636 ONI196615:ONI196636 OXE196615:OXE196636 PHA196615:PHA196636 PQW196615:PQW196636 QAS196615:QAS196636 QKO196615:QKO196636 QUK196615:QUK196636 REG196615:REG196636 ROC196615:ROC196636 RXY196615:RXY196636 SHU196615:SHU196636 SRQ196615:SRQ196636 TBM196615:TBM196636 TLI196615:TLI196636 TVE196615:TVE196636 UFA196615:UFA196636 UOW196615:UOW196636 UYS196615:UYS196636 VIO196615:VIO196636 VSK196615:VSK196636 WCG196615:WCG196636 WMC196615:WMC196636 WVY196615:WVY196636 Q262151:Q262172 JM262151:JM262172 TI262151:TI262172 ADE262151:ADE262172 ANA262151:ANA262172 AWW262151:AWW262172 BGS262151:BGS262172 BQO262151:BQO262172 CAK262151:CAK262172 CKG262151:CKG262172 CUC262151:CUC262172 DDY262151:DDY262172 DNU262151:DNU262172 DXQ262151:DXQ262172 EHM262151:EHM262172 ERI262151:ERI262172 FBE262151:FBE262172 FLA262151:FLA262172 FUW262151:FUW262172 GES262151:GES262172 GOO262151:GOO262172 GYK262151:GYK262172 HIG262151:HIG262172 HSC262151:HSC262172 IBY262151:IBY262172 ILU262151:ILU262172 IVQ262151:IVQ262172 JFM262151:JFM262172 JPI262151:JPI262172 JZE262151:JZE262172 KJA262151:KJA262172 KSW262151:KSW262172 LCS262151:LCS262172 LMO262151:LMO262172 LWK262151:LWK262172 MGG262151:MGG262172 MQC262151:MQC262172 MZY262151:MZY262172 NJU262151:NJU262172 NTQ262151:NTQ262172 ODM262151:ODM262172 ONI262151:ONI262172 OXE262151:OXE262172 PHA262151:PHA262172 PQW262151:PQW262172 QAS262151:QAS262172 QKO262151:QKO262172 QUK262151:QUK262172 REG262151:REG262172 ROC262151:ROC262172 RXY262151:RXY262172 SHU262151:SHU262172 SRQ262151:SRQ262172 TBM262151:TBM262172 TLI262151:TLI262172 TVE262151:TVE262172 UFA262151:UFA262172 UOW262151:UOW262172 UYS262151:UYS262172 VIO262151:VIO262172 VSK262151:VSK262172 WCG262151:WCG262172 WMC262151:WMC262172 WVY262151:WVY262172 Q327687:Q327708 JM327687:JM327708 TI327687:TI327708 ADE327687:ADE327708 ANA327687:ANA327708 AWW327687:AWW327708 BGS327687:BGS327708 BQO327687:BQO327708 CAK327687:CAK327708 CKG327687:CKG327708 CUC327687:CUC327708 DDY327687:DDY327708 DNU327687:DNU327708 DXQ327687:DXQ327708 EHM327687:EHM327708 ERI327687:ERI327708 FBE327687:FBE327708 FLA327687:FLA327708 FUW327687:FUW327708 GES327687:GES327708 GOO327687:GOO327708 GYK327687:GYK327708 HIG327687:HIG327708 HSC327687:HSC327708 IBY327687:IBY327708 ILU327687:ILU327708 IVQ327687:IVQ327708 JFM327687:JFM327708 JPI327687:JPI327708 JZE327687:JZE327708 KJA327687:KJA327708 KSW327687:KSW327708 LCS327687:LCS327708 LMO327687:LMO327708 LWK327687:LWK327708 MGG327687:MGG327708 MQC327687:MQC327708 MZY327687:MZY327708 NJU327687:NJU327708 NTQ327687:NTQ327708 ODM327687:ODM327708 ONI327687:ONI327708 OXE327687:OXE327708 PHA327687:PHA327708 PQW327687:PQW327708 QAS327687:QAS327708 QKO327687:QKO327708 QUK327687:QUK327708 REG327687:REG327708 ROC327687:ROC327708 RXY327687:RXY327708 SHU327687:SHU327708 SRQ327687:SRQ327708 TBM327687:TBM327708 TLI327687:TLI327708 TVE327687:TVE327708 UFA327687:UFA327708 UOW327687:UOW327708 UYS327687:UYS327708 VIO327687:VIO327708 VSK327687:VSK327708 WCG327687:WCG327708 WMC327687:WMC327708 WVY327687:WVY327708 Q393223:Q393244 JM393223:JM393244 TI393223:TI393244 ADE393223:ADE393244 ANA393223:ANA393244 AWW393223:AWW393244 BGS393223:BGS393244 BQO393223:BQO393244 CAK393223:CAK393244 CKG393223:CKG393244 CUC393223:CUC393244 DDY393223:DDY393244 DNU393223:DNU393244 DXQ393223:DXQ393244 EHM393223:EHM393244 ERI393223:ERI393244 FBE393223:FBE393244 FLA393223:FLA393244 FUW393223:FUW393244 GES393223:GES393244 GOO393223:GOO393244 GYK393223:GYK393244 HIG393223:HIG393244 HSC393223:HSC393244 IBY393223:IBY393244 ILU393223:ILU393244 IVQ393223:IVQ393244 JFM393223:JFM393244 JPI393223:JPI393244 JZE393223:JZE393244 KJA393223:KJA393244 KSW393223:KSW393244 LCS393223:LCS393244 LMO393223:LMO393244 LWK393223:LWK393244 MGG393223:MGG393244 MQC393223:MQC393244 MZY393223:MZY393244 NJU393223:NJU393244 NTQ393223:NTQ393244 ODM393223:ODM393244 ONI393223:ONI393244 OXE393223:OXE393244 PHA393223:PHA393244 PQW393223:PQW393244 QAS393223:QAS393244 QKO393223:QKO393244 QUK393223:QUK393244 REG393223:REG393244 ROC393223:ROC393244 RXY393223:RXY393244 SHU393223:SHU393244 SRQ393223:SRQ393244 TBM393223:TBM393244 TLI393223:TLI393244 TVE393223:TVE393244 UFA393223:UFA393244 UOW393223:UOW393244 UYS393223:UYS393244 VIO393223:VIO393244 VSK393223:VSK393244 WCG393223:WCG393244 WMC393223:WMC393244 WVY393223:WVY393244 Q458759:Q458780 JM458759:JM458780 TI458759:TI458780 ADE458759:ADE458780 ANA458759:ANA458780 AWW458759:AWW458780 BGS458759:BGS458780 BQO458759:BQO458780 CAK458759:CAK458780 CKG458759:CKG458780 CUC458759:CUC458780 DDY458759:DDY458780 DNU458759:DNU458780 DXQ458759:DXQ458780 EHM458759:EHM458780 ERI458759:ERI458780 FBE458759:FBE458780 FLA458759:FLA458780 FUW458759:FUW458780 GES458759:GES458780 GOO458759:GOO458780 GYK458759:GYK458780 HIG458759:HIG458780 HSC458759:HSC458780 IBY458759:IBY458780 ILU458759:ILU458780 IVQ458759:IVQ458780 JFM458759:JFM458780 JPI458759:JPI458780 JZE458759:JZE458780 KJA458759:KJA458780 KSW458759:KSW458780 LCS458759:LCS458780 LMO458759:LMO458780 LWK458759:LWK458780 MGG458759:MGG458780 MQC458759:MQC458780 MZY458759:MZY458780 NJU458759:NJU458780 NTQ458759:NTQ458780 ODM458759:ODM458780 ONI458759:ONI458780 OXE458759:OXE458780 PHA458759:PHA458780 PQW458759:PQW458780 QAS458759:QAS458780 QKO458759:QKO458780 QUK458759:QUK458780 REG458759:REG458780 ROC458759:ROC458780 RXY458759:RXY458780 SHU458759:SHU458780 SRQ458759:SRQ458780 TBM458759:TBM458780 TLI458759:TLI458780 TVE458759:TVE458780 UFA458759:UFA458780 UOW458759:UOW458780 UYS458759:UYS458780 VIO458759:VIO458780 VSK458759:VSK458780 WCG458759:WCG458780 WMC458759:WMC458780 WVY458759:WVY458780 Q524295:Q524316 JM524295:JM524316 TI524295:TI524316 ADE524295:ADE524316 ANA524295:ANA524316 AWW524295:AWW524316 BGS524295:BGS524316 BQO524295:BQO524316 CAK524295:CAK524316 CKG524295:CKG524316 CUC524295:CUC524316 DDY524295:DDY524316 DNU524295:DNU524316 DXQ524295:DXQ524316 EHM524295:EHM524316 ERI524295:ERI524316 FBE524295:FBE524316 FLA524295:FLA524316 FUW524295:FUW524316 GES524295:GES524316 GOO524295:GOO524316 GYK524295:GYK524316 HIG524295:HIG524316 HSC524295:HSC524316 IBY524295:IBY524316 ILU524295:ILU524316 IVQ524295:IVQ524316 JFM524295:JFM524316 JPI524295:JPI524316 JZE524295:JZE524316 KJA524295:KJA524316 KSW524295:KSW524316 LCS524295:LCS524316 LMO524295:LMO524316 LWK524295:LWK524316 MGG524295:MGG524316 MQC524295:MQC524316 MZY524295:MZY524316 NJU524295:NJU524316 NTQ524295:NTQ524316 ODM524295:ODM524316 ONI524295:ONI524316 OXE524295:OXE524316 PHA524295:PHA524316 PQW524295:PQW524316 QAS524295:QAS524316 QKO524295:QKO524316 QUK524295:QUK524316 REG524295:REG524316 ROC524295:ROC524316 RXY524295:RXY524316 SHU524295:SHU524316 SRQ524295:SRQ524316 TBM524295:TBM524316 TLI524295:TLI524316 TVE524295:TVE524316 UFA524295:UFA524316 UOW524295:UOW524316 UYS524295:UYS524316 VIO524295:VIO524316 VSK524295:VSK524316 WCG524295:WCG524316 WMC524295:WMC524316 WVY524295:WVY524316 Q589831:Q589852 JM589831:JM589852 TI589831:TI589852 ADE589831:ADE589852 ANA589831:ANA589852 AWW589831:AWW589852 BGS589831:BGS589852 BQO589831:BQO589852 CAK589831:CAK589852 CKG589831:CKG589852 CUC589831:CUC589852 DDY589831:DDY589852 DNU589831:DNU589852 DXQ589831:DXQ589852 EHM589831:EHM589852 ERI589831:ERI589852 FBE589831:FBE589852 FLA589831:FLA589852 FUW589831:FUW589852 GES589831:GES589852 GOO589831:GOO589852 GYK589831:GYK589852 HIG589831:HIG589852 HSC589831:HSC589852 IBY589831:IBY589852 ILU589831:ILU589852 IVQ589831:IVQ589852 JFM589831:JFM589852 JPI589831:JPI589852 JZE589831:JZE589852 KJA589831:KJA589852 KSW589831:KSW589852 LCS589831:LCS589852 LMO589831:LMO589852 LWK589831:LWK589852 MGG589831:MGG589852 MQC589831:MQC589852 MZY589831:MZY589852 NJU589831:NJU589852 NTQ589831:NTQ589852 ODM589831:ODM589852 ONI589831:ONI589852 OXE589831:OXE589852 PHA589831:PHA589852 PQW589831:PQW589852 QAS589831:QAS589852 QKO589831:QKO589852 QUK589831:QUK589852 REG589831:REG589852 ROC589831:ROC589852 RXY589831:RXY589852 SHU589831:SHU589852 SRQ589831:SRQ589852 TBM589831:TBM589852 TLI589831:TLI589852 TVE589831:TVE589852 UFA589831:UFA589852 UOW589831:UOW589852 UYS589831:UYS589852 VIO589831:VIO589852 VSK589831:VSK589852 WCG589831:WCG589852 WMC589831:WMC589852 WVY589831:WVY589852 Q655367:Q655388 JM655367:JM655388 TI655367:TI655388 ADE655367:ADE655388 ANA655367:ANA655388 AWW655367:AWW655388 BGS655367:BGS655388 BQO655367:BQO655388 CAK655367:CAK655388 CKG655367:CKG655388 CUC655367:CUC655388 DDY655367:DDY655388 DNU655367:DNU655388 DXQ655367:DXQ655388 EHM655367:EHM655388 ERI655367:ERI655388 FBE655367:FBE655388 FLA655367:FLA655388 FUW655367:FUW655388 GES655367:GES655388 GOO655367:GOO655388 GYK655367:GYK655388 HIG655367:HIG655388 HSC655367:HSC655388 IBY655367:IBY655388 ILU655367:ILU655388 IVQ655367:IVQ655388 JFM655367:JFM655388 JPI655367:JPI655388 JZE655367:JZE655388 KJA655367:KJA655388 KSW655367:KSW655388 LCS655367:LCS655388 LMO655367:LMO655388 LWK655367:LWK655388 MGG655367:MGG655388 MQC655367:MQC655388 MZY655367:MZY655388 NJU655367:NJU655388 NTQ655367:NTQ655388 ODM655367:ODM655388 ONI655367:ONI655388 OXE655367:OXE655388 PHA655367:PHA655388 PQW655367:PQW655388 QAS655367:QAS655388 QKO655367:QKO655388 QUK655367:QUK655388 REG655367:REG655388 ROC655367:ROC655388 RXY655367:RXY655388 SHU655367:SHU655388 SRQ655367:SRQ655388 TBM655367:TBM655388 TLI655367:TLI655388 TVE655367:TVE655388 UFA655367:UFA655388 UOW655367:UOW655388 UYS655367:UYS655388 VIO655367:VIO655388 VSK655367:VSK655388 WCG655367:WCG655388 WMC655367:WMC655388 WVY655367:WVY655388 Q720903:Q720924 JM720903:JM720924 TI720903:TI720924 ADE720903:ADE720924 ANA720903:ANA720924 AWW720903:AWW720924 BGS720903:BGS720924 BQO720903:BQO720924 CAK720903:CAK720924 CKG720903:CKG720924 CUC720903:CUC720924 DDY720903:DDY720924 DNU720903:DNU720924 DXQ720903:DXQ720924 EHM720903:EHM720924 ERI720903:ERI720924 FBE720903:FBE720924 FLA720903:FLA720924 FUW720903:FUW720924 GES720903:GES720924 GOO720903:GOO720924 GYK720903:GYK720924 HIG720903:HIG720924 HSC720903:HSC720924 IBY720903:IBY720924 ILU720903:ILU720924 IVQ720903:IVQ720924 JFM720903:JFM720924 JPI720903:JPI720924 JZE720903:JZE720924 KJA720903:KJA720924 KSW720903:KSW720924 LCS720903:LCS720924 LMO720903:LMO720924 LWK720903:LWK720924 MGG720903:MGG720924 MQC720903:MQC720924 MZY720903:MZY720924 NJU720903:NJU720924 NTQ720903:NTQ720924 ODM720903:ODM720924 ONI720903:ONI720924 OXE720903:OXE720924 PHA720903:PHA720924 PQW720903:PQW720924 QAS720903:QAS720924 QKO720903:QKO720924 QUK720903:QUK720924 REG720903:REG720924 ROC720903:ROC720924 RXY720903:RXY720924 SHU720903:SHU720924 SRQ720903:SRQ720924 TBM720903:TBM720924 TLI720903:TLI720924 TVE720903:TVE720924 UFA720903:UFA720924 UOW720903:UOW720924 UYS720903:UYS720924 VIO720903:VIO720924 VSK720903:VSK720924 WCG720903:WCG720924 WMC720903:WMC720924 WVY720903:WVY720924 Q786439:Q786460 JM786439:JM786460 TI786439:TI786460 ADE786439:ADE786460 ANA786439:ANA786460 AWW786439:AWW786460 BGS786439:BGS786460 BQO786439:BQO786460 CAK786439:CAK786460 CKG786439:CKG786460 CUC786439:CUC786460 DDY786439:DDY786460 DNU786439:DNU786460 DXQ786439:DXQ786460 EHM786439:EHM786460 ERI786439:ERI786460 FBE786439:FBE786460 FLA786439:FLA786460 FUW786439:FUW786460 GES786439:GES786460 GOO786439:GOO786460 GYK786439:GYK786460 HIG786439:HIG786460 HSC786439:HSC786460 IBY786439:IBY786460 ILU786439:ILU786460 IVQ786439:IVQ786460 JFM786439:JFM786460 JPI786439:JPI786460 JZE786439:JZE786460 KJA786439:KJA786460 KSW786439:KSW786460 LCS786439:LCS786460 LMO786439:LMO786460 LWK786439:LWK786460 MGG786439:MGG786460 MQC786439:MQC786460 MZY786439:MZY786460 NJU786439:NJU786460 NTQ786439:NTQ786460 ODM786439:ODM786460 ONI786439:ONI786460 OXE786439:OXE786460 PHA786439:PHA786460 PQW786439:PQW786460 QAS786439:QAS786460 QKO786439:QKO786460 QUK786439:QUK786460 REG786439:REG786460 ROC786439:ROC786460 RXY786439:RXY786460 SHU786439:SHU786460 SRQ786439:SRQ786460 TBM786439:TBM786460 TLI786439:TLI786460 TVE786439:TVE786460 UFA786439:UFA786460 UOW786439:UOW786460 UYS786439:UYS786460 VIO786439:VIO786460 VSK786439:VSK786460 WCG786439:WCG786460 WMC786439:WMC786460 WVY786439:WVY786460 Q851975:Q851996 JM851975:JM851996 TI851975:TI851996 ADE851975:ADE851996 ANA851975:ANA851996 AWW851975:AWW851996 BGS851975:BGS851996 BQO851975:BQO851996 CAK851975:CAK851996 CKG851975:CKG851996 CUC851975:CUC851996 DDY851975:DDY851996 DNU851975:DNU851996 DXQ851975:DXQ851996 EHM851975:EHM851996 ERI851975:ERI851996 FBE851975:FBE851996 FLA851975:FLA851996 FUW851975:FUW851996 GES851975:GES851996 GOO851975:GOO851996 GYK851975:GYK851996 HIG851975:HIG851996 HSC851975:HSC851996 IBY851975:IBY851996 ILU851975:ILU851996 IVQ851975:IVQ851996 JFM851975:JFM851996 JPI851975:JPI851996 JZE851975:JZE851996 KJA851975:KJA851996 KSW851975:KSW851996 LCS851975:LCS851996 LMO851975:LMO851996 LWK851975:LWK851996 MGG851975:MGG851996 MQC851975:MQC851996 MZY851975:MZY851996 NJU851975:NJU851996 NTQ851975:NTQ851996 ODM851975:ODM851996 ONI851975:ONI851996 OXE851975:OXE851996 PHA851975:PHA851996 PQW851975:PQW851996 QAS851975:QAS851996 QKO851975:QKO851996 QUK851975:QUK851996 REG851975:REG851996 ROC851975:ROC851996 RXY851975:RXY851996 SHU851975:SHU851996 SRQ851975:SRQ851996 TBM851975:TBM851996 TLI851975:TLI851996 TVE851975:TVE851996 UFA851975:UFA851996 UOW851975:UOW851996 UYS851975:UYS851996 VIO851975:VIO851996 VSK851975:VSK851996 WCG851975:WCG851996 WMC851975:WMC851996 WVY851975:WVY851996 Q917511:Q917532 JM917511:JM917532 TI917511:TI917532 ADE917511:ADE917532 ANA917511:ANA917532 AWW917511:AWW917532 BGS917511:BGS917532 BQO917511:BQO917532 CAK917511:CAK917532 CKG917511:CKG917532 CUC917511:CUC917532 DDY917511:DDY917532 DNU917511:DNU917532 DXQ917511:DXQ917532 EHM917511:EHM917532 ERI917511:ERI917532 FBE917511:FBE917532 FLA917511:FLA917532 FUW917511:FUW917532 GES917511:GES917532 GOO917511:GOO917532 GYK917511:GYK917532 HIG917511:HIG917532 HSC917511:HSC917532 IBY917511:IBY917532 ILU917511:ILU917532 IVQ917511:IVQ917532 JFM917511:JFM917532 JPI917511:JPI917532 JZE917511:JZE917532 KJA917511:KJA917532 KSW917511:KSW917532 LCS917511:LCS917532 LMO917511:LMO917532 LWK917511:LWK917532 MGG917511:MGG917532 MQC917511:MQC917532 MZY917511:MZY917532 NJU917511:NJU917532 NTQ917511:NTQ917532 ODM917511:ODM917532 ONI917511:ONI917532 OXE917511:OXE917532 PHA917511:PHA917532 PQW917511:PQW917532 QAS917511:QAS917532 QKO917511:QKO917532 QUK917511:QUK917532 REG917511:REG917532 ROC917511:ROC917532 RXY917511:RXY917532 SHU917511:SHU917532 SRQ917511:SRQ917532 TBM917511:TBM917532 TLI917511:TLI917532 TVE917511:TVE917532 UFA917511:UFA917532 UOW917511:UOW917532 UYS917511:UYS917532 VIO917511:VIO917532 VSK917511:VSK917532 WCG917511:WCG917532 WMC917511:WMC917532 WVY917511:WVY917532 Q983047:Q983068 JM983047:JM983068 TI983047:TI983068 ADE983047:ADE983068 ANA983047:ANA983068 AWW983047:AWW983068 BGS983047:BGS983068 BQO983047:BQO983068 CAK983047:CAK983068 CKG983047:CKG983068 CUC983047:CUC983068 DDY983047:DDY983068 DNU983047:DNU983068 DXQ983047:DXQ983068 EHM983047:EHM983068 ERI983047:ERI983068 FBE983047:FBE983068 FLA983047:FLA983068 FUW983047:FUW983068 GES983047:GES983068 GOO983047:GOO983068 GYK983047:GYK983068 HIG983047:HIG983068 HSC983047:HSC983068 IBY983047:IBY983068 ILU983047:ILU983068 IVQ983047:IVQ983068 JFM983047:JFM983068 JPI983047:JPI983068 JZE983047:JZE983068 KJA983047:KJA983068 KSW983047:KSW983068 LCS983047:LCS983068 LMO983047:LMO983068 LWK983047:LWK983068 MGG983047:MGG983068 MQC983047:MQC983068 MZY983047:MZY983068 NJU983047:NJU983068 NTQ983047:NTQ983068 ODM983047:ODM983068 ONI983047:ONI983068 OXE983047:OXE983068 PHA983047:PHA983068 PQW983047:PQW983068 QAS983047:QAS983068 QKO983047:QKO983068 QUK983047:QUK983068 REG983047:REG983068 ROC983047:ROC983068 RXY983047:RXY983068 SHU983047:SHU983068 SRQ983047:SRQ983068 TBM983047:TBM983068 TLI983047:TLI983068 TVE983047:TVE983068 UFA983047:UFA983068 UOW983047:UOW983068 UYS983047:UYS983068 VIO983047:VIO983068 VSK983047:VSK983068 WCG983047:WCG983068 Q7:Q28" xr:uid="{00000000-0002-0000-1500-000000000000}">
      <formula1>$W$7:$W$20</formula1>
    </dataValidation>
  </dataValidations>
  <printOptions horizontalCentered="1"/>
  <pageMargins left="0" right="0" top="0.39370078740157483" bottom="0.19685039370078741" header="0.51181102362204722" footer="0.51181102362204722"/>
  <pageSetup paperSize="9" scale="71"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pageSetUpPr fitToPage="1"/>
  </sheetPr>
  <dimension ref="A1:Z47"/>
  <sheetViews>
    <sheetView workbookViewId="0"/>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581</v>
      </c>
      <c r="H3" s="169"/>
      <c r="I3" s="168">
        <f>IF(MIN(I29,K29,M29)=I29,1,0)</f>
        <v>0</v>
      </c>
      <c r="J3" s="169"/>
      <c r="K3" s="168">
        <f>IF(MIN(I29,K29,M29)=K29,2,0)</f>
        <v>2</v>
      </c>
      <c r="L3" s="169"/>
      <c r="M3" s="168">
        <f>IF(MIN(I29,K29,M29)=M29,3,0)</f>
        <v>0</v>
      </c>
      <c r="N3" s="168">
        <f>SUM(I3:M3)</f>
        <v>2</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557</v>
      </c>
      <c r="X4" s="1123" t="s">
        <v>80</v>
      </c>
    </row>
    <row r="5" spans="1:24" ht="15" customHeight="1">
      <c r="A5" s="1127"/>
      <c r="B5" s="1127"/>
      <c r="C5" s="1129"/>
      <c r="D5" s="1088"/>
      <c r="E5" s="1088"/>
      <c r="F5" s="1088"/>
      <c r="G5" s="1088"/>
      <c r="H5" s="1115" t="s">
        <v>577</v>
      </c>
      <c r="I5" s="1116"/>
      <c r="J5" s="1115" t="s">
        <v>563</v>
      </c>
      <c r="K5" s="1116"/>
      <c r="L5" s="1115"/>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小松ｳｫｰﾙ</v>
      </c>
      <c r="O6" s="1139"/>
      <c r="P6" s="1142"/>
      <c r="Q6" s="1147"/>
      <c r="R6" s="1148"/>
      <c r="S6" s="163" t="s">
        <v>76</v>
      </c>
      <c r="X6" s="1125"/>
    </row>
    <row r="7" spans="1:24" ht="18" customHeight="1">
      <c r="A7" s="1127"/>
      <c r="B7" s="1127"/>
      <c r="C7" s="162"/>
      <c r="D7" s="161"/>
      <c r="E7" s="159"/>
      <c r="F7" s="160"/>
      <c r="G7" s="159"/>
      <c r="H7" s="658"/>
      <c r="I7" s="662">
        <f t="shared" ref="I7:I28" si="0">F7*H7</f>
        <v>0</v>
      </c>
      <c r="J7" s="658"/>
      <c r="K7" s="662">
        <f t="shared" ref="K7:K28" si="1">F7*J7</f>
        <v>0</v>
      </c>
      <c r="L7" s="658"/>
      <c r="M7" s="662">
        <f t="shared" ref="M7:M28" si="2">F7*L7</f>
        <v>0</v>
      </c>
      <c r="N7" s="673">
        <f t="shared" ref="N7:N28" si="3">IF($N$3=1,H7,IF($N$3=2,J7,L7))</f>
        <v>0</v>
      </c>
      <c r="O7" s="677"/>
      <c r="P7" s="678"/>
      <c r="Q7" s="153"/>
      <c r="R7" s="152"/>
      <c r="S7" s="151"/>
      <c r="T7" s="121"/>
      <c r="U7" s="54">
        <f t="shared" ref="U7:U21" si="4">N7*R7</f>
        <v>0</v>
      </c>
      <c r="V7" s="53" t="s">
        <v>75</v>
      </c>
      <c r="W7" s="150" t="s">
        <v>74</v>
      </c>
      <c r="X7" s="116">
        <f t="shared" ref="X7:X28" si="5">N7*R7</f>
        <v>0</v>
      </c>
    </row>
    <row r="8" spans="1:24" ht="18" customHeight="1">
      <c r="A8" s="1127"/>
      <c r="B8" s="1127"/>
      <c r="C8" s="145"/>
      <c r="D8" s="144"/>
      <c r="E8" s="101"/>
      <c r="F8" s="100"/>
      <c r="G8" s="101"/>
      <c r="H8" s="172"/>
      <c r="I8" s="663">
        <f t="shared" si="0"/>
        <v>0</v>
      </c>
      <c r="J8" s="172"/>
      <c r="K8" s="663"/>
      <c r="L8" s="172"/>
      <c r="M8" s="663">
        <v>17000000</v>
      </c>
      <c r="N8" s="672">
        <f t="shared" si="3"/>
        <v>0</v>
      </c>
      <c r="O8" s="679"/>
      <c r="P8" s="680"/>
      <c r="Q8" s="119"/>
      <c r="R8" s="118"/>
      <c r="S8" s="117">
        <f>IF(X8&lt;1,ROUND(X8,2),IF(X8&lt;100,ROUND(X8,0),IF(X8&lt;1000,ROUND(X8,-1),ROUND(X8,2-INT(LOG(ABS(X8)))))))</f>
        <v>0</v>
      </c>
      <c r="T8" s="121"/>
      <c r="U8" s="54">
        <f t="shared" si="4"/>
        <v>0</v>
      </c>
      <c r="V8" s="53" t="s">
        <v>73</v>
      </c>
      <c r="W8" s="150" t="s">
        <v>558</v>
      </c>
      <c r="X8" s="116">
        <f t="shared" si="5"/>
        <v>0</v>
      </c>
    </row>
    <row r="9" spans="1:24" ht="18" customHeight="1">
      <c r="A9" s="1127"/>
      <c r="B9" s="1127"/>
      <c r="C9" s="140"/>
      <c r="D9" s="139" t="s">
        <v>576</v>
      </c>
      <c r="E9" s="137"/>
      <c r="F9" s="138"/>
      <c r="G9" s="137"/>
      <c r="H9" s="659"/>
      <c r="I9" s="664">
        <f t="shared" si="0"/>
        <v>0</v>
      </c>
      <c r="J9" s="659"/>
      <c r="K9" s="664">
        <f t="shared" si="1"/>
        <v>0</v>
      </c>
      <c r="L9" s="659"/>
      <c r="M9" s="664">
        <f t="shared" si="2"/>
        <v>0</v>
      </c>
      <c r="N9" s="674">
        <f t="shared" si="3"/>
        <v>0</v>
      </c>
      <c r="O9" s="681"/>
      <c r="P9" s="682"/>
      <c r="Q9" s="131"/>
      <c r="R9" s="130"/>
      <c r="S9" s="129"/>
      <c r="T9" s="121"/>
      <c r="U9" s="54">
        <f t="shared" si="4"/>
        <v>0</v>
      </c>
      <c r="V9" s="53" t="s">
        <v>66</v>
      </c>
      <c r="W9" s="53" t="s">
        <v>559</v>
      </c>
      <c r="X9" s="116">
        <f t="shared" si="5"/>
        <v>0</v>
      </c>
    </row>
    <row r="10" spans="1:24" ht="18" customHeight="1">
      <c r="A10" s="1127"/>
      <c r="B10" s="1127"/>
      <c r="C10" s="145" t="s">
        <v>487</v>
      </c>
      <c r="D10" s="144" t="s">
        <v>488</v>
      </c>
      <c r="E10" s="101" t="s">
        <v>495</v>
      </c>
      <c r="F10" s="100">
        <v>1</v>
      </c>
      <c r="G10" s="101" t="s">
        <v>486</v>
      </c>
      <c r="H10" s="172">
        <v>383200</v>
      </c>
      <c r="I10" s="663">
        <f t="shared" si="0"/>
        <v>383200</v>
      </c>
      <c r="J10" s="172">
        <v>349800</v>
      </c>
      <c r="K10" s="663">
        <f t="shared" si="1"/>
        <v>349800</v>
      </c>
      <c r="L10" s="172"/>
      <c r="M10" s="663">
        <f t="shared" si="2"/>
        <v>0</v>
      </c>
      <c r="N10" s="672">
        <f t="shared" si="3"/>
        <v>349800</v>
      </c>
      <c r="O10" s="679"/>
      <c r="P10" s="680"/>
      <c r="Q10" s="119" t="s">
        <v>60</v>
      </c>
      <c r="R10" s="118">
        <f>$P$42</f>
        <v>0.55000000000000004</v>
      </c>
      <c r="S10" s="117">
        <f>IF(X10&lt;1,ROUND(X10,2),IF(X10&lt;100,ROUND(X10,0),IF(X10&lt;1000,ROUND(X10,-1),ROUND(X10,2-INT(LOG(ABS(X10)))))))</f>
        <v>192000</v>
      </c>
      <c r="T10" s="121"/>
      <c r="U10" s="54">
        <f t="shared" si="4"/>
        <v>192390.00000000003</v>
      </c>
      <c r="V10" s="53" t="s">
        <v>66</v>
      </c>
      <c r="W10" s="53" t="s">
        <v>559</v>
      </c>
      <c r="X10" s="116">
        <f t="shared" si="5"/>
        <v>192390.00000000003</v>
      </c>
    </row>
    <row r="11" spans="1:24" ht="18" customHeight="1">
      <c r="A11" s="1127"/>
      <c r="B11" s="1127"/>
      <c r="C11" s="140"/>
      <c r="D11" s="139" t="s">
        <v>576</v>
      </c>
      <c r="E11" s="137"/>
      <c r="F11" s="138"/>
      <c r="G11" s="137"/>
      <c r="H11" s="659"/>
      <c r="I11" s="664">
        <f t="shared" si="0"/>
        <v>0</v>
      </c>
      <c r="J11" s="659"/>
      <c r="K11" s="664">
        <f t="shared" si="1"/>
        <v>0</v>
      </c>
      <c r="L11" s="659"/>
      <c r="M11" s="664">
        <f t="shared" si="2"/>
        <v>0</v>
      </c>
      <c r="N11" s="674">
        <f t="shared" si="3"/>
        <v>0</v>
      </c>
      <c r="O11" s="681"/>
      <c r="P11" s="682"/>
      <c r="Q11" s="131"/>
      <c r="R11" s="130"/>
      <c r="S11" s="129"/>
      <c r="T11" s="121"/>
      <c r="U11" s="54">
        <f t="shared" si="4"/>
        <v>0</v>
      </c>
      <c r="V11" s="53" t="s">
        <v>66</v>
      </c>
      <c r="W11" s="53" t="s">
        <v>559</v>
      </c>
      <c r="X11" s="116">
        <f t="shared" si="5"/>
        <v>0</v>
      </c>
    </row>
    <row r="12" spans="1:24" ht="18" customHeight="1">
      <c r="A12" s="1127"/>
      <c r="B12" s="1127"/>
      <c r="C12" s="145" t="s">
        <v>489</v>
      </c>
      <c r="D12" s="144" t="s">
        <v>488</v>
      </c>
      <c r="E12" s="101" t="s">
        <v>495</v>
      </c>
      <c r="F12" s="100">
        <v>1</v>
      </c>
      <c r="G12" s="101" t="s">
        <v>486</v>
      </c>
      <c r="H12" s="172">
        <v>355100</v>
      </c>
      <c r="I12" s="663">
        <f t="shared" si="0"/>
        <v>355100</v>
      </c>
      <c r="J12" s="172">
        <v>324000</v>
      </c>
      <c r="K12" s="663">
        <f t="shared" si="1"/>
        <v>324000</v>
      </c>
      <c r="L12" s="172"/>
      <c r="M12" s="663">
        <f t="shared" si="2"/>
        <v>0</v>
      </c>
      <c r="N12" s="672">
        <f t="shared" si="3"/>
        <v>324000</v>
      </c>
      <c r="O12" s="679"/>
      <c r="P12" s="680"/>
      <c r="Q12" s="119" t="s">
        <v>60</v>
      </c>
      <c r="R12" s="118">
        <f>$P$42</f>
        <v>0.55000000000000004</v>
      </c>
      <c r="S12" s="117">
        <f>IF(X12&lt;1,ROUND(X12,2),IF(X12&lt;100,ROUND(X12,0),IF(X12&lt;1000,ROUND(X12,-1),ROUND(X12,2-INT(LOG(ABS(X12)))))))</f>
        <v>178000</v>
      </c>
      <c r="T12" s="121"/>
      <c r="U12" s="54">
        <f t="shared" si="4"/>
        <v>178200</v>
      </c>
      <c r="V12" s="53" t="s">
        <v>66</v>
      </c>
      <c r="W12" s="53" t="s">
        <v>560</v>
      </c>
      <c r="X12" s="116">
        <f t="shared" si="5"/>
        <v>178200</v>
      </c>
    </row>
    <row r="13" spans="1:24" ht="18" customHeight="1">
      <c r="A13" s="1127"/>
      <c r="B13" s="1127"/>
      <c r="C13" s="140"/>
      <c r="D13" s="139" t="s">
        <v>576</v>
      </c>
      <c r="E13" s="137"/>
      <c r="F13" s="138"/>
      <c r="G13" s="137"/>
      <c r="H13" s="659"/>
      <c r="I13" s="664">
        <f t="shared" si="0"/>
        <v>0</v>
      </c>
      <c r="J13" s="659"/>
      <c r="K13" s="664">
        <f t="shared" si="1"/>
        <v>0</v>
      </c>
      <c r="L13" s="659"/>
      <c r="M13" s="664">
        <f t="shared" si="2"/>
        <v>0</v>
      </c>
      <c r="N13" s="674">
        <f t="shared" si="3"/>
        <v>0</v>
      </c>
      <c r="O13" s="681"/>
      <c r="P13" s="682"/>
      <c r="Q13" s="131"/>
      <c r="R13" s="130"/>
      <c r="S13" s="129"/>
      <c r="T13" s="121"/>
      <c r="U13" s="54">
        <f t="shared" si="4"/>
        <v>0</v>
      </c>
      <c r="V13" s="53" t="s">
        <v>66</v>
      </c>
      <c r="W13" s="53" t="s">
        <v>560</v>
      </c>
      <c r="X13" s="116">
        <f t="shared" si="5"/>
        <v>0</v>
      </c>
    </row>
    <row r="14" spans="1:24" ht="18" customHeight="1">
      <c r="A14" s="1127"/>
      <c r="B14" s="1127"/>
      <c r="C14" s="145" t="s">
        <v>490</v>
      </c>
      <c r="D14" s="144" t="s">
        <v>578</v>
      </c>
      <c r="E14" s="101" t="s">
        <v>495</v>
      </c>
      <c r="F14" s="100">
        <v>2</v>
      </c>
      <c r="G14" s="101" t="s">
        <v>486</v>
      </c>
      <c r="H14" s="172">
        <v>374600</v>
      </c>
      <c r="I14" s="663">
        <f t="shared" si="0"/>
        <v>749200</v>
      </c>
      <c r="J14" s="172">
        <v>341900</v>
      </c>
      <c r="K14" s="663">
        <f t="shared" si="1"/>
        <v>683800</v>
      </c>
      <c r="L14" s="172"/>
      <c r="M14" s="663">
        <f t="shared" si="2"/>
        <v>0</v>
      </c>
      <c r="N14" s="672">
        <f t="shared" si="3"/>
        <v>341900</v>
      </c>
      <c r="O14" s="679"/>
      <c r="P14" s="680"/>
      <c r="Q14" s="119" t="s">
        <v>60</v>
      </c>
      <c r="R14" s="118">
        <f>$P$42</f>
        <v>0.55000000000000004</v>
      </c>
      <c r="S14" s="117">
        <f>IF(X14&lt;1,ROUND(X14,2),IF(X14&lt;100,ROUND(X14,0),IF(X14&lt;1000,ROUND(X14,-1),ROUND(X14,2-INT(LOG(ABS(X14)))))))</f>
        <v>188000</v>
      </c>
      <c r="T14" s="121"/>
      <c r="U14" s="54">
        <f t="shared" si="4"/>
        <v>188045.00000000003</v>
      </c>
      <c r="V14" s="53" t="s">
        <v>66</v>
      </c>
      <c r="W14" s="53" t="s">
        <v>560</v>
      </c>
      <c r="X14" s="116">
        <f t="shared" si="5"/>
        <v>188045.00000000003</v>
      </c>
    </row>
    <row r="15" spans="1:24" ht="18" customHeight="1">
      <c r="A15" s="1127"/>
      <c r="B15" s="1127"/>
      <c r="C15" s="140"/>
      <c r="D15" s="139" t="s">
        <v>576</v>
      </c>
      <c r="E15" s="137"/>
      <c r="F15" s="138"/>
      <c r="G15" s="137"/>
      <c r="H15" s="659"/>
      <c r="I15" s="664">
        <f t="shared" si="0"/>
        <v>0</v>
      </c>
      <c r="J15" s="659"/>
      <c r="K15" s="664">
        <f t="shared" si="1"/>
        <v>0</v>
      </c>
      <c r="L15" s="659"/>
      <c r="M15" s="664">
        <f t="shared" si="2"/>
        <v>0</v>
      </c>
      <c r="N15" s="674">
        <f t="shared" si="3"/>
        <v>0</v>
      </c>
      <c r="O15" s="681"/>
      <c r="P15" s="682"/>
      <c r="Q15" s="131"/>
      <c r="R15" s="130"/>
      <c r="S15" s="129"/>
      <c r="T15" s="121"/>
      <c r="U15" s="54">
        <f t="shared" si="4"/>
        <v>0</v>
      </c>
      <c r="V15" s="53" t="s">
        <v>66</v>
      </c>
      <c r="W15" s="53" t="s">
        <v>560</v>
      </c>
      <c r="X15" s="116">
        <f t="shared" si="5"/>
        <v>0</v>
      </c>
    </row>
    <row r="16" spans="1:24" ht="18" customHeight="1">
      <c r="A16" s="1127"/>
      <c r="B16" s="1127"/>
      <c r="C16" s="145" t="s">
        <v>491</v>
      </c>
      <c r="D16" s="144" t="s">
        <v>580</v>
      </c>
      <c r="E16" s="101" t="s">
        <v>495</v>
      </c>
      <c r="F16" s="100">
        <v>1</v>
      </c>
      <c r="G16" s="101" t="s">
        <v>486</v>
      </c>
      <c r="H16" s="172">
        <v>562800</v>
      </c>
      <c r="I16" s="663">
        <f t="shared" si="0"/>
        <v>562800</v>
      </c>
      <c r="J16" s="172">
        <v>512700</v>
      </c>
      <c r="K16" s="663">
        <f t="shared" si="1"/>
        <v>512700</v>
      </c>
      <c r="L16" s="172"/>
      <c r="M16" s="663">
        <f t="shared" si="2"/>
        <v>0</v>
      </c>
      <c r="N16" s="672">
        <f t="shared" si="3"/>
        <v>512700</v>
      </c>
      <c r="O16" s="679"/>
      <c r="P16" s="680"/>
      <c r="Q16" s="119" t="s">
        <v>60</v>
      </c>
      <c r="R16" s="118">
        <f>$P$42</f>
        <v>0.55000000000000004</v>
      </c>
      <c r="S16" s="117">
        <f>IF(X16&lt;1,ROUND(X16,2),IF(X16&lt;100,ROUND(X16,0),IF(X16&lt;1000,ROUND(X16,-1),ROUND(X16,2-INT(LOG(ABS(X16)))))))</f>
        <v>282000</v>
      </c>
      <c r="T16" s="121"/>
      <c r="U16" s="54">
        <f t="shared" si="4"/>
        <v>281985</v>
      </c>
      <c r="V16" s="53" t="s">
        <v>66</v>
      </c>
      <c r="W16" s="53" t="s">
        <v>560</v>
      </c>
      <c r="X16" s="116">
        <f t="shared" si="5"/>
        <v>281985</v>
      </c>
    </row>
    <row r="17" spans="1:26" ht="18" customHeight="1">
      <c r="A17" s="1127"/>
      <c r="B17" s="1127"/>
      <c r="C17" s="140"/>
      <c r="D17" s="139" t="s">
        <v>576</v>
      </c>
      <c r="E17" s="137"/>
      <c r="F17" s="138"/>
      <c r="G17" s="137"/>
      <c r="H17" s="659"/>
      <c r="I17" s="664">
        <f t="shared" si="0"/>
        <v>0</v>
      </c>
      <c r="J17" s="659"/>
      <c r="K17" s="664">
        <f t="shared" si="1"/>
        <v>0</v>
      </c>
      <c r="L17" s="659"/>
      <c r="M17" s="664">
        <f t="shared" si="2"/>
        <v>0</v>
      </c>
      <c r="N17" s="674">
        <f t="shared" si="3"/>
        <v>0</v>
      </c>
      <c r="O17" s="681"/>
      <c r="P17" s="682"/>
      <c r="Q17" s="131"/>
      <c r="R17" s="130"/>
      <c r="S17" s="129"/>
      <c r="T17" s="121"/>
      <c r="U17" s="54">
        <f t="shared" si="4"/>
        <v>0</v>
      </c>
      <c r="V17" s="53" t="s">
        <v>66</v>
      </c>
      <c r="W17" s="53" t="s">
        <v>560</v>
      </c>
      <c r="X17" s="116">
        <f t="shared" si="5"/>
        <v>0</v>
      </c>
    </row>
    <row r="18" spans="1:26" ht="18" customHeight="1">
      <c r="A18" s="1127"/>
      <c r="B18" s="1127"/>
      <c r="C18" s="145" t="s">
        <v>492</v>
      </c>
      <c r="D18" s="144" t="s">
        <v>579</v>
      </c>
      <c r="E18" s="101" t="s">
        <v>495</v>
      </c>
      <c r="F18" s="100">
        <v>2</v>
      </c>
      <c r="G18" s="101" t="s">
        <v>486</v>
      </c>
      <c r="H18" s="172">
        <v>374600</v>
      </c>
      <c r="I18" s="663">
        <f t="shared" si="0"/>
        <v>749200</v>
      </c>
      <c r="J18" s="172">
        <v>341900</v>
      </c>
      <c r="K18" s="663">
        <f t="shared" si="1"/>
        <v>683800</v>
      </c>
      <c r="L18" s="172"/>
      <c r="M18" s="663">
        <f t="shared" si="2"/>
        <v>0</v>
      </c>
      <c r="N18" s="672">
        <f t="shared" si="3"/>
        <v>341900</v>
      </c>
      <c r="O18" s="679"/>
      <c r="P18" s="680"/>
      <c r="Q18" s="119" t="s">
        <v>60</v>
      </c>
      <c r="R18" s="118">
        <f>$P$42</f>
        <v>0.55000000000000004</v>
      </c>
      <c r="S18" s="117">
        <f>IF(X18&lt;1,ROUND(X18,2),IF(X18&lt;100,ROUND(X18,0),IF(X18&lt;1000,ROUND(X18,-1),ROUND(X18,2-INT(LOG(ABS(X18)))))))</f>
        <v>188000</v>
      </c>
      <c r="T18" s="121"/>
      <c r="U18" s="54">
        <f t="shared" si="4"/>
        <v>188045.00000000003</v>
      </c>
      <c r="V18" s="53" t="s">
        <v>66</v>
      </c>
      <c r="W18" s="53" t="s">
        <v>65</v>
      </c>
      <c r="X18" s="116">
        <f t="shared" si="5"/>
        <v>188045.00000000003</v>
      </c>
    </row>
    <row r="19" spans="1:26" ht="18" customHeight="1">
      <c r="A19" s="1127"/>
      <c r="B19" s="1127"/>
      <c r="C19" s="140"/>
      <c r="D19" s="139" t="s">
        <v>576</v>
      </c>
      <c r="E19" s="137"/>
      <c r="F19" s="138"/>
      <c r="G19" s="137"/>
      <c r="H19" s="659"/>
      <c r="I19" s="664">
        <f t="shared" si="0"/>
        <v>0</v>
      </c>
      <c r="J19" s="659"/>
      <c r="K19" s="664">
        <f t="shared" si="1"/>
        <v>0</v>
      </c>
      <c r="L19" s="659"/>
      <c r="M19" s="664">
        <f t="shared" si="2"/>
        <v>0</v>
      </c>
      <c r="N19" s="674">
        <f t="shared" si="3"/>
        <v>0</v>
      </c>
      <c r="O19" s="681"/>
      <c r="P19" s="682"/>
      <c r="Q19" s="131"/>
      <c r="R19" s="130"/>
      <c r="S19" s="129"/>
      <c r="T19" s="121"/>
      <c r="U19" s="54">
        <f t="shared" si="4"/>
        <v>0</v>
      </c>
      <c r="V19" s="53" t="s">
        <v>66</v>
      </c>
      <c r="W19" s="53" t="s">
        <v>65</v>
      </c>
      <c r="X19" s="116">
        <f t="shared" si="5"/>
        <v>0</v>
      </c>
    </row>
    <row r="20" spans="1:26" ht="18" customHeight="1">
      <c r="A20" s="1127"/>
      <c r="B20" s="1127"/>
      <c r="C20" s="145" t="s">
        <v>493</v>
      </c>
      <c r="D20" s="144" t="s">
        <v>488</v>
      </c>
      <c r="E20" s="101" t="s">
        <v>495</v>
      </c>
      <c r="F20" s="100">
        <v>1</v>
      </c>
      <c r="G20" s="101" t="s">
        <v>486</v>
      </c>
      <c r="H20" s="172">
        <v>383200</v>
      </c>
      <c r="I20" s="663">
        <f t="shared" si="0"/>
        <v>383200</v>
      </c>
      <c r="J20" s="172">
        <v>349800</v>
      </c>
      <c r="K20" s="663">
        <f t="shared" si="1"/>
        <v>349800</v>
      </c>
      <c r="L20" s="172"/>
      <c r="M20" s="663">
        <f t="shared" si="2"/>
        <v>0</v>
      </c>
      <c r="N20" s="672">
        <f t="shared" si="3"/>
        <v>349800</v>
      </c>
      <c r="O20" s="679"/>
      <c r="P20" s="680"/>
      <c r="Q20" s="119" t="s">
        <v>60</v>
      </c>
      <c r="R20" s="118">
        <f>$P$42</f>
        <v>0.55000000000000004</v>
      </c>
      <c r="S20" s="117">
        <f>IF(X20&lt;1,ROUND(X20,2),IF(X20&lt;100,ROUND(X20,0),IF(X20&lt;1000,ROUND(X20,-1),ROUND(X20,2-INT(LOG(ABS(X20)))))))</f>
        <v>192000</v>
      </c>
      <c r="T20" s="121"/>
      <c r="U20" s="54">
        <f t="shared" si="4"/>
        <v>192390.00000000003</v>
      </c>
      <c r="V20" s="53" t="s">
        <v>66</v>
      </c>
      <c r="W20" s="53" t="s">
        <v>561</v>
      </c>
      <c r="X20" s="116">
        <f t="shared" si="5"/>
        <v>192390.00000000003</v>
      </c>
    </row>
    <row r="21" spans="1:26" ht="18" customHeight="1">
      <c r="A21" s="1127"/>
      <c r="B21" s="1127"/>
      <c r="C21" s="140"/>
      <c r="D21" s="139"/>
      <c r="E21" s="137"/>
      <c r="F21" s="138"/>
      <c r="G21" s="137"/>
      <c r="H21" s="660"/>
      <c r="I21" s="668">
        <f t="shared" si="0"/>
        <v>0</v>
      </c>
      <c r="J21" s="659"/>
      <c r="K21" s="668">
        <f t="shared" si="1"/>
        <v>0</v>
      </c>
      <c r="L21" s="659"/>
      <c r="M21" s="668">
        <f t="shared" si="2"/>
        <v>0</v>
      </c>
      <c r="N21" s="675">
        <f t="shared" si="3"/>
        <v>0</v>
      </c>
      <c r="O21" s="681"/>
      <c r="P21" s="682"/>
      <c r="Q21" s="131"/>
      <c r="R21" s="130"/>
      <c r="S21" s="129"/>
      <c r="U21" s="54">
        <f t="shared" si="4"/>
        <v>0</v>
      </c>
      <c r="V21" s="53" t="s">
        <v>64</v>
      </c>
      <c r="X21" s="146">
        <f t="shared" si="5"/>
        <v>0</v>
      </c>
    </row>
    <row r="22" spans="1:26" ht="18" customHeight="1">
      <c r="A22" s="1127"/>
      <c r="B22" s="1127"/>
      <c r="C22" s="145"/>
      <c r="D22" s="144"/>
      <c r="E22" s="101"/>
      <c r="F22" s="100"/>
      <c r="G22" s="101"/>
      <c r="H22" s="172"/>
      <c r="I22" s="663">
        <f t="shared" si="0"/>
        <v>0</v>
      </c>
      <c r="J22" s="172"/>
      <c r="K22" s="663">
        <f t="shared" si="1"/>
        <v>0</v>
      </c>
      <c r="L22" s="172"/>
      <c r="M22" s="663">
        <f t="shared" si="2"/>
        <v>0</v>
      </c>
      <c r="N22" s="672">
        <f t="shared" si="3"/>
        <v>0</v>
      </c>
      <c r="O22" s="679"/>
      <c r="P22" s="680"/>
      <c r="Q22" s="119"/>
      <c r="R22" s="118"/>
      <c r="S22" s="117">
        <f>IF(X22&lt;1,ROUND(X22,2),IF(X22&lt;100,ROUND(X22,0),IF(X22&lt;1000,ROUND(X22,-1),ROUND(X22,2-INT(LOG(ABS(X22)))))))</f>
        <v>0</v>
      </c>
      <c r="U22" s="54"/>
      <c r="X22" s="116">
        <f t="shared" si="5"/>
        <v>0</v>
      </c>
    </row>
    <row r="23" spans="1:26" ht="18" customHeight="1">
      <c r="A23" s="1127"/>
      <c r="B23" s="1127"/>
      <c r="C23" s="140"/>
      <c r="D23" s="139"/>
      <c r="E23" s="137"/>
      <c r="F23" s="138"/>
      <c r="G23" s="137"/>
      <c r="H23" s="659"/>
      <c r="I23" s="668">
        <f t="shared" si="0"/>
        <v>0</v>
      </c>
      <c r="J23" s="659"/>
      <c r="K23" s="668">
        <f t="shared" si="1"/>
        <v>0</v>
      </c>
      <c r="L23" s="659"/>
      <c r="M23" s="668">
        <f t="shared" si="2"/>
        <v>0</v>
      </c>
      <c r="N23" s="674">
        <f t="shared" si="3"/>
        <v>0</v>
      </c>
      <c r="O23" s="681"/>
      <c r="P23" s="682"/>
      <c r="Q23" s="131"/>
      <c r="R23" s="130"/>
      <c r="S23" s="129"/>
      <c r="U23" s="54"/>
      <c r="X23" s="116">
        <f t="shared" si="5"/>
        <v>0</v>
      </c>
    </row>
    <row r="24" spans="1:26" ht="18" customHeight="1">
      <c r="A24" s="1127"/>
      <c r="B24" s="1127"/>
      <c r="C24" s="145"/>
      <c r="D24" s="144"/>
      <c r="E24" s="101"/>
      <c r="F24" s="100"/>
      <c r="G24" s="101"/>
      <c r="H24" s="172"/>
      <c r="I24" s="663">
        <f t="shared" si="0"/>
        <v>0</v>
      </c>
      <c r="J24" s="172"/>
      <c r="K24" s="663">
        <f t="shared" si="1"/>
        <v>0</v>
      </c>
      <c r="L24" s="172"/>
      <c r="M24" s="663">
        <f t="shared" si="2"/>
        <v>0</v>
      </c>
      <c r="N24" s="672">
        <f t="shared" si="3"/>
        <v>0</v>
      </c>
      <c r="O24" s="679"/>
      <c r="P24" s="680"/>
      <c r="Q24" s="119"/>
      <c r="R24" s="118"/>
      <c r="S24" s="117">
        <f>IF(X24&lt;1,ROUND(X24,2),IF(X24&lt;100,ROUND(X24,0),IF(X24&lt;1000,ROUND(X24,-1),ROUND(X24,2-INT(LOG(ABS(X24)))))))</f>
        <v>0</v>
      </c>
      <c r="U24" s="54"/>
      <c r="X24" s="116">
        <f t="shared" si="5"/>
        <v>0</v>
      </c>
    </row>
    <row r="25" spans="1:26" ht="18" customHeight="1">
      <c r="A25" s="1127"/>
      <c r="B25" s="1127"/>
      <c r="C25" s="140"/>
      <c r="D25" s="139"/>
      <c r="E25" s="137"/>
      <c r="F25" s="138"/>
      <c r="G25" s="137"/>
      <c r="H25" s="659"/>
      <c r="I25" s="668">
        <f t="shared" si="0"/>
        <v>0</v>
      </c>
      <c r="J25" s="659"/>
      <c r="K25" s="668">
        <f t="shared" si="1"/>
        <v>0</v>
      </c>
      <c r="L25" s="659"/>
      <c r="M25" s="668">
        <f t="shared" si="2"/>
        <v>0</v>
      </c>
      <c r="N25" s="674">
        <f t="shared" si="3"/>
        <v>0</v>
      </c>
      <c r="O25" s="681"/>
      <c r="P25" s="682"/>
      <c r="Q25" s="131"/>
      <c r="R25" s="130"/>
      <c r="S25" s="129"/>
      <c r="U25" s="54">
        <f>N25*R25</f>
        <v>0</v>
      </c>
      <c r="V25" s="53" t="s">
        <v>63</v>
      </c>
      <c r="X25" s="116">
        <f t="shared" si="5"/>
        <v>0</v>
      </c>
    </row>
    <row r="26" spans="1:26" ht="18" customHeight="1">
      <c r="A26" s="1127"/>
      <c r="B26" s="1127"/>
      <c r="C26" s="145"/>
      <c r="D26" s="144"/>
      <c r="E26" s="101"/>
      <c r="F26" s="100"/>
      <c r="G26" s="101"/>
      <c r="H26" s="172"/>
      <c r="I26" s="663">
        <f t="shared" si="0"/>
        <v>0</v>
      </c>
      <c r="J26" s="172"/>
      <c r="K26" s="663">
        <f t="shared" si="1"/>
        <v>0</v>
      </c>
      <c r="L26" s="172"/>
      <c r="M26" s="663">
        <f t="shared" si="2"/>
        <v>0</v>
      </c>
      <c r="N26" s="672">
        <f t="shared" si="3"/>
        <v>0</v>
      </c>
      <c r="O26" s="679"/>
      <c r="P26" s="680"/>
      <c r="Q26" s="119"/>
      <c r="R26" s="118"/>
      <c r="S26" s="117">
        <f>IF(X26&lt;1,ROUND(X26,2),IF(X26&lt;100,ROUND(X26,0),IF(X26&lt;1000,ROUND(X26,-1),ROUND(X26,2-INT(LOG(ABS(X26)))))))</f>
        <v>0</v>
      </c>
      <c r="U26" s="54">
        <f>N26*R26</f>
        <v>0</v>
      </c>
      <c r="V26" s="53" t="s">
        <v>62</v>
      </c>
      <c r="X26" s="116">
        <f t="shared" si="5"/>
        <v>0</v>
      </c>
    </row>
    <row r="27" spans="1:26" ht="18" customHeight="1">
      <c r="A27" s="1127"/>
      <c r="B27" s="1127"/>
      <c r="C27" s="140"/>
      <c r="D27" s="139"/>
      <c r="E27" s="137"/>
      <c r="F27" s="138"/>
      <c r="G27" s="137"/>
      <c r="H27" s="659"/>
      <c r="I27" s="668">
        <f t="shared" si="0"/>
        <v>0</v>
      </c>
      <c r="J27" s="659"/>
      <c r="K27" s="668">
        <f t="shared" si="1"/>
        <v>0</v>
      </c>
      <c r="L27" s="659"/>
      <c r="M27" s="668">
        <f t="shared" si="2"/>
        <v>0</v>
      </c>
      <c r="N27" s="674">
        <f t="shared" si="3"/>
        <v>0</v>
      </c>
      <c r="O27" s="681"/>
      <c r="P27" s="682"/>
      <c r="Q27" s="131"/>
      <c r="R27" s="130"/>
      <c r="S27" s="129"/>
      <c r="U27" s="54">
        <f>N27*R27</f>
        <v>0</v>
      </c>
      <c r="V27" s="53" t="s">
        <v>61</v>
      </c>
      <c r="X27" s="116">
        <f t="shared" si="5"/>
        <v>0</v>
      </c>
    </row>
    <row r="28" spans="1:26" ht="18" customHeight="1" thickBot="1">
      <c r="A28" s="1127"/>
      <c r="B28" s="1127"/>
      <c r="C28" s="128"/>
      <c r="D28" s="127"/>
      <c r="E28" s="126"/>
      <c r="F28" s="125"/>
      <c r="G28" s="124"/>
      <c r="H28" s="661"/>
      <c r="I28" s="663">
        <f t="shared" si="0"/>
        <v>0</v>
      </c>
      <c r="J28" s="661"/>
      <c r="K28" s="663">
        <f t="shared" si="1"/>
        <v>0</v>
      </c>
      <c r="L28" s="661"/>
      <c r="M28" s="663">
        <f t="shared" si="2"/>
        <v>0</v>
      </c>
      <c r="N28" s="676">
        <f t="shared" si="3"/>
        <v>0</v>
      </c>
      <c r="O28" s="683"/>
      <c r="P28" s="684"/>
      <c r="Q28" s="119"/>
      <c r="R28" s="118"/>
      <c r="S28" s="117">
        <f>IF(X28&lt;1,ROUND(X28,2),IF(X28&lt;100,ROUND(X28,0),IF(X28&lt;1000,ROUND(X28,-1),ROUND(X28,2-INT(LOG(ABS(X28)))))))</f>
        <v>0</v>
      </c>
      <c r="U28" s="54">
        <f>N28*R28</f>
        <v>0</v>
      </c>
      <c r="X28" s="116">
        <f t="shared" si="5"/>
        <v>0</v>
      </c>
    </row>
    <row r="29" spans="1:26" ht="20.100000000000001" customHeight="1" thickTop="1" thickBot="1">
      <c r="A29" s="1127"/>
      <c r="B29" s="1127"/>
      <c r="C29" s="1118" t="s">
        <v>59</v>
      </c>
      <c r="D29" s="1119"/>
      <c r="E29" s="1119"/>
      <c r="F29" s="1119"/>
      <c r="G29" s="1120"/>
      <c r="H29" s="113">
        <f>IF(I3=1,"採用", )</f>
        <v>0</v>
      </c>
      <c r="I29" s="115">
        <f>SUM(I7:I28)</f>
        <v>3182700</v>
      </c>
      <c r="J29" s="113" t="str">
        <f>IF(K3=2,"採用", )</f>
        <v>採用</v>
      </c>
      <c r="K29" s="114">
        <f>SUM(K7:K28)</f>
        <v>2903900</v>
      </c>
      <c r="L29" s="113">
        <f>IF(M3=3,"採用", )</f>
        <v>0</v>
      </c>
      <c r="M29" s="112">
        <f>SUM(M7:M28)</f>
        <v>17000000</v>
      </c>
      <c r="N29" s="1121" t="s">
        <v>58</v>
      </c>
      <c r="O29" s="1122"/>
      <c r="P29" s="1132" t="str">
        <f>N6</f>
        <v>小松ｳｫｰﾙ</v>
      </c>
      <c r="Q29" s="1133"/>
      <c r="R29" s="1133"/>
      <c r="S29" s="1134"/>
      <c r="T29" s="107"/>
      <c r="X29" s="54">
        <f>IF($L$30&gt;I29,0,1)</f>
        <v>0</v>
      </c>
      <c r="Y29" s="53">
        <f>IF($L$30&gt;K29,0,1)</f>
        <v>0</v>
      </c>
      <c r="Z29" s="53">
        <f>IF($L$30&gt;M29,0,1)</f>
        <v>1</v>
      </c>
    </row>
    <row r="30" spans="1:26" ht="20.100000000000001" customHeight="1">
      <c r="A30" s="1127"/>
      <c r="B30" s="1127"/>
      <c r="C30" s="1090" t="s">
        <v>57</v>
      </c>
      <c r="D30" s="1091"/>
      <c r="E30" s="1091"/>
      <c r="F30" s="1091"/>
      <c r="G30" s="1091"/>
      <c r="H30" s="1094">
        <f>(I29+K29+M29)/3</f>
        <v>7695533.333333333</v>
      </c>
      <c r="I30" s="1095"/>
      <c r="J30" s="1098" t="s">
        <v>56</v>
      </c>
      <c r="K30" s="1099"/>
      <c r="L30" s="1082">
        <f>H30*1.2</f>
        <v>9234640</v>
      </c>
      <c r="M30" s="1100"/>
      <c r="N30" s="1101" t="s">
        <v>55</v>
      </c>
      <c r="O30" s="1102"/>
      <c r="P30" s="1103" t="s">
        <v>562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6156426.666666667</v>
      </c>
      <c r="M31" s="1108"/>
      <c r="N31" s="1109" t="s">
        <v>53</v>
      </c>
      <c r="O31" s="1110"/>
      <c r="P31" s="1111" t="s">
        <v>562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t="str">
        <f>H5</f>
        <v>ZEN</v>
      </c>
      <c r="I33" s="1079"/>
      <c r="J33" s="1078" t="str">
        <f>J5</f>
        <v>小松ｳｫｰﾙ</v>
      </c>
      <c r="K33" s="1080"/>
      <c r="L33" s="1078">
        <f>L5</f>
        <v>0</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小松ｳｫｰﾙ</v>
      </c>
      <c r="O34" s="1067"/>
      <c r="P34" s="1068"/>
      <c r="Q34" s="1075"/>
      <c r="R34" s="1076"/>
      <c r="S34" s="1077"/>
      <c r="T34" s="107"/>
    </row>
    <row r="35" spans="1:20" ht="20.100000000000001" customHeight="1">
      <c r="A35" s="1127"/>
      <c r="B35" s="1127"/>
      <c r="C35" s="103"/>
      <c r="D35" s="106"/>
      <c r="E35" s="101"/>
      <c r="F35" s="100"/>
      <c r="G35" s="101"/>
      <c r="H35" s="98"/>
      <c r="I35" s="97">
        <f t="shared" ref="I35:I40" si="6">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6"/>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6"/>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6"/>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6"/>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6"/>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v>0.55000000000000004</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X4:X6"/>
    <mergeCell ref="B1:T1"/>
    <mergeCell ref="A2:A47"/>
    <mergeCell ref="B2:B47"/>
    <mergeCell ref="C2:S2"/>
    <mergeCell ref="C4:C6"/>
    <mergeCell ref="D4:D6"/>
    <mergeCell ref="E4:E6"/>
    <mergeCell ref="F4:F6"/>
    <mergeCell ref="G4:G6"/>
    <mergeCell ref="H4:M4"/>
    <mergeCell ref="P29:S29"/>
    <mergeCell ref="N4:N5"/>
    <mergeCell ref="O4:O6"/>
    <mergeCell ref="P4:P6"/>
    <mergeCell ref="Q4:R6"/>
    <mergeCell ref="S4:S5"/>
    <mergeCell ref="H5:I5"/>
    <mergeCell ref="J5:K5"/>
    <mergeCell ref="L5:M5"/>
    <mergeCell ref="C29:G29"/>
    <mergeCell ref="N29:O29"/>
    <mergeCell ref="P30:S30"/>
    <mergeCell ref="J31:K31"/>
    <mergeCell ref="L31:M31"/>
    <mergeCell ref="N31:O31"/>
    <mergeCell ref="P31:S31"/>
    <mergeCell ref="C30:G31"/>
    <mergeCell ref="H30:I31"/>
    <mergeCell ref="J30:K30"/>
    <mergeCell ref="L30:M30"/>
    <mergeCell ref="N30:O30"/>
    <mergeCell ref="C32:C34"/>
    <mergeCell ref="D32:D34"/>
    <mergeCell ref="E32:E34"/>
    <mergeCell ref="F32:F34"/>
    <mergeCell ref="G32:G34"/>
    <mergeCell ref="N32:N33"/>
    <mergeCell ref="O32:P34"/>
    <mergeCell ref="Q32:S34"/>
    <mergeCell ref="H33:I33"/>
    <mergeCell ref="J33:K33"/>
    <mergeCell ref="L33:M33"/>
    <mergeCell ref="H32:M32"/>
    <mergeCell ref="O35:P35"/>
    <mergeCell ref="Q35:S35"/>
    <mergeCell ref="O36:P36"/>
    <mergeCell ref="Q36:S36"/>
    <mergeCell ref="O37:P37"/>
    <mergeCell ref="Q37:S37"/>
    <mergeCell ref="O38:P38"/>
    <mergeCell ref="Q38:S38"/>
    <mergeCell ref="O39:P39"/>
    <mergeCell ref="Q39:S39"/>
    <mergeCell ref="O40:P40"/>
    <mergeCell ref="Q40:S40"/>
  </mergeCells>
  <phoneticPr fontId="4"/>
  <dataValidations count="1">
    <dataValidation type="list" allowBlank="1" showInputMessage="1" showErrorMessage="1" sqref="WVY983047:WVY983068 JM7:JM28 TI7:TI28 ADE7:ADE28 ANA7:ANA28 AWW7:AWW28 BGS7:BGS28 BQO7:BQO28 CAK7:CAK28 CKG7:CKG28 CUC7:CUC28 DDY7:DDY28 DNU7:DNU28 DXQ7:DXQ28 EHM7:EHM28 ERI7:ERI28 FBE7:FBE28 FLA7:FLA28 FUW7:FUW28 GES7:GES28 GOO7:GOO28 GYK7:GYK28 HIG7:HIG28 HSC7:HSC28 IBY7:IBY28 ILU7:ILU28 IVQ7:IVQ28 JFM7:JFM28 JPI7:JPI28 JZE7:JZE28 KJA7:KJA28 KSW7:KSW28 LCS7:LCS28 LMO7:LMO28 LWK7:LWK28 MGG7:MGG28 MQC7:MQC28 MZY7:MZY28 NJU7:NJU28 NTQ7:NTQ28 ODM7:ODM28 ONI7:ONI28 OXE7:OXE28 PHA7:PHA28 PQW7:PQW28 QAS7:QAS28 QKO7:QKO28 QUK7:QUK28 REG7:REG28 ROC7:ROC28 RXY7:RXY28 SHU7:SHU28 SRQ7:SRQ28 TBM7:TBM28 TLI7:TLI28 TVE7:TVE28 UFA7:UFA28 UOW7:UOW28 UYS7:UYS28 VIO7:VIO28 VSK7:VSK28 WCG7:WCG28 WMC7:WMC28 WVY7:WVY28 Q65543:Q65564 JM65543:JM65564 TI65543:TI65564 ADE65543:ADE65564 ANA65543:ANA65564 AWW65543:AWW65564 BGS65543:BGS65564 BQO65543:BQO65564 CAK65543:CAK65564 CKG65543:CKG65564 CUC65543:CUC65564 DDY65543:DDY65564 DNU65543:DNU65564 DXQ65543:DXQ65564 EHM65543:EHM65564 ERI65543:ERI65564 FBE65543:FBE65564 FLA65543:FLA65564 FUW65543:FUW65564 GES65543:GES65564 GOO65543:GOO65564 GYK65543:GYK65564 HIG65543:HIG65564 HSC65543:HSC65564 IBY65543:IBY65564 ILU65543:ILU65564 IVQ65543:IVQ65564 JFM65543:JFM65564 JPI65543:JPI65564 JZE65543:JZE65564 KJA65543:KJA65564 KSW65543:KSW65564 LCS65543:LCS65564 LMO65543:LMO65564 LWK65543:LWK65564 MGG65543:MGG65564 MQC65543:MQC65564 MZY65543:MZY65564 NJU65543:NJU65564 NTQ65543:NTQ65564 ODM65543:ODM65564 ONI65543:ONI65564 OXE65543:OXE65564 PHA65543:PHA65564 PQW65543:PQW65564 QAS65543:QAS65564 QKO65543:QKO65564 QUK65543:QUK65564 REG65543:REG65564 ROC65543:ROC65564 RXY65543:RXY65564 SHU65543:SHU65564 SRQ65543:SRQ65564 TBM65543:TBM65564 TLI65543:TLI65564 TVE65543:TVE65564 UFA65543:UFA65564 UOW65543:UOW65564 UYS65543:UYS65564 VIO65543:VIO65564 VSK65543:VSK65564 WCG65543:WCG65564 WMC65543:WMC65564 WVY65543:WVY65564 Q131079:Q131100 JM131079:JM131100 TI131079:TI131100 ADE131079:ADE131100 ANA131079:ANA131100 AWW131079:AWW131100 BGS131079:BGS131100 BQO131079:BQO131100 CAK131079:CAK131100 CKG131079:CKG131100 CUC131079:CUC131100 DDY131079:DDY131100 DNU131079:DNU131100 DXQ131079:DXQ131100 EHM131079:EHM131100 ERI131079:ERI131100 FBE131079:FBE131100 FLA131079:FLA131100 FUW131079:FUW131100 GES131079:GES131100 GOO131079:GOO131100 GYK131079:GYK131100 HIG131079:HIG131100 HSC131079:HSC131100 IBY131079:IBY131100 ILU131079:ILU131100 IVQ131079:IVQ131100 JFM131079:JFM131100 JPI131079:JPI131100 JZE131079:JZE131100 KJA131079:KJA131100 KSW131079:KSW131100 LCS131079:LCS131100 LMO131079:LMO131100 LWK131079:LWK131100 MGG131079:MGG131100 MQC131079:MQC131100 MZY131079:MZY131100 NJU131079:NJU131100 NTQ131079:NTQ131100 ODM131079:ODM131100 ONI131079:ONI131100 OXE131079:OXE131100 PHA131079:PHA131100 PQW131079:PQW131100 QAS131079:QAS131100 QKO131079:QKO131100 QUK131079:QUK131100 REG131079:REG131100 ROC131079:ROC131100 RXY131079:RXY131100 SHU131079:SHU131100 SRQ131079:SRQ131100 TBM131079:TBM131100 TLI131079:TLI131100 TVE131079:TVE131100 UFA131079:UFA131100 UOW131079:UOW131100 UYS131079:UYS131100 VIO131079:VIO131100 VSK131079:VSK131100 WCG131079:WCG131100 WMC131079:WMC131100 WVY131079:WVY131100 Q196615:Q196636 JM196615:JM196636 TI196615:TI196636 ADE196615:ADE196636 ANA196615:ANA196636 AWW196615:AWW196636 BGS196615:BGS196636 BQO196615:BQO196636 CAK196615:CAK196636 CKG196615:CKG196636 CUC196615:CUC196636 DDY196615:DDY196636 DNU196615:DNU196636 DXQ196615:DXQ196636 EHM196615:EHM196636 ERI196615:ERI196636 FBE196615:FBE196636 FLA196615:FLA196636 FUW196615:FUW196636 GES196615:GES196636 GOO196615:GOO196636 GYK196615:GYK196636 HIG196615:HIG196636 HSC196615:HSC196636 IBY196615:IBY196636 ILU196615:ILU196636 IVQ196615:IVQ196636 JFM196615:JFM196636 JPI196615:JPI196636 JZE196615:JZE196636 KJA196615:KJA196636 KSW196615:KSW196636 LCS196615:LCS196636 LMO196615:LMO196636 LWK196615:LWK196636 MGG196615:MGG196636 MQC196615:MQC196636 MZY196615:MZY196636 NJU196615:NJU196636 NTQ196615:NTQ196636 ODM196615:ODM196636 ONI196615:ONI196636 OXE196615:OXE196636 PHA196615:PHA196636 PQW196615:PQW196636 QAS196615:QAS196636 QKO196615:QKO196636 QUK196615:QUK196636 REG196615:REG196636 ROC196615:ROC196636 RXY196615:RXY196636 SHU196615:SHU196636 SRQ196615:SRQ196636 TBM196615:TBM196636 TLI196615:TLI196636 TVE196615:TVE196636 UFA196615:UFA196636 UOW196615:UOW196636 UYS196615:UYS196636 VIO196615:VIO196636 VSK196615:VSK196636 WCG196615:WCG196636 WMC196615:WMC196636 WVY196615:WVY196636 Q262151:Q262172 JM262151:JM262172 TI262151:TI262172 ADE262151:ADE262172 ANA262151:ANA262172 AWW262151:AWW262172 BGS262151:BGS262172 BQO262151:BQO262172 CAK262151:CAK262172 CKG262151:CKG262172 CUC262151:CUC262172 DDY262151:DDY262172 DNU262151:DNU262172 DXQ262151:DXQ262172 EHM262151:EHM262172 ERI262151:ERI262172 FBE262151:FBE262172 FLA262151:FLA262172 FUW262151:FUW262172 GES262151:GES262172 GOO262151:GOO262172 GYK262151:GYK262172 HIG262151:HIG262172 HSC262151:HSC262172 IBY262151:IBY262172 ILU262151:ILU262172 IVQ262151:IVQ262172 JFM262151:JFM262172 JPI262151:JPI262172 JZE262151:JZE262172 KJA262151:KJA262172 KSW262151:KSW262172 LCS262151:LCS262172 LMO262151:LMO262172 LWK262151:LWK262172 MGG262151:MGG262172 MQC262151:MQC262172 MZY262151:MZY262172 NJU262151:NJU262172 NTQ262151:NTQ262172 ODM262151:ODM262172 ONI262151:ONI262172 OXE262151:OXE262172 PHA262151:PHA262172 PQW262151:PQW262172 QAS262151:QAS262172 QKO262151:QKO262172 QUK262151:QUK262172 REG262151:REG262172 ROC262151:ROC262172 RXY262151:RXY262172 SHU262151:SHU262172 SRQ262151:SRQ262172 TBM262151:TBM262172 TLI262151:TLI262172 TVE262151:TVE262172 UFA262151:UFA262172 UOW262151:UOW262172 UYS262151:UYS262172 VIO262151:VIO262172 VSK262151:VSK262172 WCG262151:WCG262172 WMC262151:WMC262172 WVY262151:WVY262172 Q327687:Q327708 JM327687:JM327708 TI327687:TI327708 ADE327687:ADE327708 ANA327687:ANA327708 AWW327687:AWW327708 BGS327687:BGS327708 BQO327687:BQO327708 CAK327687:CAK327708 CKG327687:CKG327708 CUC327687:CUC327708 DDY327687:DDY327708 DNU327687:DNU327708 DXQ327687:DXQ327708 EHM327687:EHM327708 ERI327687:ERI327708 FBE327687:FBE327708 FLA327687:FLA327708 FUW327687:FUW327708 GES327687:GES327708 GOO327687:GOO327708 GYK327687:GYK327708 HIG327687:HIG327708 HSC327687:HSC327708 IBY327687:IBY327708 ILU327687:ILU327708 IVQ327687:IVQ327708 JFM327687:JFM327708 JPI327687:JPI327708 JZE327687:JZE327708 KJA327687:KJA327708 KSW327687:KSW327708 LCS327687:LCS327708 LMO327687:LMO327708 LWK327687:LWK327708 MGG327687:MGG327708 MQC327687:MQC327708 MZY327687:MZY327708 NJU327687:NJU327708 NTQ327687:NTQ327708 ODM327687:ODM327708 ONI327687:ONI327708 OXE327687:OXE327708 PHA327687:PHA327708 PQW327687:PQW327708 QAS327687:QAS327708 QKO327687:QKO327708 QUK327687:QUK327708 REG327687:REG327708 ROC327687:ROC327708 RXY327687:RXY327708 SHU327687:SHU327708 SRQ327687:SRQ327708 TBM327687:TBM327708 TLI327687:TLI327708 TVE327687:TVE327708 UFA327687:UFA327708 UOW327687:UOW327708 UYS327687:UYS327708 VIO327687:VIO327708 VSK327687:VSK327708 WCG327687:WCG327708 WMC327687:WMC327708 WVY327687:WVY327708 Q393223:Q393244 JM393223:JM393244 TI393223:TI393244 ADE393223:ADE393244 ANA393223:ANA393244 AWW393223:AWW393244 BGS393223:BGS393244 BQO393223:BQO393244 CAK393223:CAK393244 CKG393223:CKG393244 CUC393223:CUC393244 DDY393223:DDY393244 DNU393223:DNU393244 DXQ393223:DXQ393244 EHM393223:EHM393244 ERI393223:ERI393244 FBE393223:FBE393244 FLA393223:FLA393244 FUW393223:FUW393244 GES393223:GES393244 GOO393223:GOO393244 GYK393223:GYK393244 HIG393223:HIG393244 HSC393223:HSC393244 IBY393223:IBY393244 ILU393223:ILU393244 IVQ393223:IVQ393244 JFM393223:JFM393244 JPI393223:JPI393244 JZE393223:JZE393244 KJA393223:KJA393244 KSW393223:KSW393244 LCS393223:LCS393244 LMO393223:LMO393244 LWK393223:LWK393244 MGG393223:MGG393244 MQC393223:MQC393244 MZY393223:MZY393244 NJU393223:NJU393244 NTQ393223:NTQ393244 ODM393223:ODM393244 ONI393223:ONI393244 OXE393223:OXE393244 PHA393223:PHA393244 PQW393223:PQW393244 QAS393223:QAS393244 QKO393223:QKO393244 QUK393223:QUK393244 REG393223:REG393244 ROC393223:ROC393244 RXY393223:RXY393244 SHU393223:SHU393244 SRQ393223:SRQ393244 TBM393223:TBM393244 TLI393223:TLI393244 TVE393223:TVE393244 UFA393223:UFA393244 UOW393223:UOW393244 UYS393223:UYS393244 VIO393223:VIO393244 VSK393223:VSK393244 WCG393223:WCG393244 WMC393223:WMC393244 WVY393223:WVY393244 Q458759:Q458780 JM458759:JM458780 TI458759:TI458780 ADE458759:ADE458780 ANA458759:ANA458780 AWW458759:AWW458780 BGS458759:BGS458780 BQO458759:BQO458780 CAK458759:CAK458780 CKG458759:CKG458780 CUC458759:CUC458780 DDY458759:DDY458780 DNU458759:DNU458780 DXQ458759:DXQ458780 EHM458759:EHM458780 ERI458759:ERI458780 FBE458759:FBE458780 FLA458759:FLA458780 FUW458759:FUW458780 GES458759:GES458780 GOO458759:GOO458780 GYK458759:GYK458780 HIG458759:HIG458780 HSC458759:HSC458780 IBY458759:IBY458780 ILU458759:ILU458780 IVQ458759:IVQ458780 JFM458759:JFM458780 JPI458759:JPI458780 JZE458759:JZE458780 KJA458759:KJA458780 KSW458759:KSW458780 LCS458759:LCS458780 LMO458759:LMO458780 LWK458759:LWK458780 MGG458759:MGG458780 MQC458759:MQC458780 MZY458759:MZY458780 NJU458759:NJU458780 NTQ458759:NTQ458780 ODM458759:ODM458780 ONI458759:ONI458780 OXE458759:OXE458780 PHA458759:PHA458780 PQW458759:PQW458780 QAS458759:QAS458780 QKO458759:QKO458780 QUK458759:QUK458780 REG458759:REG458780 ROC458759:ROC458780 RXY458759:RXY458780 SHU458759:SHU458780 SRQ458759:SRQ458780 TBM458759:TBM458780 TLI458759:TLI458780 TVE458759:TVE458780 UFA458759:UFA458780 UOW458759:UOW458780 UYS458759:UYS458780 VIO458759:VIO458780 VSK458759:VSK458780 WCG458759:WCG458780 WMC458759:WMC458780 WVY458759:WVY458780 Q524295:Q524316 JM524295:JM524316 TI524295:TI524316 ADE524295:ADE524316 ANA524295:ANA524316 AWW524295:AWW524316 BGS524295:BGS524316 BQO524295:BQO524316 CAK524295:CAK524316 CKG524295:CKG524316 CUC524295:CUC524316 DDY524295:DDY524316 DNU524295:DNU524316 DXQ524295:DXQ524316 EHM524295:EHM524316 ERI524295:ERI524316 FBE524295:FBE524316 FLA524295:FLA524316 FUW524295:FUW524316 GES524295:GES524316 GOO524295:GOO524316 GYK524295:GYK524316 HIG524295:HIG524316 HSC524295:HSC524316 IBY524295:IBY524316 ILU524295:ILU524316 IVQ524295:IVQ524316 JFM524295:JFM524316 JPI524295:JPI524316 JZE524295:JZE524316 KJA524295:KJA524316 KSW524295:KSW524316 LCS524295:LCS524316 LMO524295:LMO524316 LWK524295:LWK524316 MGG524295:MGG524316 MQC524295:MQC524316 MZY524295:MZY524316 NJU524295:NJU524316 NTQ524295:NTQ524316 ODM524295:ODM524316 ONI524295:ONI524316 OXE524295:OXE524316 PHA524295:PHA524316 PQW524295:PQW524316 QAS524295:QAS524316 QKO524295:QKO524316 QUK524295:QUK524316 REG524295:REG524316 ROC524295:ROC524316 RXY524295:RXY524316 SHU524295:SHU524316 SRQ524295:SRQ524316 TBM524295:TBM524316 TLI524295:TLI524316 TVE524295:TVE524316 UFA524295:UFA524316 UOW524295:UOW524316 UYS524295:UYS524316 VIO524295:VIO524316 VSK524295:VSK524316 WCG524295:WCG524316 WMC524295:WMC524316 WVY524295:WVY524316 Q589831:Q589852 JM589831:JM589852 TI589831:TI589852 ADE589831:ADE589852 ANA589831:ANA589852 AWW589831:AWW589852 BGS589831:BGS589852 BQO589831:BQO589852 CAK589831:CAK589852 CKG589831:CKG589852 CUC589831:CUC589852 DDY589831:DDY589852 DNU589831:DNU589852 DXQ589831:DXQ589852 EHM589831:EHM589852 ERI589831:ERI589852 FBE589831:FBE589852 FLA589831:FLA589852 FUW589831:FUW589852 GES589831:GES589852 GOO589831:GOO589852 GYK589831:GYK589852 HIG589831:HIG589852 HSC589831:HSC589852 IBY589831:IBY589852 ILU589831:ILU589852 IVQ589831:IVQ589852 JFM589831:JFM589852 JPI589831:JPI589852 JZE589831:JZE589852 KJA589831:KJA589852 KSW589831:KSW589852 LCS589831:LCS589852 LMO589831:LMO589852 LWK589831:LWK589852 MGG589831:MGG589852 MQC589831:MQC589852 MZY589831:MZY589852 NJU589831:NJU589852 NTQ589831:NTQ589852 ODM589831:ODM589852 ONI589831:ONI589852 OXE589831:OXE589852 PHA589831:PHA589852 PQW589831:PQW589852 QAS589831:QAS589852 QKO589831:QKO589852 QUK589831:QUK589852 REG589831:REG589852 ROC589831:ROC589852 RXY589831:RXY589852 SHU589831:SHU589852 SRQ589831:SRQ589852 TBM589831:TBM589852 TLI589831:TLI589852 TVE589831:TVE589852 UFA589831:UFA589852 UOW589831:UOW589852 UYS589831:UYS589852 VIO589831:VIO589852 VSK589831:VSK589852 WCG589831:WCG589852 WMC589831:WMC589852 WVY589831:WVY589852 Q655367:Q655388 JM655367:JM655388 TI655367:TI655388 ADE655367:ADE655388 ANA655367:ANA655388 AWW655367:AWW655388 BGS655367:BGS655388 BQO655367:BQO655388 CAK655367:CAK655388 CKG655367:CKG655388 CUC655367:CUC655388 DDY655367:DDY655388 DNU655367:DNU655388 DXQ655367:DXQ655388 EHM655367:EHM655388 ERI655367:ERI655388 FBE655367:FBE655388 FLA655367:FLA655388 FUW655367:FUW655388 GES655367:GES655388 GOO655367:GOO655388 GYK655367:GYK655388 HIG655367:HIG655388 HSC655367:HSC655388 IBY655367:IBY655388 ILU655367:ILU655388 IVQ655367:IVQ655388 JFM655367:JFM655388 JPI655367:JPI655388 JZE655367:JZE655388 KJA655367:KJA655388 KSW655367:KSW655388 LCS655367:LCS655388 LMO655367:LMO655388 LWK655367:LWK655388 MGG655367:MGG655388 MQC655367:MQC655388 MZY655367:MZY655388 NJU655367:NJU655388 NTQ655367:NTQ655388 ODM655367:ODM655388 ONI655367:ONI655388 OXE655367:OXE655388 PHA655367:PHA655388 PQW655367:PQW655388 QAS655367:QAS655388 QKO655367:QKO655388 QUK655367:QUK655388 REG655367:REG655388 ROC655367:ROC655388 RXY655367:RXY655388 SHU655367:SHU655388 SRQ655367:SRQ655388 TBM655367:TBM655388 TLI655367:TLI655388 TVE655367:TVE655388 UFA655367:UFA655388 UOW655367:UOW655388 UYS655367:UYS655388 VIO655367:VIO655388 VSK655367:VSK655388 WCG655367:WCG655388 WMC655367:WMC655388 WVY655367:WVY655388 Q720903:Q720924 JM720903:JM720924 TI720903:TI720924 ADE720903:ADE720924 ANA720903:ANA720924 AWW720903:AWW720924 BGS720903:BGS720924 BQO720903:BQO720924 CAK720903:CAK720924 CKG720903:CKG720924 CUC720903:CUC720924 DDY720903:DDY720924 DNU720903:DNU720924 DXQ720903:DXQ720924 EHM720903:EHM720924 ERI720903:ERI720924 FBE720903:FBE720924 FLA720903:FLA720924 FUW720903:FUW720924 GES720903:GES720924 GOO720903:GOO720924 GYK720903:GYK720924 HIG720903:HIG720924 HSC720903:HSC720924 IBY720903:IBY720924 ILU720903:ILU720924 IVQ720903:IVQ720924 JFM720903:JFM720924 JPI720903:JPI720924 JZE720903:JZE720924 KJA720903:KJA720924 KSW720903:KSW720924 LCS720903:LCS720924 LMO720903:LMO720924 LWK720903:LWK720924 MGG720903:MGG720924 MQC720903:MQC720924 MZY720903:MZY720924 NJU720903:NJU720924 NTQ720903:NTQ720924 ODM720903:ODM720924 ONI720903:ONI720924 OXE720903:OXE720924 PHA720903:PHA720924 PQW720903:PQW720924 QAS720903:QAS720924 QKO720903:QKO720924 QUK720903:QUK720924 REG720903:REG720924 ROC720903:ROC720924 RXY720903:RXY720924 SHU720903:SHU720924 SRQ720903:SRQ720924 TBM720903:TBM720924 TLI720903:TLI720924 TVE720903:TVE720924 UFA720903:UFA720924 UOW720903:UOW720924 UYS720903:UYS720924 VIO720903:VIO720924 VSK720903:VSK720924 WCG720903:WCG720924 WMC720903:WMC720924 WVY720903:WVY720924 Q786439:Q786460 JM786439:JM786460 TI786439:TI786460 ADE786439:ADE786460 ANA786439:ANA786460 AWW786439:AWW786460 BGS786439:BGS786460 BQO786439:BQO786460 CAK786439:CAK786460 CKG786439:CKG786460 CUC786439:CUC786460 DDY786439:DDY786460 DNU786439:DNU786460 DXQ786439:DXQ786460 EHM786439:EHM786460 ERI786439:ERI786460 FBE786439:FBE786460 FLA786439:FLA786460 FUW786439:FUW786460 GES786439:GES786460 GOO786439:GOO786460 GYK786439:GYK786460 HIG786439:HIG786460 HSC786439:HSC786460 IBY786439:IBY786460 ILU786439:ILU786460 IVQ786439:IVQ786460 JFM786439:JFM786460 JPI786439:JPI786460 JZE786439:JZE786460 KJA786439:KJA786460 KSW786439:KSW786460 LCS786439:LCS786460 LMO786439:LMO786460 LWK786439:LWK786460 MGG786439:MGG786460 MQC786439:MQC786460 MZY786439:MZY786460 NJU786439:NJU786460 NTQ786439:NTQ786460 ODM786439:ODM786460 ONI786439:ONI786460 OXE786439:OXE786460 PHA786439:PHA786460 PQW786439:PQW786460 QAS786439:QAS786460 QKO786439:QKO786460 QUK786439:QUK786460 REG786439:REG786460 ROC786439:ROC786460 RXY786439:RXY786460 SHU786439:SHU786460 SRQ786439:SRQ786460 TBM786439:TBM786460 TLI786439:TLI786460 TVE786439:TVE786460 UFA786439:UFA786460 UOW786439:UOW786460 UYS786439:UYS786460 VIO786439:VIO786460 VSK786439:VSK786460 WCG786439:WCG786460 WMC786439:WMC786460 WVY786439:WVY786460 Q851975:Q851996 JM851975:JM851996 TI851975:TI851996 ADE851975:ADE851996 ANA851975:ANA851996 AWW851975:AWW851996 BGS851975:BGS851996 BQO851975:BQO851996 CAK851975:CAK851996 CKG851975:CKG851996 CUC851975:CUC851996 DDY851975:DDY851996 DNU851975:DNU851996 DXQ851975:DXQ851996 EHM851975:EHM851996 ERI851975:ERI851996 FBE851975:FBE851996 FLA851975:FLA851996 FUW851975:FUW851996 GES851975:GES851996 GOO851975:GOO851996 GYK851975:GYK851996 HIG851975:HIG851996 HSC851975:HSC851996 IBY851975:IBY851996 ILU851975:ILU851996 IVQ851975:IVQ851996 JFM851975:JFM851996 JPI851975:JPI851996 JZE851975:JZE851996 KJA851975:KJA851996 KSW851975:KSW851996 LCS851975:LCS851996 LMO851975:LMO851996 LWK851975:LWK851996 MGG851975:MGG851996 MQC851975:MQC851996 MZY851975:MZY851996 NJU851975:NJU851996 NTQ851975:NTQ851996 ODM851975:ODM851996 ONI851975:ONI851996 OXE851975:OXE851996 PHA851975:PHA851996 PQW851975:PQW851996 QAS851975:QAS851996 QKO851975:QKO851996 QUK851975:QUK851996 REG851975:REG851996 ROC851975:ROC851996 RXY851975:RXY851996 SHU851975:SHU851996 SRQ851975:SRQ851996 TBM851975:TBM851996 TLI851975:TLI851996 TVE851975:TVE851996 UFA851975:UFA851996 UOW851975:UOW851996 UYS851975:UYS851996 VIO851975:VIO851996 VSK851975:VSK851996 WCG851975:WCG851996 WMC851975:WMC851996 WVY851975:WVY851996 Q917511:Q917532 JM917511:JM917532 TI917511:TI917532 ADE917511:ADE917532 ANA917511:ANA917532 AWW917511:AWW917532 BGS917511:BGS917532 BQO917511:BQO917532 CAK917511:CAK917532 CKG917511:CKG917532 CUC917511:CUC917532 DDY917511:DDY917532 DNU917511:DNU917532 DXQ917511:DXQ917532 EHM917511:EHM917532 ERI917511:ERI917532 FBE917511:FBE917532 FLA917511:FLA917532 FUW917511:FUW917532 GES917511:GES917532 GOO917511:GOO917532 GYK917511:GYK917532 HIG917511:HIG917532 HSC917511:HSC917532 IBY917511:IBY917532 ILU917511:ILU917532 IVQ917511:IVQ917532 JFM917511:JFM917532 JPI917511:JPI917532 JZE917511:JZE917532 KJA917511:KJA917532 KSW917511:KSW917532 LCS917511:LCS917532 LMO917511:LMO917532 LWK917511:LWK917532 MGG917511:MGG917532 MQC917511:MQC917532 MZY917511:MZY917532 NJU917511:NJU917532 NTQ917511:NTQ917532 ODM917511:ODM917532 ONI917511:ONI917532 OXE917511:OXE917532 PHA917511:PHA917532 PQW917511:PQW917532 QAS917511:QAS917532 QKO917511:QKO917532 QUK917511:QUK917532 REG917511:REG917532 ROC917511:ROC917532 RXY917511:RXY917532 SHU917511:SHU917532 SRQ917511:SRQ917532 TBM917511:TBM917532 TLI917511:TLI917532 TVE917511:TVE917532 UFA917511:UFA917532 UOW917511:UOW917532 UYS917511:UYS917532 VIO917511:VIO917532 VSK917511:VSK917532 WCG917511:WCG917532 WMC917511:WMC917532 WVY917511:WVY917532 Q983047:Q983068 JM983047:JM983068 TI983047:TI983068 ADE983047:ADE983068 ANA983047:ANA983068 AWW983047:AWW983068 BGS983047:BGS983068 BQO983047:BQO983068 CAK983047:CAK983068 CKG983047:CKG983068 CUC983047:CUC983068 DDY983047:DDY983068 DNU983047:DNU983068 DXQ983047:DXQ983068 EHM983047:EHM983068 ERI983047:ERI983068 FBE983047:FBE983068 FLA983047:FLA983068 FUW983047:FUW983068 GES983047:GES983068 GOO983047:GOO983068 GYK983047:GYK983068 HIG983047:HIG983068 HSC983047:HSC983068 IBY983047:IBY983068 ILU983047:ILU983068 IVQ983047:IVQ983068 JFM983047:JFM983068 JPI983047:JPI983068 JZE983047:JZE983068 KJA983047:KJA983068 KSW983047:KSW983068 LCS983047:LCS983068 LMO983047:LMO983068 LWK983047:LWK983068 MGG983047:MGG983068 MQC983047:MQC983068 MZY983047:MZY983068 NJU983047:NJU983068 NTQ983047:NTQ983068 ODM983047:ODM983068 ONI983047:ONI983068 OXE983047:OXE983068 PHA983047:PHA983068 PQW983047:PQW983068 QAS983047:QAS983068 QKO983047:QKO983068 QUK983047:QUK983068 REG983047:REG983068 ROC983047:ROC983068 RXY983047:RXY983068 SHU983047:SHU983068 SRQ983047:SRQ983068 TBM983047:TBM983068 TLI983047:TLI983068 TVE983047:TVE983068 UFA983047:UFA983068 UOW983047:UOW983068 UYS983047:UYS983068 VIO983047:VIO983068 VSK983047:VSK983068 WCG983047:WCG983068 WMC983047:WMC983068 Q7:Q28" xr:uid="{00000000-0002-0000-1600-000000000000}">
      <formula1>$W$7:$W$19</formula1>
    </dataValidation>
  </dataValidations>
  <printOptions horizontalCentered="1"/>
  <pageMargins left="0" right="0" top="0.39370078740157483" bottom="0.19685039370078741" header="0.51181102362204722" footer="0.51181102362204722"/>
  <pageSetup paperSize="9" scale="71"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pageSetUpPr fitToPage="1"/>
  </sheetPr>
  <dimension ref="A1:Z47"/>
  <sheetViews>
    <sheetView workbookViewId="0"/>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551</v>
      </c>
      <c r="H3" s="169"/>
      <c r="I3" s="168">
        <f>IF(MIN(I29,K29,M29)=I29,1,0)</f>
        <v>1</v>
      </c>
      <c r="J3" s="169"/>
      <c r="K3" s="168">
        <f>IF(MIN(I29,K29,M29)=K29,2,0)</f>
        <v>0</v>
      </c>
      <c r="L3" s="169"/>
      <c r="M3" s="168">
        <f>IF(MIN(I29,K29,M29)=M29,3,0)</f>
        <v>0</v>
      </c>
      <c r="N3" s="168">
        <f>SUM(I3:M3)</f>
        <v>1</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81</v>
      </c>
      <c r="X4" s="1123" t="s">
        <v>80</v>
      </c>
    </row>
    <row r="5" spans="1:24" ht="15" customHeight="1">
      <c r="A5" s="1127"/>
      <c r="B5" s="1127"/>
      <c r="C5" s="1129"/>
      <c r="D5" s="1088"/>
      <c r="E5" s="1088"/>
      <c r="F5" s="1088"/>
      <c r="G5" s="1088"/>
      <c r="H5" s="1115" t="s">
        <v>586</v>
      </c>
      <c r="I5" s="1116"/>
      <c r="J5" s="1115" t="s">
        <v>552</v>
      </c>
      <c r="K5" s="1116"/>
      <c r="L5" s="1115" t="s">
        <v>77</v>
      </c>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ｾﾝﾄﾗﾙ硝子販売</v>
      </c>
      <c r="O6" s="1139"/>
      <c r="P6" s="1142"/>
      <c r="Q6" s="1147"/>
      <c r="R6" s="1148"/>
      <c r="S6" s="163" t="s">
        <v>76</v>
      </c>
      <c r="X6" s="1125"/>
    </row>
    <row r="7" spans="1:24" ht="18" customHeight="1">
      <c r="A7" s="1127"/>
      <c r="B7" s="1127"/>
      <c r="C7" s="162"/>
      <c r="D7" s="693"/>
      <c r="E7" s="159"/>
      <c r="F7" s="160"/>
      <c r="G7" s="159"/>
      <c r="H7" s="658"/>
      <c r="I7" s="662">
        <f t="shared" ref="I7:I28" si="0">F7*H7</f>
        <v>0</v>
      </c>
      <c r="J7" s="658"/>
      <c r="K7" s="662">
        <f t="shared" ref="K7:K28" si="1">F7*J7</f>
        <v>0</v>
      </c>
      <c r="L7" s="658"/>
      <c r="M7" s="662">
        <f t="shared" ref="M7:M28" si="2">F7*L7</f>
        <v>0</v>
      </c>
      <c r="N7" s="673">
        <f t="shared" ref="N7:N28" si="3">IF($N$3=1,H7,IF($N$3=2,J7,L7))</f>
        <v>0</v>
      </c>
      <c r="O7" s="677"/>
      <c r="P7" s="678"/>
      <c r="Q7" s="153"/>
      <c r="R7" s="152"/>
      <c r="S7" s="151"/>
      <c r="T7" s="121"/>
      <c r="U7" s="54">
        <f t="shared" ref="U7:U12" si="4">N7*R7</f>
        <v>0</v>
      </c>
      <c r="V7" s="53" t="s">
        <v>75</v>
      </c>
      <c r="W7" s="150" t="s">
        <v>74</v>
      </c>
      <c r="X7" s="116">
        <f t="shared" ref="X7:X28" si="5">N7*R7</f>
        <v>0</v>
      </c>
    </row>
    <row r="8" spans="1:24" ht="18" customHeight="1">
      <c r="A8" s="1127"/>
      <c r="B8" s="1127"/>
      <c r="C8" s="145" t="s">
        <v>484</v>
      </c>
      <c r="D8" s="692"/>
      <c r="E8" s="101"/>
      <c r="F8" s="100"/>
      <c r="G8" s="101"/>
      <c r="H8" s="172"/>
      <c r="I8" s="663">
        <f t="shared" si="0"/>
        <v>0</v>
      </c>
      <c r="J8" s="172"/>
      <c r="K8" s="663">
        <v>2000000</v>
      </c>
      <c r="L8" s="172"/>
      <c r="M8" s="663">
        <v>2000000</v>
      </c>
      <c r="N8" s="672">
        <f t="shared" si="3"/>
        <v>0</v>
      </c>
      <c r="O8" s="679"/>
      <c r="P8" s="680"/>
      <c r="Q8" s="119"/>
      <c r="R8" s="118"/>
      <c r="S8" s="117">
        <f>IF(X8&lt;1,ROUND(X8,2),IF(X8&lt;100,ROUND(X8,0),IF(X8&lt;1000,ROUND(X8,-1),ROUND(X8,2-INT(LOG(ABS(X8)))))))</f>
        <v>0</v>
      </c>
      <c r="T8" s="121"/>
      <c r="U8" s="54">
        <f t="shared" si="4"/>
        <v>0</v>
      </c>
      <c r="V8" s="53" t="s">
        <v>73</v>
      </c>
      <c r="W8" s="150" t="s">
        <v>72</v>
      </c>
      <c r="X8" s="116">
        <f t="shared" si="5"/>
        <v>0</v>
      </c>
    </row>
    <row r="9" spans="1:24" ht="18" customHeight="1">
      <c r="A9" s="1127"/>
      <c r="B9" s="1127"/>
      <c r="C9" s="140" t="s">
        <v>498</v>
      </c>
      <c r="D9" s="139" t="s">
        <v>587</v>
      </c>
      <c r="E9" s="137"/>
      <c r="F9" s="138"/>
      <c r="G9" s="137"/>
      <c r="H9" s="659"/>
      <c r="I9" s="664">
        <f t="shared" si="0"/>
        <v>0</v>
      </c>
      <c r="J9" s="659"/>
      <c r="K9" s="664">
        <f t="shared" si="1"/>
        <v>0</v>
      </c>
      <c r="L9" s="659"/>
      <c r="M9" s="664">
        <f t="shared" si="2"/>
        <v>0</v>
      </c>
      <c r="N9" s="674">
        <f t="shared" si="3"/>
        <v>0</v>
      </c>
      <c r="O9" s="681"/>
      <c r="P9" s="682"/>
      <c r="Q9" s="131"/>
      <c r="R9" s="130"/>
      <c r="S9" s="129"/>
      <c r="T9" s="121"/>
      <c r="U9" s="54">
        <f t="shared" si="4"/>
        <v>0</v>
      </c>
      <c r="V9" s="53" t="s">
        <v>66</v>
      </c>
      <c r="W9" s="53" t="s">
        <v>65</v>
      </c>
      <c r="X9" s="116">
        <f t="shared" si="5"/>
        <v>0</v>
      </c>
    </row>
    <row r="10" spans="1:24" ht="18" customHeight="1">
      <c r="A10" s="1127"/>
      <c r="B10" s="1127"/>
      <c r="C10" s="145" t="s">
        <v>499</v>
      </c>
      <c r="D10" s="144" t="s">
        <v>500</v>
      </c>
      <c r="E10" s="101" t="s">
        <v>495</v>
      </c>
      <c r="F10" s="100">
        <v>212</v>
      </c>
      <c r="G10" s="101" t="s">
        <v>92</v>
      </c>
      <c r="H10" s="172">
        <v>6900</v>
      </c>
      <c r="I10" s="663">
        <f t="shared" si="0"/>
        <v>1462800</v>
      </c>
      <c r="J10" s="172"/>
      <c r="K10" s="663">
        <f t="shared" si="1"/>
        <v>0</v>
      </c>
      <c r="L10" s="172"/>
      <c r="M10" s="663">
        <f t="shared" si="2"/>
        <v>0</v>
      </c>
      <c r="N10" s="672">
        <f t="shared" si="3"/>
        <v>6900</v>
      </c>
      <c r="O10" s="679"/>
      <c r="P10" s="680"/>
      <c r="Q10" s="119" t="s">
        <v>60</v>
      </c>
      <c r="R10" s="118">
        <f>$P$42</f>
        <v>0.45</v>
      </c>
      <c r="S10" s="117">
        <f>IF(X10&lt;1,ROUND(X10,2),IF(X10&lt;100,ROUND(X10,0),IF(X10&lt;1000,ROUND(X10,-1),ROUND(X10,2-INT(LOG(ABS(X10)))))))</f>
        <v>3110</v>
      </c>
      <c r="T10" s="121"/>
      <c r="U10" s="54">
        <f t="shared" si="4"/>
        <v>3105</v>
      </c>
      <c r="V10" s="53" t="s">
        <v>66</v>
      </c>
      <c r="W10" s="53" t="s">
        <v>65</v>
      </c>
      <c r="X10" s="116">
        <f t="shared" si="5"/>
        <v>3105</v>
      </c>
    </row>
    <row r="11" spans="1:24" ht="18" customHeight="1">
      <c r="A11" s="1127"/>
      <c r="B11" s="1127"/>
      <c r="C11" s="140"/>
      <c r="D11" s="139"/>
      <c r="E11" s="137"/>
      <c r="F11" s="138"/>
      <c r="G11" s="137"/>
      <c r="H11" s="659"/>
      <c r="I11" s="664">
        <f t="shared" si="0"/>
        <v>0</v>
      </c>
      <c r="J11" s="659"/>
      <c r="K11" s="664">
        <f t="shared" si="1"/>
        <v>0</v>
      </c>
      <c r="L11" s="659"/>
      <c r="M11" s="664">
        <f t="shared" si="2"/>
        <v>0</v>
      </c>
      <c r="N11" s="674">
        <f t="shared" si="3"/>
        <v>0</v>
      </c>
      <c r="O11" s="681"/>
      <c r="P11" s="682"/>
      <c r="Q11" s="131"/>
      <c r="R11" s="130"/>
      <c r="S11" s="129"/>
      <c r="T11" s="121"/>
      <c r="U11" s="54">
        <f t="shared" si="4"/>
        <v>0</v>
      </c>
      <c r="V11" s="53" t="s">
        <v>66</v>
      </c>
      <c r="W11" s="53" t="s">
        <v>65</v>
      </c>
      <c r="X11" s="116">
        <f t="shared" si="5"/>
        <v>0</v>
      </c>
    </row>
    <row r="12" spans="1:24" ht="18" customHeight="1">
      <c r="A12" s="1127"/>
      <c r="B12" s="1127"/>
      <c r="C12" s="145"/>
      <c r="D12" s="144"/>
      <c r="E12" s="101"/>
      <c r="F12" s="100"/>
      <c r="G12" s="101"/>
      <c r="H12" s="172"/>
      <c r="I12" s="663">
        <f t="shared" si="0"/>
        <v>0</v>
      </c>
      <c r="J12" s="172"/>
      <c r="K12" s="663">
        <f t="shared" si="1"/>
        <v>0</v>
      </c>
      <c r="L12" s="172"/>
      <c r="M12" s="663">
        <f t="shared" si="2"/>
        <v>0</v>
      </c>
      <c r="N12" s="672">
        <f t="shared" si="3"/>
        <v>0</v>
      </c>
      <c r="O12" s="679"/>
      <c r="P12" s="680"/>
      <c r="Q12" s="119"/>
      <c r="R12" s="118"/>
      <c r="S12" s="117">
        <f>IF(X12&lt;1,ROUND(X12,2),IF(X12&lt;100,ROUND(X12,0),IF(X12&lt;1000,ROUND(X12,-1),ROUND(X12,2-INT(LOG(ABS(X12)))))))</f>
        <v>0</v>
      </c>
      <c r="T12" s="121"/>
      <c r="U12" s="54">
        <f t="shared" si="4"/>
        <v>0</v>
      </c>
      <c r="V12" s="53" t="s">
        <v>66</v>
      </c>
      <c r="W12" s="53" t="s">
        <v>65</v>
      </c>
      <c r="X12" s="116">
        <f t="shared" si="5"/>
        <v>0</v>
      </c>
    </row>
    <row r="13" spans="1:24" ht="18" customHeight="1">
      <c r="A13" s="1127"/>
      <c r="B13" s="1127"/>
      <c r="C13" s="140"/>
      <c r="D13" s="139"/>
      <c r="E13" s="137"/>
      <c r="F13" s="138"/>
      <c r="G13" s="137"/>
      <c r="H13" s="659"/>
      <c r="I13" s="668">
        <f t="shared" si="0"/>
        <v>0</v>
      </c>
      <c r="J13" s="659"/>
      <c r="K13" s="668">
        <f t="shared" si="1"/>
        <v>0</v>
      </c>
      <c r="L13" s="659"/>
      <c r="M13" s="668">
        <f t="shared" si="2"/>
        <v>0</v>
      </c>
      <c r="N13" s="674">
        <f t="shared" si="3"/>
        <v>0</v>
      </c>
      <c r="O13" s="681"/>
      <c r="P13" s="682"/>
      <c r="Q13" s="131"/>
      <c r="R13" s="130"/>
      <c r="S13" s="129"/>
      <c r="U13" s="54"/>
      <c r="X13" s="116">
        <f t="shared" si="5"/>
        <v>0</v>
      </c>
    </row>
    <row r="14" spans="1:24" ht="18" customHeight="1">
      <c r="A14" s="1127"/>
      <c r="B14" s="1127"/>
      <c r="C14" s="145"/>
      <c r="D14" s="144"/>
      <c r="E14" s="101"/>
      <c r="F14" s="100"/>
      <c r="G14" s="101"/>
      <c r="H14" s="172"/>
      <c r="I14" s="663">
        <f t="shared" si="0"/>
        <v>0</v>
      </c>
      <c r="J14" s="172"/>
      <c r="K14" s="663">
        <f t="shared" si="1"/>
        <v>0</v>
      </c>
      <c r="L14" s="172"/>
      <c r="M14" s="663">
        <f t="shared" si="2"/>
        <v>0</v>
      </c>
      <c r="N14" s="672">
        <f t="shared" si="3"/>
        <v>0</v>
      </c>
      <c r="O14" s="679"/>
      <c r="P14" s="680"/>
      <c r="Q14" s="119"/>
      <c r="R14" s="118"/>
      <c r="S14" s="117">
        <f>IF(X14&lt;1,ROUND(X14,2),IF(X14&lt;100,ROUND(X14,0),IF(X14&lt;1000,ROUND(X14,-1),ROUND(X14,2-INT(LOG(ABS(X14)))))))</f>
        <v>0</v>
      </c>
      <c r="U14" s="54"/>
      <c r="X14" s="116">
        <f t="shared" si="5"/>
        <v>0</v>
      </c>
    </row>
    <row r="15" spans="1:24" ht="18" customHeight="1">
      <c r="A15" s="1127"/>
      <c r="B15" s="1127"/>
      <c r="C15" s="140"/>
      <c r="D15" s="139"/>
      <c r="E15" s="137"/>
      <c r="F15" s="138"/>
      <c r="G15" s="137"/>
      <c r="H15" s="659"/>
      <c r="I15" s="664">
        <f t="shared" si="0"/>
        <v>0</v>
      </c>
      <c r="J15" s="659"/>
      <c r="K15" s="664">
        <f t="shared" si="1"/>
        <v>0</v>
      </c>
      <c r="L15" s="659"/>
      <c r="M15" s="664">
        <f t="shared" si="2"/>
        <v>0</v>
      </c>
      <c r="N15" s="674">
        <f t="shared" si="3"/>
        <v>0</v>
      </c>
      <c r="O15" s="681"/>
      <c r="P15" s="682"/>
      <c r="Q15" s="131"/>
      <c r="R15" s="130"/>
      <c r="S15" s="129"/>
      <c r="T15" s="121"/>
      <c r="U15" s="54">
        <f t="shared" ref="U15:U21" si="6">N15*R15</f>
        <v>0</v>
      </c>
      <c r="V15" s="53" t="s">
        <v>66</v>
      </c>
      <c r="W15" s="53" t="s">
        <v>65</v>
      </c>
      <c r="X15" s="116">
        <f t="shared" si="5"/>
        <v>0</v>
      </c>
    </row>
    <row r="16" spans="1:24" ht="18" customHeight="1">
      <c r="A16" s="1127"/>
      <c r="B16" s="1127"/>
      <c r="C16" s="145"/>
      <c r="D16" s="144"/>
      <c r="E16" s="101"/>
      <c r="F16" s="100"/>
      <c r="G16" s="101"/>
      <c r="H16" s="172"/>
      <c r="I16" s="663">
        <f t="shared" si="0"/>
        <v>0</v>
      </c>
      <c r="J16" s="172"/>
      <c r="K16" s="663">
        <f t="shared" si="1"/>
        <v>0</v>
      </c>
      <c r="L16" s="172"/>
      <c r="M16" s="663">
        <f t="shared" si="2"/>
        <v>0</v>
      </c>
      <c r="N16" s="672">
        <f t="shared" si="3"/>
        <v>0</v>
      </c>
      <c r="O16" s="679"/>
      <c r="P16" s="680"/>
      <c r="Q16" s="119"/>
      <c r="R16" s="118"/>
      <c r="S16" s="117">
        <f>IF(X16&lt;1,ROUND(X16,2),IF(X16&lt;100,ROUND(X16,0),IF(X16&lt;1000,ROUND(X16,-1),ROUND(X16,2-INT(LOG(ABS(X16)))))))</f>
        <v>0</v>
      </c>
      <c r="T16" s="121"/>
      <c r="U16" s="54">
        <f t="shared" si="6"/>
        <v>0</v>
      </c>
      <c r="V16" s="53" t="s">
        <v>66</v>
      </c>
      <c r="W16" s="53" t="s">
        <v>65</v>
      </c>
      <c r="X16" s="116">
        <f t="shared" si="5"/>
        <v>0</v>
      </c>
    </row>
    <row r="17" spans="1:26" ht="18" customHeight="1">
      <c r="A17" s="1127"/>
      <c r="B17" s="1127"/>
      <c r="C17" s="140"/>
      <c r="D17" s="139"/>
      <c r="E17" s="137"/>
      <c r="F17" s="138"/>
      <c r="G17" s="137"/>
      <c r="H17" s="659"/>
      <c r="I17" s="664">
        <f t="shared" si="0"/>
        <v>0</v>
      </c>
      <c r="J17" s="659"/>
      <c r="K17" s="664">
        <f t="shared" si="1"/>
        <v>0</v>
      </c>
      <c r="L17" s="659"/>
      <c r="M17" s="664">
        <f t="shared" si="2"/>
        <v>0</v>
      </c>
      <c r="N17" s="674">
        <f t="shared" si="3"/>
        <v>0</v>
      </c>
      <c r="O17" s="681"/>
      <c r="P17" s="682"/>
      <c r="Q17" s="131"/>
      <c r="R17" s="130"/>
      <c r="S17" s="129"/>
      <c r="T17" s="121"/>
      <c r="U17" s="54">
        <f t="shared" si="6"/>
        <v>0</v>
      </c>
      <c r="V17" s="53" t="s">
        <v>66</v>
      </c>
      <c r="W17" s="53" t="s">
        <v>65</v>
      </c>
      <c r="X17" s="116">
        <f t="shared" si="5"/>
        <v>0</v>
      </c>
    </row>
    <row r="18" spans="1:26" ht="18" customHeight="1">
      <c r="A18" s="1127"/>
      <c r="B18" s="1127"/>
      <c r="C18" s="145"/>
      <c r="D18" s="144"/>
      <c r="E18" s="101"/>
      <c r="F18" s="100"/>
      <c r="G18" s="101"/>
      <c r="H18" s="172"/>
      <c r="I18" s="663">
        <f t="shared" si="0"/>
        <v>0</v>
      </c>
      <c r="J18" s="172"/>
      <c r="K18" s="663">
        <f t="shared" si="1"/>
        <v>0</v>
      </c>
      <c r="L18" s="172"/>
      <c r="M18" s="663">
        <f t="shared" si="2"/>
        <v>0</v>
      </c>
      <c r="N18" s="672">
        <f t="shared" si="3"/>
        <v>0</v>
      </c>
      <c r="O18" s="679"/>
      <c r="P18" s="680"/>
      <c r="Q18" s="119"/>
      <c r="R18" s="118"/>
      <c r="S18" s="117">
        <f>IF(X18&lt;1,ROUND(X18,2),IF(X18&lt;100,ROUND(X18,0),IF(X18&lt;1000,ROUND(X18,-1),ROUND(X18,2-INT(LOG(ABS(X18)))))))</f>
        <v>0</v>
      </c>
      <c r="T18" s="121"/>
      <c r="U18" s="54">
        <f t="shared" si="6"/>
        <v>0</v>
      </c>
      <c r="V18" s="53" t="s">
        <v>66</v>
      </c>
      <c r="W18" s="53" t="s">
        <v>65</v>
      </c>
      <c r="X18" s="116">
        <f t="shared" si="5"/>
        <v>0</v>
      </c>
    </row>
    <row r="19" spans="1:26" ht="18" customHeight="1">
      <c r="A19" s="1127"/>
      <c r="B19" s="1127"/>
      <c r="C19" s="140"/>
      <c r="D19" s="139"/>
      <c r="E19" s="137"/>
      <c r="F19" s="138"/>
      <c r="G19" s="137"/>
      <c r="H19" s="659"/>
      <c r="I19" s="664">
        <f t="shared" si="0"/>
        <v>0</v>
      </c>
      <c r="J19" s="659"/>
      <c r="K19" s="664">
        <f t="shared" si="1"/>
        <v>0</v>
      </c>
      <c r="L19" s="659"/>
      <c r="M19" s="664">
        <f t="shared" si="2"/>
        <v>0</v>
      </c>
      <c r="N19" s="674">
        <f t="shared" si="3"/>
        <v>0</v>
      </c>
      <c r="O19" s="681"/>
      <c r="P19" s="682"/>
      <c r="Q19" s="131"/>
      <c r="R19" s="130"/>
      <c r="S19" s="129"/>
      <c r="T19" s="121"/>
      <c r="U19" s="54">
        <f t="shared" si="6"/>
        <v>0</v>
      </c>
      <c r="V19" s="53" t="s">
        <v>66</v>
      </c>
      <c r="W19" s="53" t="s">
        <v>65</v>
      </c>
      <c r="X19" s="116">
        <f t="shared" si="5"/>
        <v>0</v>
      </c>
    </row>
    <row r="20" spans="1:26" ht="18" customHeight="1">
      <c r="A20" s="1127"/>
      <c r="B20" s="1127"/>
      <c r="C20" s="145"/>
      <c r="D20" s="144"/>
      <c r="E20" s="101"/>
      <c r="F20" s="100"/>
      <c r="G20" s="101"/>
      <c r="H20" s="172"/>
      <c r="I20" s="663">
        <f t="shared" si="0"/>
        <v>0</v>
      </c>
      <c r="J20" s="172"/>
      <c r="K20" s="663">
        <f t="shared" si="1"/>
        <v>0</v>
      </c>
      <c r="L20" s="172"/>
      <c r="M20" s="663">
        <f t="shared" si="2"/>
        <v>0</v>
      </c>
      <c r="N20" s="672">
        <f t="shared" si="3"/>
        <v>0</v>
      </c>
      <c r="O20" s="679"/>
      <c r="P20" s="680"/>
      <c r="Q20" s="119"/>
      <c r="R20" s="118"/>
      <c r="S20" s="117">
        <f>IF(X20&lt;1,ROUND(X20,2),IF(X20&lt;100,ROUND(X20,0),IF(X20&lt;1000,ROUND(X20,-1),ROUND(X20,2-INT(LOG(ABS(X20)))))))</f>
        <v>0</v>
      </c>
      <c r="T20" s="121"/>
      <c r="U20" s="54">
        <f t="shared" si="6"/>
        <v>0</v>
      </c>
      <c r="V20" s="53" t="s">
        <v>66</v>
      </c>
      <c r="W20" s="53" t="s">
        <v>65</v>
      </c>
      <c r="X20" s="116">
        <f t="shared" si="5"/>
        <v>0</v>
      </c>
    </row>
    <row r="21" spans="1:26" ht="18" customHeight="1">
      <c r="A21" s="1127"/>
      <c r="B21" s="1127"/>
      <c r="C21" s="140"/>
      <c r="D21" s="139"/>
      <c r="E21" s="137"/>
      <c r="F21" s="138"/>
      <c r="G21" s="137"/>
      <c r="H21" s="660"/>
      <c r="I21" s="668">
        <f t="shared" si="0"/>
        <v>0</v>
      </c>
      <c r="J21" s="659"/>
      <c r="K21" s="668">
        <f t="shared" si="1"/>
        <v>0</v>
      </c>
      <c r="L21" s="659"/>
      <c r="M21" s="668">
        <f t="shared" si="2"/>
        <v>0</v>
      </c>
      <c r="N21" s="675">
        <f t="shared" si="3"/>
        <v>0</v>
      </c>
      <c r="O21" s="681"/>
      <c r="P21" s="682"/>
      <c r="Q21" s="131"/>
      <c r="R21" s="130"/>
      <c r="S21" s="129"/>
      <c r="U21" s="54">
        <f t="shared" si="6"/>
        <v>0</v>
      </c>
      <c r="V21" s="53" t="s">
        <v>64</v>
      </c>
      <c r="X21" s="146">
        <f t="shared" si="5"/>
        <v>0</v>
      </c>
    </row>
    <row r="22" spans="1:26" ht="18" customHeight="1">
      <c r="A22" s="1127"/>
      <c r="B22" s="1127"/>
      <c r="C22" s="145"/>
      <c r="D22" s="144"/>
      <c r="E22" s="101"/>
      <c r="F22" s="100"/>
      <c r="G22" s="101"/>
      <c r="H22" s="172"/>
      <c r="I22" s="663">
        <f t="shared" si="0"/>
        <v>0</v>
      </c>
      <c r="J22" s="172"/>
      <c r="K22" s="663">
        <f t="shared" si="1"/>
        <v>0</v>
      </c>
      <c r="L22" s="172"/>
      <c r="M22" s="663">
        <f t="shared" si="2"/>
        <v>0</v>
      </c>
      <c r="N22" s="672">
        <f t="shared" si="3"/>
        <v>0</v>
      </c>
      <c r="O22" s="679"/>
      <c r="P22" s="680"/>
      <c r="Q22" s="119"/>
      <c r="R22" s="118"/>
      <c r="S22" s="117">
        <f>IF(X22&lt;1,ROUND(X22,2),IF(X22&lt;100,ROUND(X22,0),IF(X22&lt;1000,ROUND(X22,-1),ROUND(X22,2-INT(LOG(ABS(X22)))))))</f>
        <v>0</v>
      </c>
      <c r="U22" s="54"/>
      <c r="X22" s="116">
        <f t="shared" si="5"/>
        <v>0</v>
      </c>
    </row>
    <row r="23" spans="1:26" ht="18" customHeight="1">
      <c r="A23" s="1127"/>
      <c r="B23" s="1127"/>
      <c r="C23" s="140"/>
      <c r="D23" s="139"/>
      <c r="E23" s="137"/>
      <c r="F23" s="138"/>
      <c r="G23" s="137"/>
      <c r="H23" s="659"/>
      <c r="I23" s="668">
        <f t="shared" si="0"/>
        <v>0</v>
      </c>
      <c r="J23" s="659"/>
      <c r="K23" s="668">
        <f t="shared" si="1"/>
        <v>0</v>
      </c>
      <c r="L23" s="659"/>
      <c r="M23" s="668">
        <f t="shared" si="2"/>
        <v>0</v>
      </c>
      <c r="N23" s="674">
        <f t="shared" si="3"/>
        <v>0</v>
      </c>
      <c r="O23" s="681"/>
      <c r="P23" s="682"/>
      <c r="Q23" s="131"/>
      <c r="R23" s="130"/>
      <c r="S23" s="129"/>
      <c r="U23" s="54"/>
      <c r="X23" s="116">
        <f t="shared" si="5"/>
        <v>0</v>
      </c>
    </row>
    <row r="24" spans="1:26" ht="18" customHeight="1">
      <c r="A24" s="1127"/>
      <c r="B24" s="1127"/>
      <c r="C24" s="145"/>
      <c r="D24" s="144"/>
      <c r="E24" s="101"/>
      <c r="F24" s="100"/>
      <c r="G24" s="101"/>
      <c r="H24" s="172"/>
      <c r="I24" s="663">
        <f t="shared" si="0"/>
        <v>0</v>
      </c>
      <c r="J24" s="172"/>
      <c r="K24" s="663">
        <f t="shared" si="1"/>
        <v>0</v>
      </c>
      <c r="L24" s="172"/>
      <c r="M24" s="663">
        <f t="shared" si="2"/>
        <v>0</v>
      </c>
      <c r="N24" s="672">
        <f t="shared" si="3"/>
        <v>0</v>
      </c>
      <c r="O24" s="679"/>
      <c r="P24" s="680"/>
      <c r="Q24" s="119"/>
      <c r="R24" s="118"/>
      <c r="S24" s="117">
        <f>IF(X24&lt;1,ROUND(X24,2),IF(X24&lt;100,ROUND(X24,0),IF(X24&lt;1000,ROUND(X24,-1),ROUND(X24,2-INT(LOG(ABS(X24)))))))</f>
        <v>0</v>
      </c>
      <c r="U24" s="54"/>
      <c r="X24" s="116">
        <f t="shared" si="5"/>
        <v>0</v>
      </c>
    </row>
    <row r="25" spans="1:26" ht="18" customHeight="1">
      <c r="A25" s="1127"/>
      <c r="B25" s="1127"/>
      <c r="C25" s="140"/>
      <c r="D25" s="139"/>
      <c r="E25" s="137"/>
      <c r="F25" s="138"/>
      <c r="G25" s="137"/>
      <c r="H25" s="659"/>
      <c r="I25" s="668">
        <f t="shared" si="0"/>
        <v>0</v>
      </c>
      <c r="J25" s="659"/>
      <c r="K25" s="668">
        <f t="shared" si="1"/>
        <v>0</v>
      </c>
      <c r="L25" s="659"/>
      <c r="M25" s="668">
        <f t="shared" si="2"/>
        <v>0</v>
      </c>
      <c r="N25" s="674">
        <f t="shared" si="3"/>
        <v>0</v>
      </c>
      <c r="O25" s="681"/>
      <c r="P25" s="682"/>
      <c r="Q25" s="131"/>
      <c r="R25" s="130"/>
      <c r="S25" s="129"/>
      <c r="U25" s="54">
        <f>N25*R25</f>
        <v>0</v>
      </c>
      <c r="V25" s="53" t="s">
        <v>63</v>
      </c>
      <c r="X25" s="116">
        <f t="shared" si="5"/>
        <v>0</v>
      </c>
    </row>
    <row r="26" spans="1:26" ht="18" customHeight="1">
      <c r="A26" s="1127"/>
      <c r="B26" s="1127"/>
      <c r="C26" s="145"/>
      <c r="D26" s="144"/>
      <c r="E26" s="101"/>
      <c r="F26" s="100"/>
      <c r="G26" s="101"/>
      <c r="H26" s="172"/>
      <c r="I26" s="663">
        <f t="shared" si="0"/>
        <v>0</v>
      </c>
      <c r="J26" s="172"/>
      <c r="K26" s="663">
        <f t="shared" si="1"/>
        <v>0</v>
      </c>
      <c r="L26" s="172"/>
      <c r="M26" s="663">
        <f t="shared" si="2"/>
        <v>0</v>
      </c>
      <c r="N26" s="672">
        <f t="shared" si="3"/>
        <v>0</v>
      </c>
      <c r="O26" s="679"/>
      <c r="P26" s="680"/>
      <c r="Q26" s="119"/>
      <c r="R26" s="118"/>
      <c r="S26" s="117">
        <f>IF(X26&lt;1,ROUND(X26,2),IF(X26&lt;100,ROUND(X26,0),IF(X26&lt;1000,ROUND(X26,-1),ROUND(X26,2-INT(LOG(ABS(X26)))))))</f>
        <v>0</v>
      </c>
      <c r="U26" s="54">
        <f>N26*R26</f>
        <v>0</v>
      </c>
      <c r="V26" s="53" t="s">
        <v>62</v>
      </c>
      <c r="X26" s="116">
        <f t="shared" si="5"/>
        <v>0</v>
      </c>
    </row>
    <row r="27" spans="1:26" ht="18" customHeight="1">
      <c r="A27" s="1127"/>
      <c r="B27" s="1127"/>
      <c r="C27" s="140"/>
      <c r="D27" s="139"/>
      <c r="E27" s="137"/>
      <c r="F27" s="138"/>
      <c r="G27" s="137"/>
      <c r="H27" s="659"/>
      <c r="I27" s="668">
        <f t="shared" si="0"/>
        <v>0</v>
      </c>
      <c r="J27" s="659"/>
      <c r="K27" s="668">
        <f t="shared" si="1"/>
        <v>0</v>
      </c>
      <c r="L27" s="659"/>
      <c r="M27" s="668">
        <f t="shared" si="2"/>
        <v>0</v>
      </c>
      <c r="N27" s="674">
        <f t="shared" si="3"/>
        <v>0</v>
      </c>
      <c r="O27" s="681"/>
      <c r="P27" s="682"/>
      <c r="Q27" s="131"/>
      <c r="R27" s="130"/>
      <c r="S27" s="129"/>
      <c r="U27" s="54">
        <f>N27*R27</f>
        <v>0</v>
      </c>
      <c r="V27" s="53" t="s">
        <v>61</v>
      </c>
      <c r="X27" s="116">
        <f t="shared" si="5"/>
        <v>0</v>
      </c>
    </row>
    <row r="28" spans="1:26" ht="18" customHeight="1" thickBot="1">
      <c r="A28" s="1127"/>
      <c r="B28" s="1127"/>
      <c r="C28" s="128"/>
      <c r="D28" s="127"/>
      <c r="E28" s="126"/>
      <c r="F28" s="125"/>
      <c r="G28" s="124"/>
      <c r="H28" s="661"/>
      <c r="I28" s="663">
        <f t="shared" si="0"/>
        <v>0</v>
      </c>
      <c r="J28" s="661"/>
      <c r="K28" s="663">
        <f t="shared" si="1"/>
        <v>0</v>
      </c>
      <c r="L28" s="661"/>
      <c r="M28" s="663">
        <f t="shared" si="2"/>
        <v>0</v>
      </c>
      <c r="N28" s="676">
        <f t="shared" si="3"/>
        <v>0</v>
      </c>
      <c r="O28" s="683"/>
      <c r="P28" s="684"/>
      <c r="Q28" s="119"/>
      <c r="R28" s="118"/>
      <c r="S28" s="117">
        <f>IF(X28&lt;1,ROUND(X28,2),IF(X28&lt;100,ROUND(X28,0),IF(X28&lt;1000,ROUND(X28,-1),ROUND(X28,2-INT(LOG(ABS(X28)))))))</f>
        <v>0</v>
      </c>
      <c r="U28" s="54">
        <f>N28*R28</f>
        <v>0</v>
      </c>
      <c r="X28" s="116">
        <f t="shared" si="5"/>
        <v>0</v>
      </c>
    </row>
    <row r="29" spans="1:26" ht="20.100000000000001" customHeight="1" thickTop="1" thickBot="1">
      <c r="A29" s="1127"/>
      <c r="B29" s="1127"/>
      <c r="C29" s="1118" t="s">
        <v>59</v>
      </c>
      <c r="D29" s="1119"/>
      <c r="E29" s="1119"/>
      <c r="F29" s="1119"/>
      <c r="G29" s="1120"/>
      <c r="H29" s="113" t="str">
        <f>IF(I3=1,"採用", )</f>
        <v>採用</v>
      </c>
      <c r="I29" s="669">
        <f>SUM(I7:I28)</f>
        <v>1462800</v>
      </c>
      <c r="J29" s="113">
        <f>IF(K3=2,"採用", )</f>
        <v>0</v>
      </c>
      <c r="K29" s="670">
        <f>SUM(K7:K28)</f>
        <v>2000000</v>
      </c>
      <c r="L29" s="113">
        <f>IF(M3=3,"採用", )</f>
        <v>0</v>
      </c>
      <c r="M29" s="671">
        <f>SUM(M7:M28)</f>
        <v>2000000</v>
      </c>
      <c r="N29" s="1121" t="s">
        <v>58</v>
      </c>
      <c r="O29" s="1122"/>
      <c r="P29" s="1132" t="str">
        <f>N6</f>
        <v>ｾﾝﾄﾗﾙ硝子販売</v>
      </c>
      <c r="Q29" s="1133"/>
      <c r="R29" s="1133"/>
      <c r="S29" s="1134"/>
      <c r="T29" s="107"/>
      <c r="X29" s="54">
        <f>IF($L$30&gt;I29,0,1)</f>
        <v>0</v>
      </c>
      <c r="Y29" s="53">
        <f>IF($L$30&gt;K29,0,1)</f>
        <v>0</v>
      </c>
      <c r="Z29" s="53">
        <f>IF($L$30&gt;M29,0,1)</f>
        <v>0</v>
      </c>
    </row>
    <row r="30" spans="1:26" ht="20.100000000000001" customHeight="1">
      <c r="A30" s="1127"/>
      <c r="B30" s="1127"/>
      <c r="C30" s="1090" t="s">
        <v>57</v>
      </c>
      <c r="D30" s="1091"/>
      <c r="E30" s="1091"/>
      <c r="F30" s="1091"/>
      <c r="G30" s="1091"/>
      <c r="H30" s="1094">
        <f>(I29+K29+M29)/3</f>
        <v>1820933.3333333333</v>
      </c>
      <c r="I30" s="1095"/>
      <c r="J30" s="1098" t="s">
        <v>56</v>
      </c>
      <c r="K30" s="1099"/>
      <c r="L30" s="1082">
        <f>H30*1.2</f>
        <v>2185120</v>
      </c>
      <c r="M30" s="1100"/>
      <c r="N30" s="1101" t="s">
        <v>55</v>
      </c>
      <c r="O30" s="1102"/>
      <c r="P30" s="1103" t="s">
        <v>52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1456746.6666666667</v>
      </c>
      <c r="M31" s="1108"/>
      <c r="N31" s="1109" t="s">
        <v>53</v>
      </c>
      <c r="O31" s="1110"/>
      <c r="P31" s="1111" t="s">
        <v>52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t="str">
        <f>H5</f>
        <v>ｾﾝﾄﾗﾙ硝子販売</v>
      </c>
      <c r="I33" s="1079"/>
      <c r="J33" s="1078" t="str">
        <f>J5</f>
        <v>ロ社</v>
      </c>
      <c r="K33" s="1080"/>
      <c r="L33" s="1078" t="str">
        <f>L5</f>
        <v>ハ社</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ｾﾝﾄﾗﾙ硝子販売</v>
      </c>
      <c r="O34" s="1067"/>
      <c r="P34" s="1068"/>
      <c r="Q34" s="1075"/>
      <c r="R34" s="1076"/>
      <c r="S34" s="1077"/>
      <c r="T34" s="107"/>
    </row>
    <row r="35" spans="1:20" ht="20.100000000000001" customHeight="1">
      <c r="A35" s="1127"/>
      <c r="B35" s="1127"/>
      <c r="C35" s="103"/>
      <c r="D35" s="106"/>
      <c r="E35" s="101"/>
      <c r="F35" s="100"/>
      <c r="G35" s="101"/>
      <c r="H35" s="98"/>
      <c r="I35" s="97">
        <f t="shared" ref="I35:I40" si="7">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7"/>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7"/>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7"/>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7"/>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7"/>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v>0.45</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O38:P38"/>
    <mergeCell ref="Q38:S38"/>
    <mergeCell ref="O39:P39"/>
    <mergeCell ref="Q39:S39"/>
    <mergeCell ref="O40:P40"/>
    <mergeCell ref="Q40:S40"/>
    <mergeCell ref="O35:P35"/>
    <mergeCell ref="Q35:S35"/>
    <mergeCell ref="O36:P36"/>
    <mergeCell ref="Q36:S36"/>
    <mergeCell ref="O37:P37"/>
    <mergeCell ref="Q37:S37"/>
    <mergeCell ref="N32:N33"/>
    <mergeCell ref="O32:P34"/>
    <mergeCell ref="Q32:S34"/>
    <mergeCell ref="H33:I33"/>
    <mergeCell ref="J33:K33"/>
    <mergeCell ref="L33:M33"/>
    <mergeCell ref="H32:M32"/>
    <mergeCell ref="C32:C34"/>
    <mergeCell ref="D32:D34"/>
    <mergeCell ref="E32:E34"/>
    <mergeCell ref="F32:F34"/>
    <mergeCell ref="G32:G34"/>
    <mergeCell ref="C30:G31"/>
    <mergeCell ref="H30:I31"/>
    <mergeCell ref="J30:K30"/>
    <mergeCell ref="L30:M30"/>
    <mergeCell ref="N30:O30"/>
    <mergeCell ref="P30:S30"/>
    <mergeCell ref="J31:K31"/>
    <mergeCell ref="L31:M31"/>
    <mergeCell ref="N31:O31"/>
    <mergeCell ref="P31:S31"/>
    <mergeCell ref="S4:S5"/>
    <mergeCell ref="H5:I5"/>
    <mergeCell ref="J5:K5"/>
    <mergeCell ref="L5:M5"/>
    <mergeCell ref="C29:G29"/>
    <mergeCell ref="N29:O29"/>
    <mergeCell ref="X4:X6"/>
    <mergeCell ref="B1:T1"/>
    <mergeCell ref="A2:A47"/>
    <mergeCell ref="B2:B47"/>
    <mergeCell ref="C2:S2"/>
    <mergeCell ref="C4:C6"/>
    <mergeCell ref="D4:D6"/>
    <mergeCell ref="E4:E6"/>
    <mergeCell ref="F4:F6"/>
    <mergeCell ref="G4:G6"/>
    <mergeCell ref="H4:M4"/>
    <mergeCell ref="P29:S29"/>
    <mergeCell ref="N4:N5"/>
    <mergeCell ref="O4:O6"/>
    <mergeCell ref="P4:P6"/>
    <mergeCell ref="Q4:R6"/>
  </mergeCells>
  <phoneticPr fontId="4"/>
  <dataValidations count="1">
    <dataValidation type="list" allowBlank="1" showInputMessage="1" showErrorMessage="1" sqref="WVY983047:WVY983068 Q65543:Q65564 JM65543:JM65564 TI65543:TI65564 ADE65543:ADE65564 ANA65543:ANA65564 AWW65543:AWW65564 BGS65543:BGS65564 BQO65543:BQO65564 CAK65543:CAK65564 CKG65543:CKG65564 CUC65543:CUC65564 DDY65543:DDY65564 DNU65543:DNU65564 DXQ65543:DXQ65564 EHM65543:EHM65564 ERI65543:ERI65564 FBE65543:FBE65564 FLA65543:FLA65564 FUW65543:FUW65564 GES65543:GES65564 GOO65543:GOO65564 GYK65543:GYK65564 HIG65543:HIG65564 HSC65543:HSC65564 IBY65543:IBY65564 ILU65543:ILU65564 IVQ65543:IVQ65564 JFM65543:JFM65564 JPI65543:JPI65564 JZE65543:JZE65564 KJA65543:KJA65564 KSW65543:KSW65564 LCS65543:LCS65564 LMO65543:LMO65564 LWK65543:LWK65564 MGG65543:MGG65564 MQC65543:MQC65564 MZY65543:MZY65564 NJU65543:NJU65564 NTQ65543:NTQ65564 ODM65543:ODM65564 ONI65543:ONI65564 OXE65543:OXE65564 PHA65543:PHA65564 PQW65543:PQW65564 QAS65543:QAS65564 QKO65543:QKO65564 QUK65543:QUK65564 REG65543:REG65564 ROC65543:ROC65564 RXY65543:RXY65564 SHU65543:SHU65564 SRQ65543:SRQ65564 TBM65543:TBM65564 TLI65543:TLI65564 TVE65543:TVE65564 UFA65543:UFA65564 UOW65543:UOW65564 UYS65543:UYS65564 VIO65543:VIO65564 VSK65543:VSK65564 WCG65543:WCG65564 WMC65543:WMC65564 WVY65543:WVY65564 Q131079:Q131100 JM131079:JM131100 TI131079:TI131100 ADE131079:ADE131100 ANA131079:ANA131100 AWW131079:AWW131100 BGS131079:BGS131100 BQO131079:BQO131100 CAK131079:CAK131100 CKG131079:CKG131100 CUC131079:CUC131100 DDY131079:DDY131100 DNU131079:DNU131100 DXQ131079:DXQ131100 EHM131079:EHM131100 ERI131079:ERI131100 FBE131079:FBE131100 FLA131079:FLA131100 FUW131079:FUW131100 GES131079:GES131100 GOO131079:GOO131100 GYK131079:GYK131100 HIG131079:HIG131100 HSC131079:HSC131100 IBY131079:IBY131100 ILU131079:ILU131100 IVQ131079:IVQ131100 JFM131079:JFM131100 JPI131079:JPI131100 JZE131079:JZE131100 KJA131079:KJA131100 KSW131079:KSW131100 LCS131079:LCS131100 LMO131079:LMO131100 LWK131079:LWK131100 MGG131079:MGG131100 MQC131079:MQC131100 MZY131079:MZY131100 NJU131079:NJU131100 NTQ131079:NTQ131100 ODM131079:ODM131100 ONI131079:ONI131100 OXE131079:OXE131100 PHA131079:PHA131100 PQW131079:PQW131100 QAS131079:QAS131100 QKO131079:QKO131100 QUK131079:QUK131100 REG131079:REG131100 ROC131079:ROC131100 RXY131079:RXY131100 SHU131079:SHU131100 SRQ131079:SRQ131100 TBM131079:TBM131100 TLI131079:TLI131100 TVE131079:TVE131100 UFA131079:UFA131100 UOW131079:UOW131100 UYS131079:UYS131100 VIO131079:VIO131100 VSK131079:VSK131100 WCG131079:WCG131100 WMC131079:WMC131100 WVY131079:WVY131100 Q196615:Q196636 JM196615:JM196636 TI196615:TI196636 ADE196615:ADE196636 ANA196615:ANA196636 AWW196615:AWW196636 BGS196615:BGS196636 BQO196615:BQO196636 CAK196615:CAK196636 CKG196615:CKG196636 CUC196615:CUC196636 DDY196615:DDY196636 DNU196615:DNU196636 DXQ196615:DXQ196636 EHM196615:EHM196636 ERI196615:ERI196636 FBE196615:FBE196636 FLA196615:FLA196636 FUW196615:FUW196636 GES196615:GES196636 GOO196615:GOO196636 GYK196615:GYK196636 HIG196615:HIG196636 HSC196615:HSC196636 IBY196615:IBY196636 ILU196615:ILU196636 IVQ196615:IVQ196636 JFM196615:JFM196636 JPI196615:JPI196636 JZE196615:JZE196636 KJA196615:KJA196636 KSW196615:KSW196636 LCS196615:LCS196636 LMO196615:LMO196636 LWK196615:LWK196636 MGG196615:MGG196636 MQC196615:MQC196636 MZY196615:MZY196636 NJU196615:NJU196636 NTQ196615:NTQ196636 ODM196615:ODM196636 ONI196615:ONI196636 OXE196615:OXE196636 PHA196615:PHA196636 PQW196615:PQW196636 QAS196615:QAS196636 QKO196615:QKO196636 QUK196615:QUK196636 REG196615:REG196636 ROC196615:ROC196636 RXY196615:RXY196636 SHU196615:SHU196636 SRQ196615:SRQ196636 TBM196615:TBM196636 TLI196615:TLI196636 TVE196615:TVE196636 UFA196615:UFA196636 UOW196615:UOW196636 UYS196615:UYS196636 VIO196615:VIO196636 VSK196615:VSK196636 WCG196615:WCG196636 WMC196615:WMC196636 WVY196615:WVY196636 Q262151:Q262172 JM262151:JM262172 TI262151:TI262172 ADE262151:ADE262172 ANA262151:ANA262172 AWW262151:AWW262172 BGS262151:BGS262172 BQO262151:BQO262172 CAK262151:CAK262172 CKG262151:CKG262172 CUC262151:CUC262172 DDY262151:DDY262172 DNU262151:DNU262172 DXQ262151:DXQ262172 EHM262151:EHM262172 ERI262151:ERI262172 FBE262151:FBE262172 FLA262151:FLA262172 FUW262151:FUW262172 GES262151:GES262172 GOO262151:GOO262172 GYK262151:GYK262172 HIG262151:HIG262172 HSC262151:HSC262172 IBY262151:IBY262172 ILU262151:ILU262172 IVQ262151:IVQ262172 JFM262151:JFM262172 JPI262151:JPI262172 JZE262151:JZE262172 KJA262151:KJA262172 KSW262151:KSW262172 LCS262151:LCS262172 LMO262151:LMO262172 LWK262151:LWK262172 MGG262151:MGG262172 MQC262151:MQC262172 MZY262151:MZY262172 NJU262151:NJU262172 NTQ262151:NTQ262172 ODM262151:ODM262172 ONI262151:ONI262172 OXE262151:OXE262172 PHA262151:PHA262172 PQW262151:PQW262172 QAS262151:QAS262172 QKO262151:QKO262172 QUK262151:QUK262172 REG262151:REG262172 ROC262151:ROC262172 RXY262151:RXY262172 SHU262151:SHU262172 SRQ262151:SRQ262172 TBM262151:TBM262172 TLI262151:TLI262172 TVE262151:TVE262172 UFA262151:UFA262172 UOW262151:UOW262172 UYS262151:UYS262172 VIO262151:VIO262172 VSK262151:VSK262172 WCG262151:WCG262172 WMC262151:WMC262172 WVY262151:WVY262172 Q327687:Q327708 JM327687:JM327708 TI327687:TI327708 ADE327687:ADE327708 ANA327687:ANA327708 AWW327687:AWW327708 BGS327687:BGS327708 BQO327687:BQO327708 CAK327687:CAK327708 CKG327687:CKG327708 CUC327687:CUC327708 DDY327687:DDY327708 DNU327687:DNU327708 DXQ327687:DXQ327708 EHM327687:EHM327708 ERI327687:ERI327708 FBE327687:FBE327708 FLA327687:FLA327708 FUW327687:FUW327708 GES327687:GES327708 GOO327687:GOO327708 GYK327687:GYK327708 HIG327687:HIG327708 HSC327687:HSC327708 IBY327687:IBY327708 ILU327687:ILU327708 IVQ327687:IVQ327708 JFM327687:JFM327708 JPI327687:JPI327708 JZE327687:JZE327708 KJA327687:KJA327708 KSW327687:KSW327708 LCS327687:LCS327708 LMO327687:LMO327708 LWK327687:LWK327708 MGG327687:MGG327708 MQC327687:MQC327708 MZY327687:MZY327708 NJU327687:NJU327708 NTQ327687:NTQ327708 ODM327687:ODM327708 ONI327687:ONI327708 OXE327687:OXE327708 PHA327687:PHA327708 PQW327687:PQW327708 QAS327687:QAS327708 QKO327687:QKO327708 QUK327687:QUK327708 REG327687:REG327708 ROC327687:ROC327708 RXY327687:RXY327708 SHU327687:SHU327708 SRQ327687:SRQ327708 TBM327687:TBM327708 TLI327687:TLI327708 TVE327687:TVE327708 UFA327687:UFA327708 UOW327687:UOW327708 UYS327687:UYS327708 VIO327687:VIO327708 VSK327687:VSK327708 WCG327687:WCG327708 WMC327687:WMC327708 WVY327687:WVY327708 Q393223:Q393244 JM393223:JM393244 TI393223:TI393244 ADE393223:ADE393244 ANA393223:ANA393244 AWW393223:AWW393244 BGS393223:BGS393244 BQO393223:BQO393244 CAK393223:CAK393244 CKG393223:CKG393244 CUC393223:CUC393244 DDY393223:DDY393244 DNU393223:DNU393244 DXQ393223:DXQ393244 EHM393223:EHM393244 ERI393223:ERI393244 FBE393223:FBE393244 FLA393223:FLA393244 FUW393223:FUW393244 GES393223:GES393244 GOO393223:GOO393244 GYK393223:GYK393244 HIG393223:HIG393244 HSC393223:HSC393244 IBY393223:IBY393244 ILU393223:ILU393244 IVQ393223:IVQ393244 JFM393223:JFM393244 JPI393223:JPI393244 JZE393223:JZE393244 KJA393223:KJA393244 KSW393223:KSW393244 LCS393223:LCS393244 LMO393223:LMO393244 LWK393223:LWK393244 MGG393223:MGG393244 MQC393223:MQC393244 MZY393223:MZY393244 NJU393223:NJU393244 NTQ393223:NTQ393244 ODM393223:ODM393244 ONI393223:ONI393244 OXE393223:OXE393244 PHA393223:PHA393244 PQW393223:PQW393244 QAS393223:QAS393244 QKO393223:QKO393244 QUK393223:QUK393244 REG393223:REG393244 ROC393223:ROC393244 RXY393223:RXY393244 SHU393223:SHU393244 SRQ393223:SRQ393244 TBM393223:TBM393244 TLI393223:TLI393244 TVE393223:TVE393244 UFA393223:UFA393244 UOW393223:UOW393244 UYS393223:UYS393244 VIO393223:VIO393244 VSK393223:VSK393244 WCG393223:WCG393244 WMC393223:WMC393244 WVY393223:WVY393244 Q458759:Q458780 JM458759:JM458780 TI458759:TI458780 ADE458759:ADE458780 ANA458759:ANA458780 AWW458759:AWW458780 BGS458759:BGS458780 BQO458759:BQO458780 CAK458759:CAK458780 CKG458759:CKG458780 CUC458759:CUC458780 DDY458759:DDY458780 DNU458759:DNU458780 DXQ458759:DXQ458780 EHM458759:EHM458780 ERI458759:ERI458780 FBE458759:FBE458780 FLA458759:FLA458780 FUW458759:FUW458780 GES458759:GES458780 GOO458759:GOO458780 GYK458759:GYK458780 HIG458759:HIG458780 HSC458759:HSC458780 IBY458759:IBY458780 ILU458759:ILU458780 IVQ458759:IVQ458780 JFM458759:JFM458780 JPI458759:JPI458780 JZE458759:JZE458780 KJA458759:KJA458780 KSW458759:KSW458780 LCS458759:LCS458780 LMO458759:LMO458780 LWK458759:LWK458780 MGG458759:MGG458780 MQC458759:MQC458780 MZY458759:MZY458780 NJU458759:NJU458780 NTQ458759:NTQ458780 ODM458759:ODM458780 ONI458759:ONI458780 OXE458759:OXE458780 PHA458759:PHA458780 PQW458759:PQW458780 QAS458759:QAS458780 QKO458759:QKO458780 QUK458759:QUK458780 REG458759:REG458780 ROC458759:ROC458780 RXY458759:RXY458780 SHU458759:SHU458780 SRQ458759:SRQ458780 TBM458759:TBM458780 TLI458759:TLI458780 TVE458759:TVE458780 UFA458759:UFA458780 UOW458759:UOW458780 UYS458759:UYS458780 VIO458759:VIO458780 VSK458759:VSK458780 WCG458759:WCG458780 WMC458759:WMC458780 WVY458759:WVY458780 Q524295:Q524316 JM524295:JM524316 TI524295:TI524316 ADE524295:ADE524316 ANA524295:ANA524316 AWW524295:AWW524316 BGS524295:BGS524316 BQO524295:BQO524316 CAK524295:CAK524316 CKG524295:CKG524316 CUC524295:CUC524316 DDY524295:DDY524316 DNU524295:DNU524316 DXQ524295:DXQ524316 EHM524295:EHM524316 ERI524295:ERI524316 FBE524295:FBE524316 FLA524295:FLA524316 FUW524295:FUW524316 GES524295:GES524316 GOO524295:GOO524316 GYK524295:GYK524316 HIG524295:HIG524316 HSC524295:HSC524316 IBY524295:IBY524316 ILU524295:ILU524316 IVQ524295:IVQ524316 JFM524295:JFM524316 JPI524295:JPI524316 JZE524295:JZE524316 KJA524295:KJA524316 KSW524295:KSW524316 LCS524295:LCS524316 LMO524295:LMO524316 LWK524295:LWK524316 MGG524295:MGG524316 MQC524295:MQC524316 MZY524295:MZY524316 NJU524295:NJU524316 NTQ524295:NTQ524316 ODM524295:ODM524316 ONI524295:ONI524316 OXE524295:OXE524316 PHA524295:PHA524316 PQW524295:PQW524316 QAS524295:QAS524316 QKO524295:QKO524316 QUK524295:QUK524316 REG524295:REG524316 ROC524295:ROC524316 RXY524295:RXY524316 SHU524295:SHU524316 SRQ524295:SRQ524316 TBM524295:TBM524316 TLI524295:TLI524316 TVE524295:TVE524316 UFA524295:UFA524316 UOW524295:UOW524316 UYS524295:UYS524316 VIO524295:VIO524316 VSK524295:VSK524316 WCG524295:WCG524316 WMC524295:WMC524316 WVY524295:WVY524316 Q589831:Q589852 JM589831:JM589852 TI589831:TI589852 ADE589831:ADE589852 ANA589831:ANA589852 AWW589831:AWW589852 BGS589831:BGS589852 BQO589831:BQO589852 CAK589831:CAK589852 CKG589831:CKG589852 CUC589831:CUC589852 DDY589831:DDY589852 DNU589831:DNU589852 DXQ589831:DXQ589852 EHM589831:EHM589852 ERI589831:ERI589852 FBE589831:FBE589852 FLA589831:FLA589852 FUW589831:FUW589852 GES589831:GES589852 GOO589831:GOO589852 GYK589831:GYK589852 HIG589831:HIG589852 HSC589831:HSC589852 IBY589831:IBY589852 ILU589831:ILU589852 IVQ589831:IVQ589852 JFM589831:JFM589852 JPI589831:JPI589852 JZE589831:JZE589852 KJA589831:KJA589852 KSW589831:KSW589852 LCS589831:LCS589852 LMO589831:LMO589852 LWK589831:LWK589852 MGG589831:MGG589852 MQC589831:MQC589852 MZY589831:MZY589852 NJU589831:NJU589852 NTQ589831:NTQ589852 ODM589831:ODM589852 ONI589831:ONI589852 OXE589831:OXE589852 PHA589831:PHA589852 PQW589831:PQW589852 QAS589831:QAS589852 QKO589831:QKO589852 QUK589831:QUK589852 REG589831:REG589852 ROC589831:ROC589852 RXY589831:RXY589852 SHU589831:SHU589852 SRQ589831:SRQ589852 TBM589831:TBM589852 TLI589831:TLI589852 TVE589831:TVE589852 UFA589831:UFA589852 UOW589831:UOW589852 UYS589831:UYS589852 VIO589831:VIO589852 VSK589831:VSK589852 WCG589831:WCG589852 WMC589831:WMC589852 WVY589831:WVY589852 Q655367:Q655388 JM655367:JM655388 TI655367:TI655388 ADE655367:ADE655388 ANA655367:ANA655388 AWW655367:AWW655388 BGS655367:BGS655388 BQO655367:BQO655388 CAK655367:CAK655388 CKG655367:CKG655388 CUC655367:CUC655388 DDY655367:DDY655388 DNU655367:DNU655388 DXQ655367:DXQ655388 EHM655367:EHM655388 ERI655367:ERI655388 FBE655367:FBE655388 FLA655367:FLA655388 FUW655367:FUW655388 GES655367:GES655388 GOO655367:GOO655388 GYK655367:GYK655388 HIG655367:HIG655388 HSC655367:HSC655388 IBY655367:IBY655388 ILU655367:ILU655388 IVQ655367:IVQ655388 JFM655367:JFM655388 JPI655367:JPI655388 JZE655367:JZE655388 KJA655367:KJA655388 KSW655367:KSW655388 LCS655367:LCS655388 LMO655367:LMO655388 LWK655367:LWK655388 MGG655367:MGG655388 MQC655367:MQC655388 MZY655367:MZY655388 NJU655367:NJU655388 NTQ655367:NTQ655388 ODM655367:ODM655388 ONI655367:ONI655388 OXE655367:OXE655388 PHA655367:PHA655388 PQW655367:PQW655388 QAS655367:QAS655388 QKO655367:QKO655388 QUK655367:QUK655388 REG655367:REG655388 ROC655367:ROC655388 RXY655367:RXY655388 SHU655367:SHU655388 SRQ655367:SRQ655388 TBM655367:TBM655388 TLI655367:TLI655388 TVE655367:TVE655388 UFA655367:UFA655388 UOW655367:UOW655388 UYS655367:UYS655388 VIO655367:VIO655388 VSK655367:VSK655388 WCG655367:WCG655388 WMC655367:WMC655388 WVY655367:WVY655388 Q720903:Q720924 JM720903:JM720924 TI720903:TI720924 ADE720903:ADE720924 ANA720903:ANA720924 AWW720903:AWW720924 BGS720903:BGS720924 BQO720903:BQO720924 CAK720903:CAK720924 CKG720903:CKG720924 CUC720903:CUC720924 DDY720903:DDY720924 DNU720903:DNU720924 DXQ720903:DXQ720924 EHM720903:EHM720924 ERI720903:ERI720924 FBE720903:FBE720924 FLA720903:FLA720924 FUW720903:FUW720924 GES720903:GES720924 GOO720903:GOO720924 GYK720903:GYK720924 HIG720903:HIG720924 HSC720903:HSC720924 IBY720903:IBY720924 ILU720903:ILU720924 IVQ720903:IVQ720924 JFM720903:JFM720924 JPI720903:JPI720924 JZE720903:JZE720924 KJA720903:KJA720924 KSW720903:KSW720924 LCS720903:LCS720924 LMO720903:LMO720924 LWK720903:LWK720924 MGG720903:MGG720924 MQC720903:MQC720924 MZY720903:MZY720924 NJU720903:NJU720924 NTQ720903:NTQ720924 ODM720903:ODM720924 ONI720903:ONI720924 OXE720903:OXE720924 PHA720903:PHA720924 PQW720903:PQW720924 QAS720903:QAS720924 QKO720903:QKO720924 QUK720903:QUK720924 REG720903:REG720924 ROC720903:ROC720924 RXY720903:RXY720924 SHU720903:SHU720924 SRQ720903:SRQ720924 TBM720903:TBM720924 TLI720903:TLI720924 TVE720903:TVE720924 UFA720903:UFA720924 UOW720903:UOW720924 UYS720903:UYS720924 VIO720903:VIO720924 VSK720903:VSK720924 WCG720903:WCG720924 WMC720903:WMC720924 WVY720903:WVY720924 Q786439:Q786460 JM786439:JM786460 TI786439:TI786460 ADE786439:ADE786460 ANA786439:ANA786460 AWW786439:AWW786460 BGS786439:BGS786460 BQO786439:BQO786460 CAK786439:CAK786460 CKG786439:CKG786460 CUC786439:CUC786460 DDY786439:DDY786460 DNU786439:DNU786460 DXQ786439:DXQ786460 EHM786439:EHM786460 ERI786439:ERI786460 FBE786439:FBE786460 FLA786439:FLA786460 FUW786439:FUW786460 GES786439:GES786460 GOO786439:GOO786460 GYK786439:GYK786460 HIG786439:HIG786460 HSC786439:HSC786460 IBY786439:IBY786460 ILU786439:ILU786460 IVQ786439:IVQ786460 JFM786439:JFM786460 JPI786439:JPI786460 JZE786439:JZE786460 KJA786439:KJA786460 KSW786439:KSW786460 LCS786439:LCS786460 LMO786439:LMO786460 LWK786439:LWK786460 MGG786439:MGG786460 MQC786439:MQC786460 MZY786439:MZY786460 NJU786439:NJU786460 NTQ786439:NTQ786460 ODM786439:ODM786460 ONI786439:ONI786460 OXE786439:OXE786460 PHA786439:PHA786460 PQW786439:PQW786460 QAS786439:QAS786460 QKO786439:QKO786460 QUK786439:QUK786460 REG786439:REG786460 ROC786439:ROC786460 RXY786439:RXY786460 SHU786439:SHU786460 SRQ786439:SRQ786460 TBM786439:TBM786460 TLI786439:TLI786460 TVE786439:TVE786460 UFA786439:UFA786460 UOW786439:UOW786460 UYS786439:UYS786460 VIO786439:VIO786460 VSK786439:VSK786460 WCG786439:WCG786460 WMC786439:WMC786460 WVY786439:WVY786460 Q851975:Q851996 JM851975:JM851996 TI851975:TI851996 ADE851975:ADE851996 ANA851975:ANA851996 AWW851975:AWW851996 BGS851975:BGS851996 BQO851975:BQO851996 CAK851975:CAK851996 CKG851975:CKG851996 CUC851975:CUC851996 DDY851975:DDY851996 DNU851975:DNU851996 DXQ851975:DXQ851996 EHM851975:EHM851996 ERI851975:ERI851996 FBE851975:FBE851996 FLA851975:FLA851996 FUW851975:FUW851996 GES851975:GES851996 GOO851975:GOO851996 GYK851975:GYK851996 HIG851975:HIG851996 HSC851975:HSC851996 IBY851975:IBY851996 ILU851975:ILU851996 IVQ851975:IVQ851996 JFM851975:JFM851996 JPI851975:JPI851996 JZE851975:JZE851996 KJA851975:KJA851996 KSW851975:KSW851996 LCS851975:LCS851996 LMO851975:LMO851996 LWK851975:LWK851996 MGG851975:MGG851996 MQC851975:MQC851996 MZY851975:MZY851996 NJU851975:NJU851996 NTQ851975:NTQ851996 ODM851975:ODM851996 ONI851975:ONI851996 OXE851975:OXE851996 PHA851975:PHA851996 PQW851975:PQW851996 QAS851975:QAS851996 QKO851975:QKO851996 QUK851975:QUK851996 REG851975:REG851996 ROC851975:ROC851996 RXY851975:RXY851996 SHU851975:SHU851996 SRQ851975:SRQ851996 TBM851975:TBM851996 TLI851975:TLI851996 TVE851975:TVE851996 UFA851975:UFA851996 UOW851975:UOW851996 UYS851975:UYS851996 VIO851975:VIO851996 VSK851975:VSK851996 WCG851975:WCG851996 WMC851975:WMC851996 WVY851975:WVY851996 Q917511:Q917532 JM917511:JM917532 TI917511:TI917532 ADE917511:ADE917532 ANA917511:ANA917532 AWW917511:AWW917532 BGS917511:BGS917532 BQO917511:BQO917532 CAK917511:CAK917532 CKG917511:CKG917532 CUC917511:CUC917532 DDY917511:DDY917532 DNU917511:DNU917532 DXQ917511:DXQ917532 EHM917511:EHM917532 ERI917511:ERI917532 FBE917511:FBE917532 FLA917511:FLA917532 FUW917511:FUW917532 GES917511:GES917532 GOO917511:GOO917532 GYK917511:GYK917532 HIG917511:HIG917532 HSC917511:HSC917532 IBY917511:IBY917532 ILU917511:ILU917532 IVQ917511:IVQ917532 JFM917511:JFM917532 JPI917511:JPI917532 JZE917511:JZE917532 KJA917511:KJA917532 KSW917511:KSW917532 LCS917511:LCS917532 LMO917511:LMO917532 LWK917511:LWK917532 MGG917511:MGG917532 MQC917511:MQC917532 MZY917511:MZY917532 NJU917511:NJU917532 NTQ917511:NTQ917532 ODM917511:ODM917532 ONI917511:ONI917532 OXE917511:OXE917532 PHA917511:PHA917532 PQW917511:PQW917532 QAS917511:QAS917532 QKO917511:QKO917532 QUK917511:QUK917532 REG917511:REG917532 ROC917511:ROC917532 RXY917511:RXY917532 SHU917511:SHU917532 SRQ917511:SRQ917532 TBM917511:TBM917532 TLI917511:TLI917532 TVE917511:TVE917532 UFA917511:UFA917532 UOW917511:UOW917532 UYS917511:UYS917532 VIO917511:VIO917532 VSK917511:VSK917532 WCG917511:WCG917532 WMC917511:WMC917532 WVY917511:WVY917532 Q983047:Q983068 JM983047:JM983068 TI983047:TI983068 ADE983047:ADE983068 ANA983047:ANA983068 AWW983047:AWW983068 BGS983047:BGS983068 BQO983047:BQO983068 CAK983047:CAK983068 CKG983047:CKG983068 CUC983047:CUC983068 DDY983047:DDY983068 DNU983047:DNU983068 DXQ983047:DXQ983068 EHM983047:EHM983068 ERI983047:ERI983068 FBE983047:FBE983068 FLA983047:FLA983068 FUW983047:FUW983068 GES983047:GES983068 GOO983047:GOO983068 GYK983047:GYK983068 HIG983047:HIG983068 HSC983047:HSC983068 IBY983047:IBY983068 ILU983047:ILU983068 IVQ983047:IVQ983068 JFM983047:JFM983068 JPI983047:JPI983068 JZE983047:JZE983068 KJA983047:KJA983068 KSW983047:KSW983068 LCS983047:LCS983068 LMO983047:LMO983068 LWK983047:LWK983068 MGG983047:MGG983068 MQC983047:MQC983068 MZY983047:MZY983068 NJU983047:NJU983068 NTQ983047:NTQ983068 ODM983047:ODM983068 ONI983047:ONI983068 OXE983047:OXE983068 PHA983047:PHA983068 PQW983047:PQW983068 QAS983047:QAS983068 QKO983047:QKO983068 QUK983047:QUK983068 REG983047:REG983068 ROC983047:ROC983068 RXY983047:RXY983068 SHU983047:SHU983068 SRQ983047:SRQ983068 TBM983047:TBM983068 TLI983047:TLI983068 TVE983047:TVE983068 UFA983047:UFA983068 UOW983047:UOW983068 UYS983047:UYS983068 VIO983047:VIO983068 VSK983047:VSK983068 WCG983047:WCG983068 WMC983047:WMC983068 Q7:Q28 JM7:JM28 TI7:TI28 ADE7:ADE28 ANA7:ANA28 AWW7:AWW28 BGS7:BGS28 BQO7:BQO28 CAK7:CAK28 CKG7:CKG28 CUC7:CUC28 DDY7:DDY28 DNU7:DNU28 DXQ7:DXQ28 EHM7:EHM28 ERI7:ERI28 FBE7:FBE28 FLA7:FLA28 FUW7:FUW28 GES7:GES28 GOO7:GOO28 GYK7:GYK28 HIG7:HIG28 HSC7:HSC28 IBY7:IBY28 ILU7:ILU28 IVQ7:IVQ28 JFM7:JFM28 JPI7:JPI28 JZE7:JZE28 KJA7:KJA28 KSW7:KSW28 LCS7:LCS28 LMO7:LMO28 LWK7:LWK28 MGG7:MGG28 MQC7:MQC28 MZY7:MZY28 NJU7:NJU28 NTQ7:NTQ28 ODM7:ODM28 ONI7:ONI28 OXE7:OXE28 PHA7:PHA28 PQW7:PQW28 QAS7:QAS28 QKO7:QKO28 QUK7:QUK28 REG7:REG28 ROC7:ROC28 RXY7:RXY28 SHU7:SHU28 SRQ7:SRQ28 TBM7:TBM28 TLI7:TLI28 TVE7:TVE28 UFA7:UFA28 UOW7:UOW28 UYS7:UYS28 VIO7:VIO28 VSK7:VSK28 WCG7:WCG28 WMC7:WMC28 WVY7:WVY28" xr:uid="{00000000-0002-0000-1700-000000000000}">
      <formula1>$W$7:$W$12</formula1>
    </dataValidation>
  </dataValidations>
  <printOptions horizontalCentered="1"/>
  <pageMargins left="0" right="0" top="0.39370078740157483" bottom="0.19685039370078741" header="0.51181102362204722" footer="0.51181102362204722"/>
  <pageSetup paperSize="9" scale="71"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pageSetUpPr fitToPage="1"/>
  </sheetPr>
  <dimension ref="A1:Z47"/>
  <sheetViews>
    <sheetView workbookViewId="0"/>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545</v>
      </c>
      <c r="H3" s="169"/>
      <c r="I3" s="168">
        <f>IF(MIN(I29,K29,M29)=I29,1,0)</f>
        <v>1</v>
      </c>
      <c r="J3" s="169"/>
      <c r="K3" s="168">
        <f>IF(MIN(I29,K29,M29)=K29,2,0)</f>
        <v>0</v>
      </c>
      <c r="L3" s="169"/>
      <c r="M3" s="168">
        <f>IF(MIN(I29,K29,M29)=M29,3,0)</f>
        <v>0</v>
      </c>
      <c r="N3" s="168">
        <f>SUM(I3:M3)</f>
        <v>1</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81</v>
      </c>
      <c r="X4" s="1123" t="s">
        <v>80</v>
      </c>
    </row>
    <row r="5" spans="1:24" ht="15" customHeight="1">
      <c r="A5" s="1127"/>
      <c r="B5" s="1127"/>
      <c r="C5" s="1129"/>
      <c r="D5" s="1088"/>
      <c r="E5" s="1088"/>
      <c r="F5" s="1088"/>
      <c r="G5" s="1088"/>
      <c r="H5" s="1115" t="s">
        <v>546</v>
      </c>
      <c r="I5" s="1116"/>
      <c r="J5" s="1115"/>
      <c r="K5" s="1116"/>
      <c r="L5" s="1115"/>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共同ｶｲﾃｯｸ</v>
      </c>
      <c r="O6" s="1139"/>
      <c r="P6" s="1142"/>
      <c r="Q6" s="1147"/>
      <c r="R6" s="1148"/>
      <c r="S6" s="163" t="s">
        <v>76</v>
      </c>
      <c r="X6" s="1125"/>
    </row>
    <row r="7" spans="1:24" ht="18" customHeight="1">
      <c r="A7" s="1127"/>
      <c r="B7" s="1127"/>
      <c r="C7" s="162"/>
      <c r="D7" s="161"/>
      <c r="E7" s="159"/>
      <c r="F7" s="160"/>
      <c r="G7" s="159"/>
      <c r="H7" s="658"/>
      <c r="I7" s="662">
        <f t="shared" ref="I7:I21" si="0">F7*H7</f>
        <v>0</v>
      </c>
      <c r="J7" s="658"/>
      <c r="K7" s="662">
        <f t="shared" ref="K7:K21" si="1">F7*J7</f>
        <v>0</v>
      </c>
      <c r="L7" s="658"/>
      <c r="M7" s="662">
        <f t="shared" ref="M7:M21" si="2">F7*L7</f>
        <v>0</v>
      </c>
      <c r="N7" s="156">
        <f t="shared" ref="N7:N28" si="3">IF($N$3=1,H7,IF($N$3=2,J7,L7))</f>
        <v>0</v>
      </c>
      <c r="O7" s="155"/>
      <c r="P7" s="154"/>
      <c r="Q7" s="153"/>
      <c r="R7" s="152"/>
      <c r="S7" s="151"/>
      <c r="T7" s="121"/>
      <c r="U7" s="54">
        <f t="shared" ref="U7:U21" si="4">N7*R7</f>
        <v>0</v>
      </c>
      <c r="V7" s="53" t="s">
        <v>75</v>
      </c>
      <c r="W7" s="150" t="s">
        <v>74</v>
      </c>
      <c r="X7" s="116">
        <f t="shared" ref="X7:X28" si="5">N7*R7</f>
        <v>0</v>
      </c>
    </row>
    <row r="8" spans="1:24" ht="18" customHeight="1">
      <c r="A8" s="1127"/>
      <c r="B8" s="1127"/>
      <c r="C8" s="145"/>
      <c r="D8" s="144"/>
      <c r="E8" s="101"/>
      <c r="F8" s="100"/>
      <c r="G8" s="101"/>
      <c r="H8" s="172"/>
      <c r="I8" s="663">
        <f t="shared" si="0"/>
        <v>0</v>
      </c>
      <c r="J8" s="172"/>
      <c r="K8" s="663">
        <v>30000000</v>
      </c>
      <c r="L8" s="172"/>
      <c r="M8" s="663">
        <v>30000000</v>
      </c>
      <c r="N8" s="143">
        <f t="shared" si="3"/>
        <v>0</v>
      </c>
      <c r="O8" s="142"/>
      <c r="P8" s="141"/>
      <c r="Q8" s="119"/>
      <c r="R8" s="118"/>
      <c r="S8" s="117">
        <f>IF(X8&lt;1,ROUND(X8,2),IF(X8&lt;100,ROUND(X8,0),IF(X8&lt;1000,ROUND(X8,-1),ROUND(X8,2-INT(LOG(ABS(X8)))))))</f>
        <v>0</v>
      </c>
      <c r="T8" s="121"/>
      <c r="U8" s="54">
        <f t="shared" si="4"/>
        <v>0</v>
      </c>
      <c r="V8" s="53" t="s">
        <v>73</v>
      </c>
      <c r="W8" s="150" t="s">
        <v>72</v>
      </c>
      <c r="X8" s="116">
        <f t="shared" si="5"/>
        <v>0</v>
      </c>
    </row>
    <row r="9" spans="1:24" ht="18" customHeight="1">
      <c r="A9" s="1127"/>
      <c r="B9" s="1127"/>
      <c r="C9" s="140" t="s">
        <v>494</v>
      </c>
      <c r="D9" s="139" t="s">
        <v>502</v>
      </c>
      <c r="E9" s="137"/>
      <c r="F9" s="138"/>
      <c r="G9" s="137"/>
      <c r="H9" s="659"/>
      <c r="I9" s="664">
        <f t="shared" si="0"/>
        <v>0</v>
      </c>
      <c r="J9" s="665"/>
      <c r="K9" s="666">
        <f t="shared" si="1"/>
        <v>0</v>
      </c>
      <c r="L9" s="665"/>
      <c r="M9" s="666">
        <f t="shared" si="2"/>
        <v>0</v>
      </c>
      <c r="N9" s="134">
        <f t="shared" si="3"/>
        <v>0</v>
      </c>
      <c r="O9" s="133"/>
      <c r="P9" s="132"/>
      <c r="Q9" s="131"/>
      <c r="R9" s="130"/>
      <c r="S9" s="129"/>
      <c r="T9" s="121"/>
      <c r="U9" s="54">
        <f t="shared" si="4"/>
        <v>0</v>
      </c>
      <c r="V9" s="53" t="s">
        <v>66</v>
      </c>
      <c r="W9" s="53" t="s">
        <v>65</v>
      </c>
      <c r="X9" s="116">
        <f t="shared" si="5"/>
        <v>0</v>
      </c>
    </row>
    <row r="10" spans="1:24" ht="18" customHeight="1">
      <c r="A10" s="1127"/>
      <c r="B10" s="1127"/>
      <c r="C10" s="145" t="s">
        <v>525</v>
      </c>
      <c r="D10" s="144" t="s">
        <v>503</v>
      </c>
      <c r="E10" s="101" t="s">
        <v>495</v>
      </c>
      <c r="F10" s="100">
        <v>1219</v>
      </c>
      <c r="G10" s="101" t="s">
        <v>548</v>
      </c>
      <c r="H10" s="172">
        <v>16700</v>
      </c>
      <c r="I10" s="663">
        <f t="shared" si="0"/>
        <v>20357300</v>
      </c>
      <c r="J10" s="173"/>
      <c r="K10" s="667">
        <f t="shared" si="1"/>
        <v>0</v>
      </c>
      <c r="L10" s="173"/>
      <c r="M10" s="667">
        <f t="shared" si="2"/>
        <v>0</v>
      </c>
      <c r="N10" s="143">
        <f t="shared" si="3"/>
        <v>16700</v>
      </c>
      <c r="O10" s="142"/>
      <c r="P10" s="141"/>
      <c r="Q10" s="119" t="s">
        <v>60</v>
      </c>
      <c r="R10" s="118">
        <f>$P$42</f>
        <v>0.75</v>
      </c>
      <c r="S10" s="117">
        <f>IF(X10&lt;1,ROUND(X10,2),IF(X10&lt;100,ROUND(X10,0),IF(X10&lt;1000,ROUND(X10,-1),ROUND(X10,2-INT(LOG(ABS(X10)))))))</f>
        <v>12500</v>
      </c>
      <c r="T10" s="121"/>
      <c r="U10" s="54">
        <f t="shared" si="4"/>
        <v>12525</v>
      </c>
      <c r="V10" s="53" t="s">
        <v>66</v>
      </c>
      <c r="W10" s="53" t="s">
        <v>65</v>
      </c>
      <c r="X10" s="116">
        <f t="shared" si="5"/>
        <v>12525</v>
      </c>
    </row>
    <row r="11" spans="1:24" ht="18" customHeight="1">
      <c r="A11" s="1127"/>
      <c r="B11" s="1127"/>
      <c r="C11" s="140" t="s">
        <v>494</v>
      </c>
      <c r="D11" s="139" t="s">
        <v>502</v>
      </c>
      <c r="E11" s="137"/>
      <c r="F11" s="138"/>
      <c r="G11" s="137"/>
      <c r="H11" s="659"/>
      <c r="I11" s="664">
        <f t="shared" si="0"/>
        <v>0</v>
      </c>
      <c r="J11" s="665"/>
      <c r="K11" s="666">
        <f t="shared" si="1"/>
        <v>0</v>
      </c>
      <c r="L11" s="665"/>
      <c r="M11" s="666">
        <f t="shared" si="2"/>
        <v>0</v>
      </c>
      <c r="N11" s="134">
        <f t="shared" si="3"/>
        <v>0</v>
      </c>
      <c r="O11" s="133"/>
      <c r="P11" s="132"/>
      <c r="Q11" s="131"/>
      <c r="R11" s="130"/>
      <c r="S11" s="129"/>
      <c r="T11" s="121"/>
      <c r="U11" s="54">
        <f t="shared" si="4"/>
        <v>0</v>
      </c>
      <c r="V11" s="53" t="s">
        <v>66</v>
      </c>
      <c r="W11" s="53" t="s">
        <v>65</v>
      </c>
      <c r="X11" s="116">
        <f t="shared" si="5"/>
        <v>0</v>
      </c>
    </row>
    <row r="12" spans="1:24" ht="18" customHeight="1">
      <c r="A12" s="1127"/>
      <c r="B12" s="1127"/>
      <c r="C12" s="145" t="s">
        <v>525</v>
      </c>
      <c r="D12" s="144" t="s">
        <v>504</v>
      </c>
      <c r="E12" s="101" t="s">
        <v>495</v>
      </c>
      <c r="F12" s="100">
        <v>44.9</v>
      </c>
      <c r="G12" s="101" t="s">
        <v>548</v>
      </c>
      <c r="H12" s="172">
        <v>18800</v>
      </c>
      <c r="I12" s="663">
        <f t="shared" si="0"/>
        <v>844120</v>
      </c>
      <c r="J12" s="173"/>
      <c r="K12" s="667">
        <f t="shared" si="1"/>
        <v>0</v>
      </c>
      <c r="L12" s="173"/>
      <c r="M12" s="667">
        <f t="shared" si="2"/>
        <v>0</v>
      </c>
      <c r="N12" s="143">
        <f t="shared" si="3"/>
        <v>18800</v>
      </c>
      <c r="O12" s="142"/>
      <c r="P12" s="141"/>
      <c r="Q12" s="119" t="s">
        <v>60</v>
      </c>
      <c r="R12" s="118">
        <f>$P$42</f>
        <v>0.75</v>
      </c>
      <c r="S12" s="117">
        <f>IF(X12&lt;1,ROUND(X12,2),IF(X12&lt;100,ROUND(X12,0),IF(X12&lt;1000,ROUND(X12,-1),ROUND(X12,2-INT(LOG(ABS(X12)))))))</f>
        <v>14100</v>
      </c>
      <c r="T12" s="121"/>
      <c r="U12" s="54">
        <f t="shared" si="4"/>
        <v>14100</v>
      </c>
      <c r="V12" s="53" t="s">
        <v>66</v>
      </c>
      <c r="W12" s="53" t="s">
        <v>65</v>
      </c>
      <c r="X12" s="116">
        <f t="shared" si="5"/>
        <v>14100</v>
      </c>
    </row>
    <row r="13" spans="1:24" ht="18" customHeight="1">
      <c r="A13" s="1127"/>
      <c r="B13" s="1127"/>
      <c r="C13" s="140" t="s">
        <v>494</v>
      </c>
      <c r="D13" s="139" t="s">
        <v>502</v>
      </c>
      <c r="E13" s="137"/>
      <c r="F13" s="138"/>
      <c r="G13" s="137"/>
      <c r="H13" s="659"/>
      <c r="I13" s="664">
        <f t="shared" si="0"/>
        <v>0</v>
      </c>
      <c r="J13" s="665"/>
      <c r="K13" s="666">
        <f t="shared" si="1"/>
        <v>0</v>
      </c>
      <c r="L13" s="665"/>
      <c r="M13" s="666">
        <f t="shared" si="2"/>
        <v>0</v>
      </c>
      <c r="N13" s="134">
        <f t="shared" si="3"/>
        <v>0</v>
      </c>
      <c r="O13" s="133"/>
      <c r="P13" s="132"/>
      <c r="Q13" s="131"/>
      <c r="R13" s="130"/>
      <c r="S13" s="129"/>
      <c r="T13" s="121"/>
      <c r="U13" s="54">
        <f t="shared" si="4"/>
        <v>0</v>
      </c>
      <c r="V13" s="53" t="s">
        <v>66</v>
      </c>
      <c r="W13" s="53" t="s">
        <v>65</v>
      </c>
      <c r="X13" s="116">
        <f t="shared" si="5"/>
        <v>0</v>
      </c>
    </row>
    <row r="14" spans="1:24" ht="18" customHeight="1">
      <c r="A14" s="1127"/>
      <c r="B14" s="1127"/>
      <c r="C14" s="145" t="s">
        <v>525</v>
      </c>
      <c r="D14" s="144" t="s">
        <v>505</v>
      </c>
      <c r="E14" s="101" t="s">
        <v>495</v>
      </c>
      <c r="F14" s="100">
        <v>30.4</v>
      </c>
      <c r="G14" s="101" t="s">
        <v>92</v>
      </c>
      <c r="H14" s="172"/>
      <c r="I14" s="663">
        <f t="shared" si="0"/>
        <v>0</v>
      </c>
      <c r="J14" s="173"/>
      <c r="K14" s="667">
        <f t="shared" si="1"/>
        <v>0</v>
      </c>
      <c r="L14" s="173"/>
      <c r="M14" s="667">
        <f t="shared" si="2"/>
        <v>0</v>
      </c>
      <c r="N14" s="143">
        <f t="shared" si="3"/>
        <v>0</v>
      </c>
      <c r="O14" s="142"/>
      <c r="P14" s="141"/>
      <c r="Q14" s="119"/>
      <c r="R14" s="118"/>
      <c r="S14" s="117">
        <f>IF(X14&lt;1,ROUND(X14,2),IF(X14&lt;100,ROUND(X14,0),IF(X14&lt;1000,ROUND(X14,-1),ROUND(X14,2-INT(LOG(ABS(X14)))))))</f>
        <v>0</v>
      </c>
      <c r="T14" s="121"/>
      <c r="U14" s="54">
        <f t="shared" si="4"/>
        <v>0</v>
      </c>
      <c r="V14" s="53" t="s">
        <v>66</v>
      </c>
      <c r="W14" s="53" t="s">
        <v>65</v>
      </c>
      <c r="X14" s="116">
        <f t="shared" si="5"/>
        <v>0</v>
      </c>
    </row>
    <row r="15" spans="1:24" ht="18" customHeight="1">
      <c r="A15" s="1127"/>
      <c r="B15" s="1127"/>
      <c r="C15" s="140"/>
      <c r="D15" s="139"/>
      <c r="E15" s="137"/>
      <c r="F15" s="138"/>
      <c r="G15" s="137"/>
      <c r="H15" s="659"/>
      <c r="I15" s="664">
        <f t="shared" si="0"/>
        <v>0</v>
      </c>
      <c r="J15" s="659"/>
      <c r="K15" s="664">
        <f t="shared" si="1"/>
        <v>0</v>
      </c>
      <c r="L15" s="659"/>
      <c r="M15" s="664">
        <f t="shared" si="2"/>
        <v>0</v>
      </c>
      <c r="N15" s="134">
        <f t="shared" si="3"/>
        <v>0</v>
      </c>
      <c r="O15" s="133"/>
      <c r="P15" s="132"/>
      <c r="Q15" s="131"/>
      <c r="R15" s="130"/>
      <c r="S15" s="129"/>
      <c r="T15" s="121"/>
      <c r="U15" s="54">
        <f t="shared" si="4"/>
        <v>0</v>
      </c>
      <c r="V15" s="53" t="s">
        <v>66</v>
      </c>
      <c r="W15" s="53" t="s">
        <v>65</v>
      </c>
      <c r="X15" s="116">
        <f t="shared" si="5"/>
        <v>0</v>
      </c>
    </row>
    <row r="16" spans="1:24" ht="18" customHeight="1">
      <c r="A16" s="1127"/>
      <c r="B16" s="1127"/>
      <c r="C16" s="145" t="s">
        <v>547</v>
      </c>
      <c r="D16" s="144" t="s">
        <v>506</v>
      </c>
      <c r="E16" s="101" t="s">
        <v>495</v>
      </c>
      <c r="F16" s="100">
        <v>563</v>
      </c>
      <c r="G16" s="101" t="s">
        <v>549</v>
      </c>
      <c r="H16" s="172">
        <v>1500</v>
      </c>
      <c r="I16" s="663">
        <f t="shared" si="0"/>
        <v>844500</v>
      </c>
      <c r="J16" s="172"/>
      <c r="K16" s="663">
        <f t="shared" si="1"/>
        <v>0</v>
      </c>
      <c r="L16" s="172"/>
      <c r="M16" s="663">
        <f t="shared" si="2"/>
        <v>0</v>
      </c>
      <c r="N16" s="143">
        <f t="shared" si="3"/>
        <v>1500</v>
      </c>
      <c r="O16" s="142"/>
      <c r="P16" s="141"/>
      <c r="Q16" s="119" t="s">
        <v>60</v>
      </c>
      <c r="R16" s="118">
        <f>$P$42</f>
        <v>0.75</v>
      </c>
      <c r="S16" s="117">
        <f>IF(X16&lt;1,ROUND(X16,2),IF(X16&lt;100,ROUND(X16,0),IF(X16&lt;1000,ROUND(X16,-1),ROUND(X16,2-INT(LOG(ABS(X16)))))))</f>
        <v>1130</v>
      </c>
      <c r="T16" s="121"/>
      <c r="U16" s="54">
        <f t="shared" si="4"/>
        <v>1125</v>
      </c>
      <c r="V16" s="53" t="s">
        <v>66</v>
      </c>
      <c r="W16" s="53" t="s">
        <v>65</v>
      </c>
      <c r="X16" s="116">
        <f t="shared" si="5"/>
        <v>1125</v>
      </c>
    </row>
    <row r="17" spans="1:26" ht="18" customHeight="1">
      <c r="A17" s="1127"/>
      <c r="B17" s="1127"/>
      <c r="C17" s="140"/>
      <c r="D17" s="139"/>
      <c r="E17" s="137"/>
      <c r="F17" s="138"/>
      <c r="G17" s="137"/>
      <c r="H17" s="659"/>
      <c r="I17" s="664">
        <f t="shared" si="0"/>
        <v>0</v>
      </c>
      <c r="J17" s="659"/>
      <c r="K17" s="664">
        <f t="shared" si="1"/>
        <v>0</v>
      </c>
      <c r="L17" s="659"/>
      <c r="M17" s="664">
        <f t="shared" si="2"/>
        <v>0</v>
      </c>
      <c r="N17" s="134">
        <f t="shared" si="3"/>
        <v>0</v>
      </c>
      <c r="O17" s="133"/>
      <c r="P17" s="132"/>
      <c r="Q17" s="131"/>
      <c r="R17" s="130"/>
      <c r="S17" s="129"/>
      <c r="T17" s="121"/>
      <c r="U17" s="54">
        <f t="shared" si="4"/>
        <v>0</v>
      </c>
      <c r="V17" s="53" t="s">
        <v>66</v>
      </c>
      <c r="W17" s="53" t="s">
        <v>65</v>
      </c>
      <c r="X17" s="116">
        <f t="shared" si="5"/>
        <v>0</v>
      </c>
    </row>
    <row r="18" spans="1:26" ht="18" customHeight="1">
      <c r="A18" s="1127"/>
      <c r="B18" s="1127"/>
      <c r="C18" s="145" t="s">
        <v>547</v>
      </c>
      <c r="D18" s="144" t="s">
        <v>507</v>
      </c>
      <c r="E18" s="101" t="s">
        <v>495</v>
      </c>
      <c r="F18" s="100">
        <v>38.9</v>
      </c>
      <c r="G18" s="101" t="s">
        <v>549</v>
      </c>
      <c r="H18" s="172">
        <v>2500</v>
      </c>
      <c r="I18" s="663">
        <f t="shared" si="0"/>
        <v>97250</v>
      </c>
      <c r="J18" s="172"/>
      <c r="K18" s="663">
        <f t="shared" si="1"/>
        <v>0</v>
      </c>
      <c r="L18" s="172"/>
      <c r="M18" s="663">
        <f t="shared" si="2"/>
        <v>0</v>
      </c>
      <c r="N18" s="143">
        <f t="shared" si="3"/>
        <v>2500</v>
      </c>
      <c r="O18" s="142"/>
      <c r="P18" s="141"/>
      <c r="Q18" s="119" t="s">
        <v>60</v>
      </c>
      <c r="R18" s="118">
        <f>$P$42</f>
        <v>0.75</v>
      </c>
      <c r="S18" s="117">
        <f>IF(X18&lt;1,ROUND(X18,2),IF(X18&lt;100,ROUND(X18,0),IF(X18&lt;1000,ROUND(X18,-1),ROUND(X18,2-INT(LOG(ABS(X18)))))))</f>
        <v>1880</v>
      </c>
      <c r="T18" s="121"/>
      <c r="U18" s="54">
        <f t="shared" si="4"/>
        <v>1875</v>
      </c>
      <c r="V18" s="53" t="s">
        <v>66</v>
      </c>
      <c r="W18" s="53" t="s">
        <v>65</v>
      </c>
      <c r="X18" s="116">
        <f t="shared" si="5"/>
        <v>1875</v>
      </c>
    </row>
    <row r="19" spans="1:26" ht="18" customHeight="1">
      <c r="A19" s="1127"/>
      <c r="B19" s="1127"/>
      <c r="C19" s="140"/>
      <c r="D19" s="139"/>
      <c r="E19" s="137"/>
      <c r="F19" s="138"/>
      <c r="G19" s="137"/>
      <c r="H19" s="659"/>
      <c r="I19" s="664">
        <f t="shared" si="0"/>
        <v>0</v>
      </c>
      <c r="J19" s="659"/>
      <c r="K19" s="664">
        <f t="shared" si="1"/>
        <v>0</v>
      </c>
      <c r="L19" s="659"/>
      <c r="M19" s="664">
        <f t="shared" si="2"/>
        <v>0</v>
      </c>
      <c r="N19" s="134">
        <f t="shared" si="3"/>
        <v>0</v>
      </c>
      <c r="O19" s="133"/>
      <c r="P19" s="132"/>
      <c r="Q19" s="131"/>
      <c r="R19" s="130"/>
      <c r="S19" s="129"/>
      <c r="T19" s="121"/>
      <c r="U19" s="54">
        <f t="shared" si="4"/>
        <v>0</v>
      </c>
      <c r="V19" s="53" t="s">
        <v>66</v>
      </c>
      <c r="W19" s="53" t="s">
        <v>65</v>
      </c>
      <c r="X19" s="116">
        <f t="shared" si="5"/>
        <v>0</v>
      </c>
    </row>
    <row r="20" spans="1:26" ht="18" customHeight="1">
      <c r="A20" s="1127"/>
      <c r="B20" s="1127"/>
      <c r="C20" s="145" t="s">
        <v>547</v>
      </c>
      <c r="D20" s="144" t="s">
        <v>508</v>
      </c>
      <c r="E20" s="101" t="s">
        <v>495</v>
      </c>
      <c r="F20" s="100">
        <v>17.2</v>
      </c>
      <c r="G20" s="101" t="s">
        <v>94</v>
      </c>
      <c r="H20" s="172"/>
      <c r="I20" s="663">
        <f t="shared" si="0"/>
        <v>0</v>
      </c>
      <c r="J20" s="172"/>
      <c r="K20" s="663">
        <f t="shared" si="1"/>
        <v>0</v>
      </c>
      <c r="L20" s="172"/>
      <c r="M20" s="663">
        <f t="shared" si="2"/>
        <v>0</v>
      </c>
      <c r="N20" s="143">
        <f t="shared" si="3"/>
        <v>0</v>
      </c>
      <c r="O20" s="142"/>
      <c r="P20" s="141"/>
      <c r="Q20" s="119"/>
      <c r="R20" s="118"/>
      <c r="S20" s="117">
        <f>IF(X20&lt;1,ROUND(X20,2),IF(X20&lt;100,ROUND(X20,0),IF(X20&lt;1000,ROUND(X20,-1),ROUND(X20,2-INT(LOG(ABS(X20)))))))</f>
        <v>0</v>
      </c>
      <c r="T20" s="121"/>
      <c r="U20" s="54">
        <f t="shared" si="4"/>
        <v>0</v>
      </c>
      <c r="V20" s="53" t="s">
        <v>66</v>
      </c>
      <c r="W20" s="53" t="s">
        <v>65</v>
      </c>
      <c r="X20" s="116">
        <f t="shared" si="5"/>
        <v>0</v>
      </c>
    </row>
    <row r="21" spans="1:26" ht="18" customHeight="1">
      <c r="A21" s="1127"/>
      <c r="B21" s="1127"/>
      <c r="C21" s="140"/>
      <c r="D21" s="139"/>
      <c r="E21" s="137"/>
      <c r="F21" s="138"/>
      <c r="G21" s="137"/>
      <c r="H21" s="660"/>
      <c r="I21" s="668">
        <f t="shared" si="0"/>
        <v>0</v>
      </c>
      <c r="J21" s="660"/>
      <c r="K21" s="668">
        <f t="shared" si="1"/>
        <v>0</v>
      </c>
      <c r="L21" s="660"/>
      <c r="M21" s="668">
        <f t="shared" si="2"/>
        <v>0</v>
      </c>
      <c r="N21" s="147">
        <f t="shared" si="3"/>
        <v>0</v>
      </c>
      <c r="O21" s="133"/>
      <c r="P21" s="132"/>
      <c r="Q21" s="131"/>
      <c r="R21" s="130"/>
      <c r="S21" s="129"/>
      <c r="U21" s="54">
        <f t="shared" si="4"/>
        <v>0</v>
      </c>
      <c r="V21" s="53" t="s">
        <v>64</v>
      </c>
      <c r="X21" s="146">
        <f t="shared" si="5"/>
        <v>0</v>
      </c>
    </row>
    <row r="22" spans="1:26" ht="18" customHeight="1">
      <c r="A22" s="1127"/>
      <c r="B22" s="1127"/>
      <c r="C22" s="145"/>
      <c r="D22" s="144"/>
      <c r="E22" s="101"/>
      <c r="F22" s="100"/>
      <c r="G22" s="101"/>
      <c r="H22" s="172"/>
      <c r="I22" s="663"/>
      <c r="J22" s="172"/>
      <c r="K22" s="663"/>
      <c r="L22" s="172"/>
      <c r="M22" s="663"/>
      <c r="N22" s="143">
        <f t="shared" si="3"/>
        <v>0</v>
      </c>
      <c r="O22" s="142"/>
      <c r="P22" s="141"/>
      <c r="Q22" s="119"/>
      <c r="R22" s="118"/>
      <c r="S22" s="117">
        <f>IF(X22&lt;1,ROUND(X22,2),IF(X22&lt;100,ROUND(X22,0),IF(X22&lt;1000,ROUND(X22,-1),ROUND(X22,2-INT(LOG(ABS(X22)))))))</f>
        <v>0</v>
      </c>
      <c r="U22" s="54"/>
      <c r="X22" s="116">
        <f t="shared" si="5"/>
        <v>0</v>
      </c>
    </row>
    <row r="23" spans="1:26" ht="18" customHeight="1">
      <c r="A23" s="1127"/>
      <c r="B23" s="1127"/>
      <c r="C23" s="140"/>
      <c r="D23" s="139"/>
      <c r="E23" s="137"/>
      <c r="F23" s="138"/>
      <c r="G23" s="137"/>
      <c r="H23" s="659"/>
      <c r="I23" s="668"/>
      <c r="J23" s="659"/>
      <c r="K23" s="668"/>
      <c r="L23" s="659"/>
      <c r="M23" s="668"/>
      <c r="N23" s="134">
        <f t="shared" si="3"/>
        <v>0</v>
      </c>
      <c r="O23" s="133"/>
      <c r="P23" s="132"/>
      <c r="Q23" s="131"/>
      <c r="R23" s="130"/>
      <c r="S23" s="129"/>
      <c r="U23" s="54"/>
      <c r="X23" s="116">
        <f t="shared" si="5"/>
        <v>0</v>
      </c>
    </row>
    <row r="24" spans="1:26" ht="18" customHeight="1">
      <c r="A24" s="1127"/>
      <c r="B24" s="1127"/>
      <c r="C24" s="145"/>
      <c r="D24" s="144"/>
      <c r="E24" s="101"/>
      <c r="F24" s="100"/>
      <c r="G24" s="101"/>
      <c r="H24" s="172"/>
      <c r="I24" s="663"/>
      <c r="J24" s="172"/>
      <c r="K24" s="663"/>
      <c r="L24" s="172"/>
      <c r="M24" s="663"/>
      <c r="N24" s="143">
        <f t="shared" si="3"/>
        <v>0</v>
      </c>
      <c r="O24" s="142"/>
      <c r="P24" s="141"/>
      <c r="Q24" s="119"/>
      <c r="R24" s="118"/>
      <c r="S24" s="117">
        <f>IF(X24&lt;1,ROUND(X24,2),IF(X24&lt;100,ROUND(X24,0),IF(X24&lt;1000,ROUND(X24,-1),ROUND(X24,2-INT(LOG(ABS(X24)))))))</f>
        <v>0</v>
      </c>
      <c r="U24" s="54"/>
      <c r="X24" s="116">
        <f t="shared" si="5"/>
        <v>0</v>
      </c>
    </row>
    <row r="25" spans="1:26" ht="18" customHeight="1">
      <c r="A25" s="1127"/>
      <c r="B25" s="1127"/>
      <c r="C25" s="140"/>
      <c r="D25" s="139"/>
      <c r="E25" s="137"/>
      <c r="F25" s="138"/>
      <c r="G25" s="137"/>
      <c r="H25" s="659"/>
      <c r="I25" s="668">
        <f>F25*H25</f>
        <v>0</v>
      </c>
      <c r="J25" s="659"/>
      <c r="K25" s="668">
        <f>F25*J25</f>
        <v>0</v>
      </c>
      <c r="L25" s="659"/>
      <c r="M25" s="668">
        <f>F25*L25</f>
        <v>0</v>
      </c>
      <c r="N25" s="134">
        <f t="shared" si="3"/>
        <v>0</v>
      </c>
      <c r="O25" s="133"/>
      <c r="P25" s="132"/>
      <c r="Q25" s="131"/>
      <c r="R25" s="130"/>
      <c r="S25" s="129"/>
      <c r="U25" s="54">
        <f>N25*R25</f>
        <v>0</v>
      </c>
      <c r="V25" s="53" t="s">
        <v>63</v>
      </c>
      <c r="X25" s="116">
        <f t="shared" si="5"/>
        <v>0</v>
      </c>
    </row>
    <row r="26" spans="1:26" ht="18" customHeight="1">
      <c r="A26" s="1127"/>
      <c r="B26" s="1127"/>
      <c r="C26" s="145"/>
      <c r="D26" s="144"/>
      <c r="E26" s="101"/>
      <c r="F26" s="100"/>
      <c r="G26" s="101"/>
      <c r="H26" s="172"/>
      <c r="I26" s="663">
        <f>F26*H26</f>
        <v>0</v>
      </c>
      <c r="J26" s="172"/>
      <c r="K26" s="663">
        <f>F26*J26</f>
        <v>0</v>
      </c>
      <c r="L26" s="172"/>
      <c r="M26" s="663">
        <f>F26*L26</f>
        <v>0</v>
      </c>
      <c r="N26" s="143">
        <f t="shared" si="3"/>
        <v>0</v>
      </c>
      <c r="O26" s="142"/>
      <c r="P26" s="141"/>
      <c r="Q26" s="119"/>
      <c r="R26" s="118"/>
      <c r="S26" s="117">
        <f>IF(X26&lt;1,ROUND(X26,2),IF(X26&lt;100,ROUND(X26,0),IF(X26&lt;1000,ROUND(X26,-1),ROUND(X26,2-INT(LOG(ABS(X26)))))))</f>
        <v>0</v>
      </c>
      <c r="U26" s="54">
        <f>N26*R26</f>
        <v>0</v>
      </c>
      <c r="V26" s="53" t="s">
        <v>62</v>
      </c>
      <c r="X26" s="116">
        <f t="shared" si="5"/>
        <v>0</v>
      </c>
    </row>
    <row r="27" spans="1:26" ht="18" customHeight="1">
      <c r="A27" s="1127"/>
      <c r="B27" s="1127"/>
      <c r="C27" s="140"/>
      <c r="D27" s="139"/>
      <c r="E27" s="137"/>
      <c r="F27" s="138"/>
      <c r="G27" s="137"/>
      <c r="H27" s="659"/>
      <c r="I27" s="668">
        <f>F27*H27</f>
        <v>0</v>
      </c>
      <c r="J27" s="659"/>
      <c r="K27" s="668">
        <f>F27*J27</f>
        <v>0</v>
      </c>
      <c r="L27" s="659"/>
      <c r="M27" s="668">
        <f>F27*L27</f>
        <v>0</v>
      </c>
      <c r="N27" s="134">
        <f t="shared" si="3"/>
        <v>0</v>
      </c>
      <c r="O27" s="133"/>
      <c r="P27" s="132"/>
      <c r="Q27" s="131"/>
      <c r="R27" s="130"/>
      <c r="S27" s="129"/>
      <c r="U27" s="54">
        <f>N27*R27</f>
        <v>0</v>
      </c>
      <c r="V27" s="53" t="s">
        <v>61</v>
      </c>
      <c r="X27" s="116">
        <f t="shared" si="5"/>
        <v>0</v>
      </c>
    </row>
    <row r="28" spans="1:26" ht="18" customHeight="1" thickBot="1">
      <c r="A28" s="1127"/>
      <c r="B28" s="1127"/>
      <c r="C28" s="128"/>
      <c r="D28" s="127"/>
      <c r="E28" s="126"/>
      <c r="F28" s="125"/>
      <c r="G28" s="124"/>
      <c r="H28" s="661"/>
      <c r="I28" s="663">
        <f>F28*H28</f>
        <v>0</v>
      </c>
      <c r="J28" s="661"/>
      <c r="K28" s="663">
        <f>F28*J28</f>
        <v>0</v>
      </c>
      <c r="L28" s="661"/>
      <c r="M28" s="663">
        <f>F28*L28</f>
        <v>0</v>
      </c>
      <c r="N28" s="122">
        <f t="shared" si="3"/>
        <v>0</v>
      </c>
      <c r="O28" s="121"/>
      <c r="P28" s="120"/>
      <c r="Q28" s="119"/>
      <c r="R28" s="118"/>
      <c r="S28" s="117">
        <f>IF(X28&lt;1,ROUND(X28,2),IF(X28&lt;100,ROUND(X28,0),IF(X28&lt;1000,ROUND(X28,-1),ROUND(X28,2-INT(LOG(ABS(X28)))))))</f>
        <v>0</v>
      </c>
      <c r="U28" s="54">
        <f>N28*R28</f>
        <v>0</v>
      </c>
      <c r="X28" s="116">
        <f t="shared" si="5"/>
        <v>0</v>
      </c>
    </row>
    <row r="29" spans="1:26" ht="20.100000000000001" customHeight="1" thickTop="1" thickBot="1">
      <c r="A29" s="1127"/>
      <c r="B29" s="1127"/>
      <c r="C29" s="1118" t="s">
        <v>59</v>
      </c>
      <c r="D29" s="1119"/>
      <c r="E29" s="1119"/>
      <c r="F29" s="1119"/>
      <c r="G29" s="1120"/>
      <c r="H29" s="113" t="str">
        <f>IF(I3=1,"採用", )</f>
        <v>採用</v>
      </c>
      <c r="I29" s="115">
        <f>SUM(I7:I28)</f>
        <v>22143170</v>
      </c>
      <c r="J29" s="113">
        <f>IF(K3=2,"採用", )</f>
        <v>0</v>
      </c>
      <c r="K29" s="114">
        <f>SUM(K7:K28)</f>
        <v>30000000</v>
      </c>
      <c r="L29" s="113">
        <f>IF(M3=3,"採用", )</f>
        <v>0</v>
      </c>
      <c r="M29" s="112">
        <f>SUM(M7:M28)</f>
        <v>30000000</v>
      </c>
      <c r="N29" s="1121" t="s">
        <v>58</v>
      </c>
      <c r="O29" s="1122"/>
      <c r="P29" s="1132" t="str">
        <f>N6</f>
        <v>共同ｶｲﾃｯｸ</v>
      </c>
      <c r="Q29" s="1133"/>
      <c r="R29" s="1133"/>
      <c r="S29" s="1134"/>
      <c r="T29" s="107"/>
      <c r="X29" s="54">
        <f>IF($L$30&gt;I29,0,1)</f>
        <v>0</v>
      </c>
      <c r="Y29" s="53">
        <f>IF($L$30&gt;K29,0,1)</f>
        <v>0</v>
      </c>
      <c r="Z29" s="53">
        <f>IF($L$30&gt;M29,0,1)</f>
        <v>0</v>
      </c>
    </row>
    <row r="30" spans="1:26" ht="20.100000000000001" customHeight="1">
      <c r="A30" s="1127"/>
      <c r="B30" s="1127"/>
      <c r="C30" s="1090" t="s">
        <v>57</v>
      </c>
      <c r="D30" s="1091"/>
      <c r="E30" s="1091"/>
      <c r="F30" s="1091"/>
      <c r="G30" s="1091"/>
      <c r="H30" s="1094">
        <f>(I29+K29+M29)/3</f>
        <v>27381056.666666668</v>
      </c>
      <c r="I30" s="1095"/>
      <c r="J30" s="1098" t="s">
        <v>56</v>
      </c>
      <c r="K30" s="1099"/>
      <c r="L30" s="1082">
        <f>H30*1.2</f>
        <v>32857268</v>
      </c>
      <c r="M30" s="1100"/>
      <c r="N30" s="1101" t="s">
        <v>55</v>
      </c>
      <c r="O30" s="1102"/>
      <c r="P30" s="1103" t="s">
        <v>52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21904845.333333336</v>
      </c>
      <c r="M31" s="1108"/>
      <c r="N31" s="1109" t="s">
        <v>53</v>
      </c>
      <c r="O31" s="1110"/>
      <c r="P31" s="1111" t="s">
        <v>52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t="str">
        <f>H5</f>
        <v>共同ｶｲﾃｯｸ</v>
      </c>
      <c r="I33" s="1079"/>
      <c r="J33" s="1078">
        <f>J5</f>
        <v>0</v>
      </c>
      <c r="K33" s="1080"/>
      <c r="L33" s="1078">
        <f>L5</f>
        <v>0</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共同ｶｲﾃｯｸ</v>
      </c>
      <c r="O34" s="1067"/>
      <c r="P34" s="1068"/>
      <c r="Q34" s="1075"/>
      <c r="R34" s="1076"/>
      <c r="S34" s="1077"/>
      <c r="T34" s="107"/>
    </row>
    <row r="35" spans="1:20" ht="20.100000000000001" customHeight="1">
      <c r="A35" s="1127"/>
      <c r="B35" s="1127"/>
      <c r="C35" s="103"/>
      <c r="D35" s="106"/>
      <c r="E35" s="101"/>
      <c r="F35" s="100"/>
      <c r="G35" s="101"/>
      <c r="H35" s="98"/>
      <c r="I35" s="97">
        <f t="shared" ref="I35:I40" si="6">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6"/>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6"/>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6"/>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6"/>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6"/>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v>0.75</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X4:X6"/>
    <mergeCell ref="B1:T1"/>
    <mergeCell ref="A2:A47"/>
    <mergeCell ref="B2:B47"/>
    <mergeCell ref="C2:S2"/>
    <mergeCell ref="C4:C6"/>
    <mergeCell ref="D4:D6"/>
    <mergeCell ref="E4:E6"/>
    <mergeCell ref="F4:F6"/>
    <mergeCell ref="G4:G6"/>
    <mergeCell ref="H4:M4"/>
    <mergeCell ref="P29:S29"/>
    <mergeCell ref="N4:N5"/>
    <mergeCell ref="O4:O6"/>
    <mergeCell ref="P4:P6"/>
    <mergeCell ref="Q4:R6"/>
    <mergeCell ref="S4:S5"/>
    <mergeCell ref="H5:I5"/>
    <mergeCell ref="J5:K5"/>
    <mergeCell ref="L5:M5"/>
    <mergeCell ref="C29:G29"/>
    <mergeCell ref="N29:O29"/>
    <mergeCell ref="P30:S30"/>
    <mergeCell ref="J31:K31"/>
    <mergeCell ref="L31:M31"/>
    <mergeCell ref="N31:O31"/>
    <mergeCell ref="P31:S31"/>
    <mergeCell ref="C30:G31"/>
    <mergeCell ref="H30:I31"/>
    <mergeCell ref="J30:K30"/>
    <mergeCell ref="L30:M30"/>
    <mergeCell ref="N30:O30"/>
    <mergeCell ref="C32:C34"/>
    <mergeCell ref="D32:D34"/>
    <mergeCell ref="E32:E34"/>
    <mergeCell ref="F32:F34"/>
    <mergeCell ref="G32:G34"/>
    <mergeCell ref="N32:N33"/>
    <mergeCell ref="O32:P34"/>
    <mergeCell ref="Q32:S34"/>
    <mergeCell ref="H33:I33"/>
    <mergeCell ref="J33:K33"/>
    <mergeCell ref="L33:M33"/>
    <mergeCell ref="H32:M32"/>
    <mergeCell ref="O35:P35"/>
    <mergeCell ref="Q35:S35"/>
    <mergeCell ref="O36:P36"/>
    <mergeCell ref="Q36:S36"/>
    <mergeCell ref="O37:P37"/>
    <mergeCell ref="Q37:S37"/>
    <mergeCell ref="O38:P38"/>
    <mergeCell ref="Q38:S38"/>
    <mergeCell ref="O39:P39"/>
    <mergeCell ref="Q39:S39"/>
    <mergeCell ref="O40:P40"/>
    <mergeCell ref="Q40:S40"/>
  </mergeCells>
  <phoneticPr fontId="4"/>
  <dataValidations count="1">
    <dataValidation type="list" allowBlank="1" showInputMessage="1" showErrorMessage="1" sqref="WVY983047:WVY983068 JM7:JM28 TI7:TI28 ADE7:ADE28 ANA7:ANA28 AWW7:AWW28 BGS7:BGS28 BQO7:BQO28 CAK7:CAK28 CKG7:CKG28 CUC7:CUC28 DDY7:DDY28 DNU7:DNU28 DXQ7:DXQ28 EHM7:EHM28 ERI7:ERI28 FBE7:FBE28 FLA7:FLA28 FUW7:FUW28 GES7:GES28 GOO7:GOO28 GYK7:GYK28 HIG7:HIG28 HSC7:HSC28 IBY7:IBY28 ILU7:ILU28 IVQ7:IVQ28 JFM7:JFM28 JPI7:JPI28 JZE7:JZE28 KJA7:KJA28 KSW7:KSW28 LCS7:LCS28 LMO7:LMO28 LWK7:LWK28 MGG7:MGG28 MQC7:MQC28 MZY7:MZY28 NJU7:NJU28 NTQ7:NTQ28 ODM7:ODM28 ONI7:ONI28 OXE7:OXE28 PHA7:PHA28 PQW7:PQW28 QAS7:QAS28 QKO7:QKO28 QUK7:QUK28 REG7:REG28 ROC7:ROC28 RXY7:RXY28 SHU7:SHU28 SRQ7:SRQ28 TBM7:TBM28 TLI7:TLI28 TVE7:TVE28 UFA7:UFA28 UOW7:UOW28 UYS7:UYS28 VIO7:VIO28 VSK7:VSK28 WCG7:WCG28 WMC7:WMC28 WVY7:WVY28 Q65543:Q65564 JM65543:JM65564 TI65543:TI65564 ADE65543:ADE65564 ANA65543:ANA65564 AWW65543:AWW65564 BGS65543:BGS65564 BQO65543:BQO65564 CAK65543:CAK65564 CKG65543:CKG65564 CUC65543:CUC65564 DDY65543:DDY65564 DNU65543:DNU65564 DXQ65543:DXQ65564 EHM65543:EHM65564 ERI65543:ERI65564 FBE65543:FBE65564 FLA65543:FLA65564 FUW65543:FUW65564 GES65543:GES65564 GOO65543:GOO65564 GYK65543:GYK65564 HIG65543:HIG65564 HSC65543:HSC65564 IBY65543:IBY65564 ILU65543:ILU65564 IVQ65543:IVQ65564 JFM65543:JFM65564 JPI65543:JPI65564 JZE65543:JZE65564 KJA65543:KJA65564 KSW65543:KSW65564 LCS65543:LCS65564 LMO65543:LMO65564 LWK65543:LWK65564 MGG65543:MGG65564 MQC65543:MQC65564 MZY65543:MZY65564 NJU65543:NJU65564 NTQ65543:NTQ65564 ODM65543:ODM65564 ONI65543:ONI65564 OXE65543:OXE65564 PHA65543:PHA65564 PQW65543:PQW65564 QAS65543:QAS65564 QKO65543:QKO65564 QUK65543:QUK65564 REG65543:REG65564 ROC65543:ROC65564 RXY65543:RXY65564 SHU65543:SHU65564 SRQ65543:SRQ65564 TBM65543:TBM65564 TLI65543:TLI65564 TVE65543:TVE65564 UFA65543:UFA65564 UOW65543:UOW65564 UYS65543:UYS65564 VIO65543:VIO65564 VSK65543:VSK65564 WCG65543:WCG65564 WMC65543:WMC65564 WVY65543:WVY65564 Q131079:Q131100 JM131079:JM131100 TI131079:TI131100 ADE131079:ADE131100 ANA131079:ANA131100 AWW131079:AWW131100 BGS131079:BGS131100 BQO131079:BQO131100 CAK131079:CAK131100 CKG131079:CKG131100 CUC131079:CUC131100 DDY131079:DDY131100 DNU131079:DNU131100 DXQ131079:DXQ131100 EHM131079:EHM131100 ERI131079:ERI131100 FBE131079:FBE131100 FLA131079:FLA131100 FUW131079:FUW131100 GES131079:GES131100 GOO131079:GOO131100 GYK131079:GYK131100 HIG131079:HIG131100 HSC131079:HSC131100 IBY131079:IBY131100 ILU131079:ILU131100 IVQ131079:IVQ131100 JFM131079:JFM131100 JPI131079:JPI131100 JZE131079:JZE131100 KJA131079:KJA131100 KSW131079:KSW131100 LCS131079:LCS131100 LMO131079:LMO131100 LWK131079:LWK131100 MGG131079:MGG131100 MQC131079:MQC131100 MZY131079:MZY131100 NJU131079:NJU131100 NTQ131079:NTQ131100 ODM131079:ODM131100 ONI131079:ONI131100 OXE131079:OXE131100 PHA131079:PHA131100 PQW131079:PQW131100 QAS131079:QAS131100 QKO131079:QKO131100 QUK131079:QUK131100 REG131079:REG131100 ROC131079:ROC131100 RXY131079:RXY131100 SHU131079:SHU131100 SRQ131079:SRQ131100 TBM131079:TBM131100 TLI131079:TLI131100 TVE131079:TVE131100 UFA131079:UFA131100 UOW131079:UOW131100 UYS131079:UYS131100 VIO131079:VIO131100 VSK131079:VSK131100 WCG131079:WCG131100 WMC131079:WMC131100 WVY131079:WVY131100 Q196615:Q196636 JM196615:JM196636 TI196615:TI196636 ADE196615:ADE196636 ANA196615:ANA196636 AWW196615:AWW196636 BGS196615:BGS196636 BQO196615:BQO196636 CAK196615:CAK196636 CKG196615:CKG196636 CUC196615:CUC196636 DDY196615:DDY196636 DNU196615:DNU196636 DXQ196615:DXQ196636 EHM196615:EHM196636 ERI196615:ERI196636 FBE196615:FBE196636 FLA196615:FLA196636 FUW196615:FUW196636 GES196615:GES196636 GOO196615:GOO196636 GYK196615:GYK196636 HIG196615:HIG196636 HSC196615:HSC196636 IBY196615:IBY196636 ILU196615:ILU196636 IVQ196615:IVQ196636 JFM196615:JFM196636 JPI196615:JPI196636 JZE196615:JZE196636 KJA196615:KJA196636 KSW196615:KSW196636 LCS196615:LCS196636 LMO196615:LMO196636 LWK196615:LWK196636 MGG196615:MGG196636 MQC196615:MQC196636 MZY196615:MZY196636 NJU196615:NJU196636 NTQ196615:NTQ196636 ODM196615:ODM196636 ONI196615:ONI196636 OXE196615:OXE196636 PHA196615:PHA196636 PQW196615:PQW196636 QAS196615:QAS196636 QKO196615:QKO196636 QUK196615:QUK196636 REG196615:REG196636 ROC196615:ROC196636 RXY196615:RXY196636 SHU196615:SHU196636 SRQ196615:SRQ196636 TBM196615:TBM196636 TLI196615:TLI196636 TVE196615:TVE196636 UFA196615:UFA196636 UOW196615:UOW196636 UYS196615:UYS196636 VIO196615:VIO196636 VSK196615:VSK196636 WCG196615:WCG196636 WMC196615:WMC196636 WVY196615:WVY196636 Q262151:Q262172 JM262151:JM262172 TI262151:TI262172 ADE262151:ADE262172 ANA262151:ANA262172 AWW262151:AWW262172 BGS262151:BGS262172 BQO262151:BQO262172 CAK262151:CAK262172 CKG262151:CKG262172 CUC262151:CUC262172 DDY262151:DDY262172 DNU262151:DNU262172 DXQ262151:DXQ262172 EHM262151:EHM262172 ERI262151:ERI262172 FBE262151:FBE262172 FLA262151:FLA262172 FUW262151:FUW262172 GES262151:GES262172 GOO262151:GOO262172 GYK262151:GYK262172 HIG262151:HIG262172 HSC262151:HSC262172 IBY262151:IBY262172 ILU262151:ILU262172 IVQ262151:IVQ262172 JFM262151:JFM262172 JPI262151:JPI262172 JZE262151:JZE262172 KJA262151:KJA262172 KSW262151:KSW262172 LCS262151:LCS262172 LMO262151:LMO262172 LWK262151:LWK262172 MGG262151:MGG262172 MQC262151:MQC262172 MZY262151:MZY262172 NJU262151:NJU262172 NTQ262151:NTQ262172 ODM262151:ODM262172 ONI262151:ONI262172 OXE262151:OXE262172 PHA262151:PHA262172 PQW262151:PQW262172 QAS262151:QAS262172 QKO262151:QKO262172 QUK262151:QUK262172 REG262151:REG262172 ROC262151:ROC262172 RXY262151:RXY262172 SHU262151:SHU262172 SRQ262151:SRQ262172 TBM262151:TBM262172 TLI262151:TLI262172 TVE262151:TVE262172 UFA262151:UFA262172 UOW262151:UOW262172 UYS262151:UYS262172 VIO262151:VIO262172 VSK262151:VSK262172 WCG262151:WCG262172 WMC262151:WMC262172 WVY262151:WVY262172 Q327687:Q327708 JM327687:JM327708 TI327687:TI327708 ADE327687:ADE327708 ANA327687:ANA327708 AWW327687:AWW327708 BGS327687:BGS327708 BQO327687:BQO327708 CAK327687:CAK327708 CKG327687:CKG327708 CUC327687:CUC327708 DDY327687:DDY327708 DNU327687:DNU327708 DXQ327687:DXQ327708 EHM327687:EHM327708 ERI327687:ERI327708 FBE327687:FBE327708 FLA327687:FLA327708 FUW327687:FUW327708 GES327687:GES327708 GOO327687:GOO327708 GYK327687:GYK327708 HIG327687:HIG327708 HSC327687:HSC327708 IBY327687:IBY327708 ILU327687:ILU327708 IVQ327687:IVQ327708 JFM327687:JFM327708 JPI327687:JPI327708 JZE327687:JZE327708 KJA327687:KJA327708 KSW327687:KSW327708 LCS327687:LCS327708 LMO327687:LMO327708 LWK327687:LWK327708 MGG327687:MGG327708 MQC327687:MQC327708 MZY327687:MZY327708 NJU327687:NJU327708 NTQ327687:NTQ327708 ODM327687:ODM327708 ONI327687:ONI327708 OXE327687:OXE327708 PHA327687:PHA327708 PQW327687:PQW327708 QAS327687:QAS327708 QKO327687:QKO327708 QUK327687:QUK327708 REG327687:REG327708 ROC327687:ROC327708 RXY327687:RXY327708 SHU327687:SHU327708 SRQ327687:SRQ327708 TBM327687:TBM327708 TLI327687:TLI327708 TVE327687:TVE327708 UFA327687:UFA327708 UOW327687:UOW327708 UYS327687:UYS327708 VIO327687:VIO327708 VSK327687:VSK327708 WCG327687:WCG327708 WMC327687:WMC327708 WVY327687:WVY327708 Q393223:Q393244 JM393223:JM393244 TI393223:TI393244 ADE393223:ADE393244 ANA393223:ANA393244 AWW393223:AWW393244 BGS393223:BGS393244 BQO393223:BQO393244 CAK393223:CAK393244 CKG393223:CKG393244 CUC393223:CUC393244 DDY393223:DDY393244 DNU393223:DNU393244 DXQ393223:DXQ393244 EHM393223:EHM393244 ERI393223:ERI393244 FBE393223:FBE393244 FLA393223:FLA393244 FUW393223:FUW393244 GES393223:GES393244 GOO393223:GOO393244 GYK393223:GYK393244 HIG393223:HIG393244 HSC393223:HSC393244 IBY393223:IBY393244 ILU393223:ILU393244 IVQ393223:IVQ393244 JFM393223:JFM393244 JPI393223:JPI393244 JZE393223:JZE393244 KJA393223:KJA393244 KSW393223:KSW393244 LCS393223:LCS393244 LMO393223:LMO393244 LWK393223:LWK393244 MGG393223:MGG393244 MQC393223:MQC393244 MZY393223:MZY393244 NJU393223:NJU393244 NTQ393223:NTQ393244 ODM393223:ODM393244 ONI393223:ONI393244 OXE393223:OXE393244 PHA393223:PHA393244 PQW393223:PQW393244 QAS393223:QAS393244 QKO393223:QKO393244 QUK393223:QUK393244 REG393223:REG393244 ROC393223:ROC393244 RXY393223:RXY393244 SHU393223:SHU393244 SRQ393223:SRQ393244 TBM393223:TBM393244 TLI393223:TLI393244 TVE393223:TVE393244 UFA393223:UFA393244 UOW393223:UOW393244 UYS393223:UYS393244 VIO393223:VIO393244 VSK393223:VSK393244 WCG393223:WCG393244 WMC393223:WMC393244 WVY393223:WVY393244 Q458759:Q458780 JM458759:JM458780 TI458759:TI458780 ADE458759:ADE458780 ANA458759:ANA458780 AWW458759:AWW458780 BGS458759:BGS458780 BQO458759:BQO458780 CAK458759:CAK458780 CKG458759:CKG458780 CUC458759:CUC458780 DDY458759:DDY458780 DNU458759:DNU458780 DXQ458759:DXQ458780 EHM458759:EHM458780 ERI458759:ERI458780 FBE458759:FBE458780 FLA458759:FLA458780 FUW458759:FUW458780 GES458759:GES458780 GOO458759:GOO458780 GYK458759:GYK458780 HIG458759:HIG458780 HSC458759:HSC458780 IBY458759:IBY458780 ILU458759:ILU458780 IVQ458759:IVQ458780 JFM458759:JFM458780 JPI458759:JPI458780 JZE458759:JZE458780 KJA458759:KJA458780 KSW458759:KSW458780 LCS458759:LCS458780 LMO458759:LMO458780 LWK458759:LWK458780 MGG458759:MGG458780 MQC458759:MQC458780 MZY458759:MZY458780 NJU458759:NJU458780 NTQ458759:NTQ458780 ODM458759:ODM458780 ONI458759:ONI458780 OXE458759:OXE458780 PHA458759:PHA458780 PQW458759:PQW458780 QAS458759:QAS458780 QKO458759:QKO458780 QUK458759:QUK458780 REG458759:REG458780 ROC458759:ROC458780 RXY458759:RXY458780 SHU458759:SHU458780 SRQ458759:SRQ458780 TBM458759:TBM458780 TLI458759:TLI458780 TVE458759:TVE458780 UFA458759:UFA458780 UOW458759:UOW458780 UYS458759:UYS458780 VIO458759:VIO458780 VSK458759:VSK458780 WCG458759:WCG458780 WMC458759:WMC458780 WVY458759:WVY458780 Q524295:Q524316 JM524295:JM524316 TI524295:TI524316 ADE524295:ADE524316 ANA524295:ANA524316 AWW524295:AWW524316 BGS524295:BGS524316 BQO524295:BQO524316 CAK524295:CAK524316 CKG524295:CKG524316 CUC524295:CUC524316 DDY524295:DDY524316 DNU524295:DNU524316 DXQ524295:DXQ524316 EHM524295:EHM524316 ERI524295:ERI524316 FBE524295:FBE524316 FLA524295:FLA524316 FUW524295:FUW524316 GES524295:GES524316 GOO524295:GOO524316 GYK524295:GYK524316 HIG524295:HIG524316 HSC524295:HSC524316 IBY524295:IBY524316 ILU524295:ILU524316 IVQ524295:IVQ524316 JFM524295:JFM524316 JPI524295:JPI524316 JZE524295:JZE524316 KJA524295:KJA524316 KSW524295:KSW524316 LCS524295:LCS524316 LMO524295:LMO524316 LWK524295:LWK524316 MGG524295:MGG524316 MQC524295:MQC524316 MZY524295:MZY524316 NJU524295:NJU524316 NTQ524295:NTQ524316 ODM524295:ODM524316 ONI524295:ONI524316 OXE524295:OXE524316 PHA524295:PHA524316 PQW524295:PQW524316 QAS524295:QAS524316 QKO524295:QKO524316 QUK524295:QUK524316 REG524295:REG524316 ROC524295:ROC524316 RXY524295:RXY524316 SHU524295:SHU524316 SRQ524295:SRQ524316 TBM524295:TBM524316 TLI524295:TLI524316 TVE524295:TVE524316 UFA524295:UFA524316 UOW524295:UOW524316 UYS524295:UYS524316 VIO524295:VIO524316 VSK524295:VSK524316 WCG524295:WCG524316 WMC524295:WMC524316 WVY524295:WVY524316 Q589831:Q589852 JM589831:JM589852 TI589831:TI589852 ADE589831:ADE589852 ANA589831:ANA589852 AWW589831:AWW589852 BGS589831:BGS589852 BQO589831:BQO589852 CAK589831:CAK589852 CKG589831:CKG589852 CUC589831:CUC589852 DDY589831:DDY589852 DNU589831:DNU589852 DXQ589831:DXQ589852 EHM589831:EHM589852 ERI589831:ERI589852 FBE589831:FBE589852 FLA589831:FLA589852 FUW589831:FUW589852 GES589831:GES589852 GOO589831:GOO589852 GYK589831:GYK589852 HIG589831:HIG589852 HSC589831:HSC589852 IBY589831:IBY589852 ILU589831:ILU589852 IVQ589831:IVQ589852 JFM589831:JFM589852 JPI589831:JPI589852 JZE589831:JZE589852 KJA589831:KJA589852 KSW589831:KSW589852 LCS589831:LCS589852 LMO589831:LMO589852 LWK589831:LWK589852 MGG589831:MGG589852 MQC589831:MQC589852 MZY589831:MZY589852 NJU589831:NJU589852 NTQ589831:NTQ589852 ODM589831:ODM589852 ONI589831:ONI589852 OXE589831:OXE589852 PHA589831:PHA589852 PQW589831:PQW589852 QAS589831:QAS589852 QKO589831:QKO589852 QUK589831:QUK589852 REG589831:REG589852 ROC589831:ROC589852 RXY589831:RXY589852 SHU589831:SHU589852 SRQ589831:SRQ589852 TBM589831:TBM589852 TLI589831:TLI589852 TVE589831:TVE589852 UFA589831:UFA589852 UOW589831:UOW589852 UYS589831:UYS589852 VIO589831:VIO589852 VSK589831:VSK589852 WCG589831:WCG589852 WMC589831:WMC589852 WVY589831:WVY589852 Q655367:Q655388 JM655367:JM655388 TI655367:TI655388 ADE655367:ADE655388 ANA655367:ANA655388 AWW655367:AWW655388 BGS655367:BGS655388 BQO655367:BQO655388 CAK655367:CAK655388 CKG655367:CKG655388 CUC655367:CUC655388 DDY655367:DDY655388 DNU655367:DNU655388 DXQ655367:DXQ655388 EHM655367:EHM655388 ERI655367:ERI655388 FBE655367:FBE655388 FLA655367:FLA655388 FUW655367:FUW655388 GES655367:GES655388 GOO655367:GOO655388 GYK655367:GYK655388 HIG655367:HIG655388 HSC655367:HSC655388 IBY655367:IBY655388 ILU655367:ILU655388 IVQ655367:IVQ655388 JFM655367:JFM655388 JPI655367:JPI655388 JZE655367:JZE655388 KJA655367:KJA655388 KSW655367:KSW655388 LCS655367:LCS655388 LMO655367:LMO655388 LWK655367:LWK655388 MGG655367:MGG655388 MQC655367:MQC655388 MZY655367:MZY655388 NJU655367:NJU655388 NTQ655367:NTQ655388 ODM655367:ODM655388 ONI655367:ONI655388 OXE655367:OXE655388 PHA655367:PHA655388 PQW655367:PQW655388 QAS655367:QAS655388 QKO655367:QKO655388 QUK655367:QUK655388 REG655367:REG655388 ROC655367:ROC655388 RXY655367:RXY655388 SHU655367:SHU655388 SRQ655367:SRQ655388 TBM655367:TBM655388 TLI655367:TLI655388 TVE655367:TVE655388 UFA655367:UFA655388 UOW655367:UOW655388 UYS655367:UYS655388 VIO655367:VIO655388 VSK655367:VSK655388 WCG655367:WCG655388 WMC655367:WMC655388 WVY655367:WVY655388 Q720903:Q720924 JM720903:JM720924 TI720903:TI720924 ADE720903:ADE720924 ANA720903:ANA720924 AWW720903:AWW720924 BGS720903:BGS720924 BQO720903:BQO720924 CAK720903:CAK720924 CKG720903:CKG720924 CUC720903:CUC720924 DDY720903:DDY720924 DNU720903:DNU720924 DXQ720903:DXQ720924 EHM720903:EHM720924 ERI720903:ERI720924 FBE720903:FBE720924 FLA720903:FLA720924 FUW720903:FUW720924 GES720903:GES720924 GOO720903:GOO720924 GYK720903:GYK720924 HIG720903:HIG720924 HSC720903:HSC720924 IBY720903:IBY720924 ILU720903:ILU720924 IVQ720903:IVQ720924 JFM720903:JFM720924 JPI720903:JPI720924 JZE720903:JZE720924 KJA720903:KJA720924 KSW720903:KSW720924 LCS720903:LCS720924 LMO720903:LMO720924 LWK720903:LWK720924 MGG720903:MGG720924 MQC720903:MQC720924 MZY720903:MZY720924 NJU720903:NJU720924 NTQ720903:NTQ720924 ODM720903:ODM720924 ONI720903:ONI720924 OXE720903:OXE720924 PHA720903:PHA720924 PQW720903:PQW720924 QAS720903:QAS720924 QKO720903:QKO720924 QUK720903:QUK720924 REG720903:REG720924 ROC720903:ROC720924 RXY720903:RXY720924 SHU720903:SHU720924 SRQ720903:SRQ720924 TBM720903:TBM720924 TLI720903:TLI720924 TVE720903:TVE720924 UFA720903:UFA720924 UOW720903:UOW720924 UYS720903:UYS720924 VIO720903:VIO720924 VSK720903:VSK720924 WCG720903:WCG720924 WMC720903:WMC720924 WVY720903:WVY720924 Q786439:Q786460 JM786439:JM786460 TI786439:TI786460 ADE786439:ADE786460 ANA786439:ANA786460 AWW786439:AWW786460 BGS786439:BGS786460 BQO786439:BQO786460 CAK786439:CAK786460 CKG786439:CKG786460 CUC786439:CUC786460 DDY786439:DDY786460 DNU786439:DNU786460 DXQ786439:DXQ786460 EHM786439:EHM786460 ERI786439:ERI786460 FBE786439:FBE786460 FLA786439:FLA786460 FUW786439:FUW786460 GES786439:GES786460 GOO786439:GOO786460 GYK786439:GYK786460 HIG786439:HIG786460 HSC786439:HSC786460 IBY786439:IBY786460 ILU786439:ILU786460 IVQ786439:IVQ786460 JFM786439:JFM786460 JPI786439:JPI786460 JZE786439:JZE786460 KJA786439:KJA786460 KSW786439:KSW786460 LCS786439:LCS786460 LMO786439:LMO786460 LWK786439:LWK786460 MGG786439:MGG786460 MQC786439:MQC786460 MZY786439:MZY786460 NJU786439:NJU786460 NTQ786439:NTQ786460 ODM786439:ODM786460 ONI786439:ONI786460 OXE786439:OXE786460 PHA786439:PHA786460 PQW786439:PQW786460 QAS786439:QAS786460 QKO786439:QKO786460 QUK786439:QUK786460 REG786439:REG786460 ROC786439:ROC786460 RXY786439:RXY786460 SHU786439:SHU786460 SRQ786439:SRQ786460 TBM786439:TBM786460 TLI786439:TLI786460 TVE786439:TVE786460 UFA786439:UFA786460 UOW786439:UOW786460 UYS786439:UYS786460 VIO786439:VIO786460 VSK786439:VSK786460 WCG786439:WCG786460 WMC786439:WMC786460 WVY786439:WVY786460 Q851975:Q851996 JM851975:JM851996 TI851975:TI851996 ADE851975:ADE851996 ANA851975:ANA851996 AWW851975:AWW851996 BGS851975:BGS851996 BQO851975:BQO851996 CAK851975:CAK851996 CKG851975:CKG851996 CUC851975:CUC851996 DDY851975:DDY851996 DNU851975:DNU851996 DXQ851975:DXQ851996 EHM851975:EHM851996 ERI851975:ERI851996 FBE851975:FBE851996 FLA851975:FLA851996 FUW851975:FUW851996 GES851975:GES851996 GOO851975:GOO851996 GYK851975:GYK851996 HIG851975:HIG851996 HSC851975:HSC851996 IBY851975:IBY851996 ILU851975:ILU851996 IVQ851975:IVQ851996 JFM851975:JFM851996 JPI851975:JPI851996 JZE851975:JZE851996 KJA851975:KJA851996 KSW851975:KSW851996 LCS851975:LCS851996 LMO851975:LMO851996 LWK851975:LWK851996 MGG851975:MGG851996 MQC851975:MQC851996 MZY851975:MZY851996 NJU851975:NJU851996 NTQ851975:NTQ851996 ODM851975:ODM851996 ONI851975:ONI851996 OXE851975:OXE851996 PHA851975:PHA851996 PQW851975:PQW851996 QAS851975:QAS851996 QKO851975:QKO851996 QUK851975:QUK851996 REG851975:REG851996 ROC851975:ROC851996 RXY851975:RXY851996 SHU851975:SHU851996 SRQ851975:SRQ851996 TBM851975:TBM851996 TLI851975:TLI851996 TVE851975:TVE851996 UFA851975:UFA851996 UOW851975:UOW851996 UYS851975:UYS851996 VIO851975:VIO851996 VSK851975:VSK851996 WCG851975:WCG851996 WMC851975:WMC851996 WVY851975:WVY851996 Q917511:Q917532 JM917511:JM917532 TI917511:TI917532 ADE917511:ADE917532 ANA917511:ANA917532 AWW917511:AWW917532 BGS917511:BGS917532 BQO917511:BQO917532 CAK917511:CAK917532 CKG917511:CKG917532 CUC917511:CUC917532 DDY917511:DDY917532 DNU917511:DNU917532 DXQ917511:DXQ917532 EHM917511:EHM917532 ERI917511:ERI917532 FBE917511:FBE917532 FLA917511:FLA917532 FUW917511:FUW917532 GES917511:GES917532 GOO917511:GOO917532 GYK917511:GYK917532 HIG917511:HIG917532 HSC917511:HSC917532 IBY917511:IBY917532 ILU917511:ILU917532 IVQ917511:IVQ917532 JFM917511:JFM917532 JPI917511:JPI917532 JZE917511:JZE917532 KJA917511:KJA917532 KSW917511:KSW917532 LCS917511:LCS917532 LMO917511:LMO917532 LWK917511:LWK917532 MGG917511:MGG917532 MQC917511:MQC917532 MZY917511:MZY917532 NJU917511:NJU917532 NTQ917511:NTQ917532 ODM917511:ODM917532 ONI917511:ONI917532 OXE917511:OXE917532 PHA917511:PHA917532 PQW917511:PQW917532 QAS917511:QAS917532 QKO917511:QKO917532 QUK917511:QUK917532 REG917511:REG917532 ROC917511:ROC917532 RXY917511:RXY917532 SHU917511:SHU917532 SRQ917511:SRQ917532 TBM917511:TBM917532 TLI917511:TLI917532 TVE917511:TVE917532 UFA917511:UFA917532 UOW917511:UOW917532 UYS917511:UYS917532 VIO917511:VIO917532 VSK917511:VSK917532 WCG917511:WCG917532 WMC917511:WMC917532 WVY917511:WVY917532 Q983047:Q983068 JM983047:JM983068 TI983047:TI983068 ADE983047:ADE983068 ANA983047:ANA983068 AWW983047:AWW983068 BGS983047:BGS983068 BQO983047:BQO983068 CAK983047:CAK983068 CKG983047:CKG983068 CUC983047:CUC983068 DDY983047:DDY983068 DNU983047:DNU983068 DXQ983047:DXQ983068 EHM983047:EHM983068 ERI983047:ERI983068 FBE983047:FBE983068 FLA983047:FLA983068 FUW983047:FUW983068 GES983047:GES983068 GOO983047:GOO983068 GYK983047:GYK983068 HIG983047:HIG983068 HSC983047:HSC983068 IBY983047:IBY983068 ILU983047:ILU983068 IVQ983047:IVQ983068 JFM983047:JFM983068 JPI983047:JPI983068 JZE983047:JZE983068 KJA983047:KJA983068 KSW983047:KSW983068 LCS983047:LCS983068 LMO983047:LMO983068 LWK983047:LWK983068 MGG983047:MGG983068 MQC983047:MQC983068 MZY983047:MZY983068 NJU983047:NJU983068 NTQ983047:NTQ983068 ODM983047:ODM983068 ONI983047:ONI983068 OXE983047:OXE983068 PHA983047:PHA983068 PQW983047:PQW983068 QAS983047:QAS983068 QKO983047:QKO983068 QUK983047:QUK983068 REG983047:REG983068 ROC983047:ROC983068 RXY983047:RXY983068 SHU983047:SHU983068 SRQ983047:SRQ983068 TBM983047:TBM983068 TLI983047:TLI983068 TVE983047:TVE983068 UFA983047:UFA983068 UOW983047:UOW983068 UYS983047:UYS983068 VIO983047:VIO983068 VSK983047:VSK983068 WCG983047:WCG983068 WMC983047:WMC983068 Q7:Q28" xr:uid="{00000000-0002-0000-1800-000000000000}">
      <formula1>$W$7:$W$19</formula1>
    </dataValidation>
  </dataValidations>
  <printOptions horizontalCentered="1"/>
  <pageMargins left="0" right="0" top="0.39370078740157483" bottom="0.19685039370078741" header="0.51181102362204722" footer="0.51181102362204722"/>
  <pageSetup paperSize="9" scale="71"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pageSetUpPr fitToPage="1"/>
  </sheetPr>
  <dimension ref="A1:Z47"/>
  <sheetViews>
    <sheetView workbookViewId="0"/>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553</v>
      </c>
      <c r="H3" s="169"/>
      <c r="I3" s="168">
        <f>IF(MIN(I29,K29,M29)=I29,1,0)</f>
        <v>1</v>
      </c>
      <c r="J3" s="169"/>
      <c r="K3" s="168">
        <f>IF(MIN(I29,K29,M29)=K29,2,0)</f>
        <v>2</v>
      </c>
      <c r="L3" s="169"/>
      <c r="M3" s="168">
        <f>IF(MIN(I29,K29,M29)=M29,3,0)</f>
        <v>3</v>
      </c>
      <c r="N3" s="168">
        <f>SUM(I3:M3)</f>
        <v>6</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81</v>
      </c>
      <c r="X4" s="1123" t="s">
        <v>80</v>
      </c>
    </row>
    <row r="5" spans="1:24" ht="15" customHeight="1">
      <c r="A5" s="1127"/>
      <c r="B5" s="1127"/>
      <c r="C5" s="1129"/>
      <c r="D5" s="1088"/>
      <c r="E5" s="1088"/>
      <c r="F5" s="1088"/>
      <c r="G5" s="1088"/>
      <c r="H5" s="1115"/>
      <c r="I5" s="1116"/>
      <c r="J5" s="1115" t="s">
        <v>552</v>
      </c>
      <c r="K5" s="1116"/>
      <c r="L5" s="1115" t="s">
        <v>77</v>
      </c>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ハ社</v>
      </c>
      <c r="O6" s="1139"/>
      <c r="P6" s="1142"/>
      <c r="Q6" s="1147"/>
      <c r="R6" s="1148"/>
      <c r="S6" s="163" t="s">
        <v>76</v>
      </c>
      <c r="X6" s="1125"/>
    </row>
    <row r="7" spans="1:24" ht="18" customHeight="1">
      <c r="A7" s="1127"/>
      <c r="B7" s="1127"/>
      <c r="C7" s="162"/>
      <c r="D7" s="161"/>
      <c r="E7" s="159"/>
      <c r="F7" s="160"/>
      <c r="G7" s="159"/>
      <c r="H7" s="658"/>
      <c r="I7" s="662">
        <f t="shared" ref="I7:I28" si="0">F7*H7</f>
        <v>0</v>
      </c>
      <c r="J7" s="658"/>
      <c r="K7" s="662">
        <f t="shared" ref="K7:K28" si="1">F7*J7</f>
        <v>0</v>
      </c>
      <c r="L7" s="658"/>
      <c r="M7" s="662">
        <f t="shared" ref="M7:M28" si="2">F7*L7</f>
        <v>0</v>
      </c>
      <c r="N7" s="673">
        <f t="shared" ref="N7:N28" si="3">IF($N$3=1,H7,IF($N$3=2,J7,L7))</f>
        <v>0</v>
      </c>
      <c r="O7" s="677"/>
      <c r="P7" s="678"/>
      <c r="Q7" s="153"/>
      <c r="R7" s="152"/>
      <c r="S7" s="151"/>
      <c r="T7" s="121"/>
      <c r="U7" s="54">
        <f t="shared" ref="U7:U21" si="4">N7*R7</f>
        <v>0</v>
      </c>
      <c r="V7" s="53" t="s">
        <v>75</v>
      </c>
      <c r="W7" s="150" t="s">
        <v>74</v>
      </c>
      <c r="X7" s="116">
        <f t="shared" ref="X7:X28" si="5">N7*R7</f>
        <v>0</v>
      </c>
    </row>
    <row r="8" spans="1:24" ht="18" customHeight="1">
      <c r="A8" s="1127"/>
      <c r="B8" s="1127"/>
      <c r="C8" s="145" t="s">
        <v>556</v>
      </c>
      <c r="D8" s="144"/>
      <c r="E8" s="101"/>
      <c r="F8" s="100"/>
      <c r="G8" s="101"/>
      <c r="H8" s="172"/>
      <c r="I8" s="663">
        <f t="shared" si="0"/>
        <v>0</v>
      </c>
      <c r="J8" s="172"/>
      <c r="K8" s="663">
        <f t="shared" si="1"/>
        <v>0</v>
      </c>
      <c r="L8" s="172"/>
      <c r="M8" s="663">
        <f t="shared" si="2"/>
        <v>0</v>
      </c>
      <c r="N8" s="672">
        <f t="shared" si="3"/>
        <v>0</v>
      </c>
      <c r="O8" s="679"/>
      <c r="P8" s="680"/>
      <c r="Q8" s="119"/>
      <c r="R8" s="118"/>
      <c r="S8" s="117">
        <f>IF(X8&lt;1,ROUND(X8,2),IF(X8&lt;100,ROUND(X8,0),IF(X8&lt;1000,ROUND(X8,-1),ROUND(X8,2-INT(LOG(ABS(X8)))))))</f>
        <v>0</v>
      </c>
      <c r="T8" s="121"/>
      <c r="U8" s="54">
        <f t="shared" si="4"/>
        <v>0</v>
      </c>
      <c r="V8" s="53" t="s">
        <v>73</v>
      </c>
      <c r="W8" s="150" t="s">
        <v>72</v>
      </c>
      <c r="X8" s="116">
        <f t="shared" si="5"/>
        <v>0</v>
      </c>
    </row>
    <row r="9" spans="1:24" ht="18" customHeight="1">
      <c r="A9" s="1127"/>
      <c r="B9" s="1127"/>
      <c r="C9" s="140" t="s">
        <v>512</v>
      </c>
      <c r="D9" s="139" t="s">
        <v>510</v>
      </c>
      <c r="E9" s="137"/>
      <c r="F9" s="694"/>
      <c r="G9" s="137"/>
      <c r="H9" s="659"/>
      <c r="I9" s="664">
        <f t="shared" si="0"/>
        <v>0</v>
      </c>
      <c r="J9" s="659"/>
      <c r="K9" s="664">
        <f t="shared" si="1"/>
        <v>0</v>
      </c>
      <c r="L9" s="659"/>
      <c r="M9" s="664">
        <f t="shared" si="2"/>
        <v>0</v>
      </c>
      <c r="N9" s="674">
        <f t="shared" si="3"/>
        <v>0</v>
      </c>
      <c r="O9" s="681"/>
      <c r="P9" s="682"/>
      <c r="Q9" s="131"/>
      <c r="R9" s="130"/>
      <c r="S9" s="129"/>
      <c r="T9" s="121"/>
      <c r="U9" s="54">
        <f t="shared" si="4"/>
        <v>0</v>
      </c>
      <c r="V9" s="53" t="s">
        <v>66</v>
      </c>
      <c r="W9" s="53" t="s">
        <v>65</v>
      </c>
      <c r="X9" s="116">
        <f t="shared" si="5"/>
        <v>0</v>
      </c>
    </row>
    <row r="10" spans="1:24" ht="18" customHeight="1">
      <c r="A10" s="1127"/>
      <c r="B10" s="1127"/>
      <c r="C10" s="145" t="s">
        <v>511</v>
      </c>
      <c r="D10" s="144" t="s">
        <v>513</v>
      </c>
      <c r="E10" s="101" t="s">
        <v>495</v>
      </c>
      <c r="F10" s="695">
        <v>1</v>
      </c>
      <c r="G10" s="101" t="s">
        <v>486</v>
      </c>
      <c r="H10" s="172"/>
      <c r="I10" s="663">
        <f t="shared" si="0"/>
        <v>0</v>
      </c>
      <c r="J10" s="172"/>
      <c r="K10" s="663">
        <f t="shared" si="1"/>
        <v>0</v>
      </c>
      <c r="L10" s="172"/>
      <c r="M10" s="663">
        <f t="shared" si="2"/>
        <v>0</v>
      </c>
      <c r="N10" s="672">
        <f t="shared" si="3"/>
        <v>0</v>
      </c>
      <c r="O10" s="679"/>
      <c r="P10" s="680"/>
      <c r="Q10" s="119" t="s">
        <v>60</v>
      </c>
      <c r="R10" s="118">
        <f>$P$42</f>
        <v>0.8</v>
      </c>
      <c r="S10" s="117">
        <f>IF(X10&lt;1,ROUND(X10,2),IF(X10&lt;100,ROUND(X10,0),IF(X10&lt;1000,ROUND(X10,-1),ROUND(X10,2-INT(LOG(ABS(X10)))))))</f>
        <v>0</v>
      </c>
      <c r="T10" s="121"/>
      <c r="U10" s="54">
        <f t="shared" si="4"/>
        <v>0</v>
      </c>
      <c r="V10" s="53" t="s">
        <v>66</v>
      </c>
      <c r="W10" s="53" t="s">
        <v>65</v>
      </c>
      <c r="X10" s="116">
        <f t="shared" si="5"/>
        <v>0</v>
      </c>
    </row>
    <row r="11" spans="1:24" ht="18" customHeight="1">
      <c r="A11" s="1127"/>
      <c r="B11" s="1127"/>
      <c r="C11" s="140" t="s">
        <v>512</v>
      </c>
      <c r="D11" s="139" t="s">
        <v>510</v>
      </c>
      <c r="E11" s="137"/>
      <c r="F11" s="694"/>
      <c r="G11" s="137"/>
      <c r="H11" s="659"/>
      <c r="I11" s="664">
        <f t="shared" si="0"/>
        <v>0</v>
      </c>
      <c r="J11" s="659"/>
      <c r="K11" s="664">
        <f t="shared" si="1"/>
        <v>0</v>
      </c>
      <c r="L11" s="659"/>
      <c r="M11" s="664">
        <f t="shared" si="2"/>
        <v>0</v>
      </c>
      <c r="N11" s="674">
        <f t="shared" si="3"/>
        <v>0</v>
      </c>
      <c r="O11" s="681"/>
      <c r="P11" s="682"/>
      <c r="Q11" s="131"/>
      <c r="R11" s="130"/>
      <c r="S11" s="129"/>
      <c r="T11" s="121"/>
      <c r="U11" s="54">
        <f t="shared" si="4"/>
        <v>0</v>
      </c>
      <c r="V11" s="53" t="s">
        <v>66</v>
      </c>
      <c r="W11" s="53" t="s">
        <v>65</v>
      </c>
      <c r="X11" s="116">
        <f t="shared" si="5"/>
        <v>0</v>
      </c>
    </row>
    <row r="12" spans="1:24" ht="18" customHeight="1">
      <c r="A12" s="1127"/>
      <c r="B12" s="1127"/>
      <c r="C12" s="145" t="s">
        <v>509</v>
      </c>
      <c r="D12" s="144" t="s">
        <v>568</v>
      </c>
      <c r="E12" s="101" t="s">
        <v>495</v>
      </c>
      <c r="F12" s="695">
        <v>1</v>
      </c>
      <c r="G12" s="101" t="s">
        <v>486</v>
      </c>
      <c r="H12" s="172"/>
      <c r="I12" s="663">
        <f t="shared" si="0"/>
        <v>0</v>
      </c>
      <c r="J12" s="172"/>
      <c r="K12" s="663">
        <f t="shared" si="1"/>
        <v>0</v>
      </c>
      <c r="L12" s="172"/>
      <c r="M12" s="663">
        <f t="shared" si="2"/>
        <v>0</v>
      </c>
      <c r="N12" s="672">
        <f t="shared" si="3"/>
        <v>0</v>
      </c>
      <c r="O12" s="679"/>
      <c r="P12" s="680"/>
      <c r="Q12" s="119" t="s">
        <v>60</v>
      </c>
      <c r="R12" s="118">
        <f>$P$42</f>
        <v>0.8</v>
      </c>
      <c r="S12" s="117">
        <f>IF(X12&lt;1,ROUND(X12,2),IF(X12&lt;100,ROUND(X12,0),IF(X12&lt;1000,ROUND(X12,-1),ROUND(X12,2-INT(LOG(ABS(X12)))))))</f>
        <v>0</v>
      </c>
      <c r="T12" s="121"/>
      <c r="U12" s="54">
        <f t="shared" si="4"/>
        <v>0</v>
      </c>
      <c r="V12" s="53" t="s">
        <v>66</v>
      </c>
      <c r="W12" s="53" t="s">
        <v>65</v>
      </c>
      <c r="X12" s="116">
        <f t="shared" si="5"/>
        <v>0</v>
      </c>
    </row>
    <row r="13" spans="1:24" ht="18" customHeight="1">
      <c r="A13" s="1127"/>
      <c r="B13" s="1127"/>
      <c r="C13" s="140" t="s">
        <v>514</v>
      </c>
      <c r="D13" s="139" t="s">
        <v>510</v>
      </c>
      <c r="E13" s="137"/>
      <c r="F13" s="694"/>
      <c r="G13" s="137"/>
      <c r="H13" s="659"/>
      <c r="I13" s="664">
        <f t="shared" si="0"/>
        <v>0</v>
      </c>
      <c r="J13" s="659"/>
      <c r="K13" s="664">
        <f t="shared" si="1"/>
        <v>0</v>
      </c>
      <c r="L13" s="659"/>
      <c r="M13" s="664">
        <f t="shared" si="2"/>
        <v>0</v>
      </c>
      <c r="N13" s="674">
        <f t="shared" si="3"/>
        <v>0</v>
      </c>
      <c r="O13" s="681"/>
      <c r="P13" s="682"/>
      <c r="Q13" s="131"/>
      <c r="R13" s="130"/>
      <c r="S13" s="129"/>
      <c r="T13" s="121"/>
      <c r="U13" s="54">
        <f t="shared" si="4"/>
        <v>0</v>
      </c>
      <c r="V13" s="53" t="s">
        <v>66</v>
      </c>
      <c r="W13" s="53" t="s">
        <v>65</v>
      </c>
      <c r="X13" s="116">
        <f t="shared" si="5"/>
        <v>0</v>
      </c>
    </row>
    <row r="14" spans="1:24" ht="18" customHeight="1">
      <c r="A14" s="1127"/>
      <c r="B14" s="1127"/>
      <c r="C14" s="145" t="s">
        <v>511</v>
      </c>
      <c r="D14" s="144" t="s">
        <v>515</v>
      </c>
      <c r="E14" s="101" t="s">
        <v>495</v>
      </c>
      <c r="F14" s="695">
        <v>1</v>
      </c>
      <c r="G14" s="101" t="s">
        <v>486</v>
      </c>
      <c r="H14" s="172"/>
      <c r="I14" s="663">
        <f t="shared" si="0"/>
        <v>0</v>
      </c>
      <c r="J14" s="172"/>
      <c r="K14" s="663">
        <f t="shared" si="1"/>
        <v>0</v>
      </c>
      <c r="L14" s="172"/>
      <c r="M14" s="663">
        <f t="shared" si="2"/>
        <v>0</v>
      </c>
      <c r="N14" s="672">
        <f t="shared" si="3"/>
        <v>0</v>
      </c>
      <c r="O14" s="679"/>
      <c r="P14" s="680"/>
      <c r="Q14" s="119" t="s">
        <v>60</v>
      </c>
      <c r="R14" s="118">
        <f>$P$42</f>
        <v>0.8</v>
      </c>
      <c r="S14" s="117">
        <f>IF(X14&lt;1,ROUND(X14,2),IF(X14&lt;100,ROUND(X14,0),IF(X14&lt;1000,ROUND(X14,-1),ROUND(X14,2-INT(LOG(ABS(X14)))))))</f>
        <v>0</v>
      </c>
      <c r="T14" s="121"/>
      <c r="U14" s="54">
        <f t="shared" si="4"/>
        <v>0</v>
      </c>
      <c r="V14" s="53" t="s">
        <v>66</v>
      </c>
      <c r="W14" s="53" t="s">
        <v>65</v>
      </c>
      <c r="X14" s="116">
        <f t="shared" si="5"/>
        <v>0</v>
      </c>
    </row>
    <row r="15" spans="1:24" ht="18" customHeight="1">
      <c r="A15" s="1127"/>
      <c r="B15" s="1127"/>
      <c r="C15" s="140" t="s">
        <v>514</v>
      </c>
      <c r="D15" s="139" t="s">
        <v>510</v>
      </c>
      <c r="E15" s="137"/>
      <c r="F15" s="694"/>
      <c r="G15" s="137"/>
      <c r="H15" s="659"/>
      <c r="I15" s="664">
        <f t="shared" si="0"/>
        <v>0</v>
      </c>
      <c r="J15" s="659"/>
      <c r="K15" s="664">
        <f t="shared" si="1"/>
        <v>0</v>
      </c>
      <c r="L15" s="659"/>
      <c r="M15" s="664">
        <f t="shared" si="2"/>
        <v>0</v>
      </c>
      <c r="N15" s="674">
        <f t="shared" si="3"/>
        <v>0</v>
      </c>
      <c r="O15" s="681"/>
      <c r="P15" s="682"/>
      <c r="Q15" s="131"/>
      <c r="R15" s="130"/>
      <c r="S15" s="129"/>
      <c r="T15" s="121"/>
      <c r="U15" s="54">
        <f t="shared" si="4"/>
        <v>0</v>
      </c>
      <c r="V15" s="53" t="s">
        <v>66</v>
      </c>
      <c r="W15" s="53" t="s">
        <v>65</v>
      </c>
      <c r="X15" s="116">
        <f t="shared" si="5"/>
        <v>0</v>
      </c>
    </row>
    <row r="16" spans="1:24" ht="18" customHeight="1">
      <c r="A16" s="1127"/>
      <c r="B16" s="1127"/>
      <c r="C16" s="145" t="s">
        <v>509</v>
      </c>
      <c r="D16" s="144" t="s">
        <v>569</v>
      </c>
      <c r="E16" s="101" t="s">
        <v>495</v>
      </c>
      <c r="F16" s="695">
        <v>1</v>
      </c>
      <c r="G16" s="101" t="s">
        <v>486</v>
      </c>
      <c r="H16" s="172"/>
      <c r="I16" s="663">
        <f t="shared" si="0"/>
        <v>0</v>
      </c>
      <c r="J16" s="172"/>
      <c r="K16" s="663">
        <f t="shared" si="1"/>
        <v>0</v>
      </c>
      <c r="L16" s="172"/>
      <c r="M16" s="663">
        <f t="shared" si="2"/>
        <v>0</v>
      </c>
      <c r="N16" s="672">
        <f t="shared" si="3"/>
        <v>0</v>
      </c>
      <c r="O16" s="679"/>
      <c r="P16" s="680"/>
      <c r="Q16" s="119" t="s">
        <v>60</v>
      </c>
      <c r="R16" s="118">
        <f>$P$42</f>
        <v>0.8</v>
      </c>
      <c r="S16" s="117">
        <f>IF(X16&lt;1,ROUND(X16,2),IF(X16&lt;100,ROUND(X16,0),IF(X16&lt;1000,ROUND(X16,-1),ROUND(X16,2-INT(LOG(ABS(X16)))))))</f>
        <v>0</v>
      </c>
      <c r="T16" s="121"/>
      <c r="U16" s="54">
        <f t="shared" si="4"/>
        <v>0</v>
      </c>
      <c r="V16" s="53" t="s">
        <v>66</v>
      </c>
      <c r="W16" s="53" t="s">
        <v>65</v>
      </c>
      <c r="X16" s="116">
        <f t="shared" si="5"/>
        <v>0</v>
      </c>
    </row>
    <row r="17" spans="1:26" ht="18" customHeight="1">
      <c r="A17" s="1127"/>
      <c r="B17" s="1127"/>
      <c r="C17" s="140" t="s">
        <v>516</v>
      </c>
      <c r="D17" s="139" t="s">
        <v>510</v>
      </c>
      <c r="E17" s="137"/>
      <c r="F17" s="694"/>
      <c r="G17" s="137"/>
      <c r="H17" s="659"/>
      <c r="I17" s="664">
        <f t="shared" si="0"/>
        <v>0</v>
      </c>
      <c r="J17" s="659"/>
      <c r="K17" s="664">
        <f t="shared" si="1"/>
        <v>0</v>
      </c>
      <c r="L17" s="659"/>
      <c r="M17" s="664">
        <f t="shared" si="2"/>
        <v>0</v>
      </c>
      <c r="N17" s="674">
        <f t="shared" si="3"/>
        <v>0</v>
      </c>
      <c r="O17" s="681"/>
      <c r="P17" s="682"/>
      <c r="Q17" s="131"/>
      <c r="R17" s="130"/>
      <c r="S17" s="129"/>
      <c r="T17" s="121"/>
      <c r="U17" s="54">
        <f t="shared" si="4"/>
        <v>0</v>
      </c>
      <c r="V17" s="53" t="s">
        <v>66</v>
      </c>
      <c r="W17" s="53" t="s">
        <v>65</v>
      </c>
      <c r="X17" s="116">
        <f t="shared" si="5"/>
        <v>0</v>
      </c>
    </row>
    <row r="18" spans="1:26" ht="18" customHeight="1">
      <c r="A18" s="1127"/>
      <c r="B18" s="1127"/>
      <c r="C18" s="145" t="s">
        <v>511</v>
      </c>
      <c r="D18" s="144" t="s">
        <v>513</v>
      </c>
      <c r="E18" s="101" t="s">
        <v>495</v>
      </c>
      <c r="F18" s="695">
        <v>1</v>
      </c>
      <c r="G18" s="101" t="s">
        <v>486</v>
      </c>
      <c r="H18" s="172"/>
      <c r="I18" s="663">
        <f t="shared" si="0"/>
        <v>0</v>
      </c>
      <c r="J18" s="172"/>
      <c r="K18" s="663">
        <f t="shared" si="1"/>
        <v>0</v>
      </c>
      <c r="L18" s="172"/>
      <c r="M18" s="663">
        <f t="shared" si="2"/>
        <v>0</v>
      </c>
      <c r="N18" s="672">
        <f t="shared" si="3"/>
        <v>0</v>
      </c>
      <c r="O18" s="679"/>
      <c r="P18" s="680"/>
      <c r="Q18" s="119" t="s">
        <v>60</v>
      </c>
      <c r="R18" s="118">
        <f>$P$42</f>
        <v>0.8</v>
      </c>
      <c r="S18" s="117">
        <f>IF(X18&lt;1,ROUND(X18,2),IF(X18&lt;100,ROUND(X18,0),IF(X18&lt;1000,ROUND(X18,-1),ROUND(X18,2-INT(LOG(ABS(X18)))))))</f>
        <v>0</v>
      </c>
      <c r="T18" s="121"/>
      <c r="U18" s="54">
        <f t="shared" si="4"/>
        <v>0</v>
      </c>
      <c r="V18" s="53" t="s">
        <v>66</v>
      </c>
      <c r="W18" s="53" t="s">
        <v>65</v>
      </c>
      <c r="X18" s="116">
        <f t="shared" si="5"/>
        <v>0</v>
      </c>
    </row>
    <row r="19" spans="1:26" ht="18" customHeight="1">
      <c r="A19" s="1127"/>
      <c r="B19" s="1127"/>
      <c r="C19" s="140" t="s">
        <v>516</v>
      </c>
      <c r="D19" s="139" t="s">
        <v>510</v>
      </c>
      <c r="E19" s="137"/>
      <c r="F19" s="694"/>
      <c r="G19" s="137"/>
      <c r="H19" s="659"/>
      <c r="I19" s="664">
        <f t="shared" si="0"/>
        <v>0</v>
      </c>
      <c r="J19" s="659"/>
      <c r="K19" s="664">
        <f t="shared" si="1"/>
        <v>0</v>
      </c>
      <c r="L19" s="659"/>
      <c r="M19" s="664">
        <f t="shared" si="2"/>
        <v>0</v>
      </c>
      <c r="N19" s="674">
        <f t="shared" si="3"/>
        <v>0</v>
      </c>
      <c r="O19" s="681"/>
      <c r="P19" s="682"/>
      <c r="Q19" s="131"/>
      <c r="R19" s="130"/>
      <c r="S19" s="129"/>
      <c r="T19" s="121"/>
      <c r="U19" s="54">
        <f t="shared" si="4"/>
        <v>0</v>
      </c>
      <c r="V19" s="53" t="s">
        <v>66</v>
      </c>
      <c r="W19" s="53" t="s">
        <v>65</v>
      </c>
      <c r="X19" s="116">
        <f t="shared" si="5"/>
        <v>0</v>
      </c>
    </row>
    <row r="20" spans="1:26" ht="18" customHeight="1">
      <c r="A20" s="1127"/>
      <c r="B20" s="1127"/>
      <c r="C20" s="145" t="s">
        <v>509</v>
      </c>
      <c r="D20" s="144" t="s">
        <v>568</v>
      </c>
      <c r="E20" s="101" t="s">
        <v>495</v>
      </c>
      <c r="F20" s="695">
        <v>1</v>
      </c>
      <c r="G20" s="101" t="s">
        <v>486</v>
      </c>
      <c r="H20" s="172"/>
      <c r="I20" s="663">
        <f t="shared" si="0"/>
        <v>0</v>
      </c>
      <c r="J20" s="172"/>
      <c r="K20" s="663">
        <f t="shared" si="1"/>
        <v>0</v>
      </c>
      <c r="L20" s="172"/>
      <c r="M20" s="663">
        <f t="shared" si="2"/>
        <v>0</v>
      </c>
      <c r="N20" s="672">
        <f t="shared" si="3"/>
        <v>0</v>
      </c>
      <c r="O20" s="679"/>
      <c r="P20" s="680"/>
      <c r="Q20" s="119" t="s">
        <v>60</v>
      </c>
      <c r="R20" s="118">
        <f>$P$42</f>
        <v>0.8</v>
      </c>
      <c r="S20" s="117">
        <f>IF(X20&lt;1,ROUND(X20,2),IF(X20&lt;100,ROUND(X20,0),IF(X20&lt;1000,ROUND(X20,-1),ROUND(X20,2-INT(LOG(ABS(X20)))))))</f>
        <v>0</v>
      </c>
      <c r="T20" s="121"/>
      <c r="U20" s="54">
        <f t="shared" si="4"/>
        <v>0</v>
      </c>
      <c r="V20" s="53" t="s">
        <v>66</v>
      </c>
      <c r="W20" s="53" t="s">
        <v>65</v>
      </c>
      <c r="X20" s="116">
        <f t="shared" si="5"/>
        <v>0</v>
      </c>
    </row>
    <row r="21" spans="1:26" ht="18" customHeight="1">
      <c r="A21" s="1127"/>
      <c r="B21" s="1127"/>
      <c r="C21" s="140" t="s">
        <v>517</v>
      </c>
      <c r="D21" s="139" t="s">
        <v>510</v>
      </c>
      <c r="E21" s="137"/>
      <c r="F21" s="694"/>
      <c r="G21" s="137"/>
      <c r="H21" s="660"/>
      <c r="I21" s="668">
        <f t="shared" si="0"/>
        <v>0</v>
      </c>
      <c r="J21" s="659"/>
      <c r="K21" s="668">
        <f t="shared" si="1"/>
        <v>0</v>
      </c>
      <c r="L21" s="659"/>
      <c r="M21" s="668">
        <f t="shared" si="2"/>
        <v>0</v>
      </c>
      <c r="N21" s="675">
        <f t="shared" si="3"/>
        <v>0</v>
      </c>
      <c r="O21" s="681"/>
      <c r="P21" s="682"/>
      <c r="Q21" s="131"/>
      <c r="R21" s="130"/>
      <c r="S21" s="129"/>
      <c r="U21" s="54">
        <f t="shared" si="4"/>
        <v>0</v>
      </c>
      <c r="V21" s="53" t="s">
        <v>64</v>
      </c>
      <c r="X21" s="146">
        <f t="shared" si="5"/>
        <v>0</v>
      </c>
    </row>
    <row r="22" spans="1:26" ht="18" customHeight="1">
      <c r="A22" s="1127"/>
      <c r="B22" s="1127"/>
      <c r="C22" s="145" t="s">
        <v>511</v>
      </c>
      <c r="D22" s="144" t="s">
        <v>513</v>
      </c>
      <c r="E22" s="101" t="s">
        <v>495</v>
      </c>
      <c r="F22" s="695">
        <v>1</v>
      </c>
      <c r="G22" s="101" t="s">
        <v>486</v>
      </c>
      <c r="H22" s="172"/>
      <c r="I22" s="663">
        <f t="shared" si="0"/>
        <v>0</v>
      </c>
      <c r="J22" s="172"/>
      <c r="K22" s="663">
        <f t="shared" si="1"/>
        <v>0</v>
      </c>
      <c r="L22" s="172"/>
      <c r="M22" s="663">
        <f t="shared" si="2"/>
        <v>0</v>
      </c>
      <c r="N22" s="672">
        <f t="shared" si="3"/>
        <v>0</v>
      </c>
      <c r="O22" s="679"/>
      <c r="P22" s="680"/>
      <c r="Q22" s="119" t="s">
        <v>60</v>
      </c>
      <c r="R22" s="118">
        <f>$P$42</f>
        <v>0.8</v>
      </c>
      <c r="S22" s="117">
        <f>IF(X22&lt;1,ROUND(X22,2),IF(X22&lt;100,ROUND(X22,0),IF(X22&lt;1000,ROUND(X22,-1),ROUND(X22,2-INT(LOG(ABS(X22)))))))</f>
        <v>0</v>
      </c>
      <c r="U22" s="54"/>
      <c r="X22" s="116">
        <f t="shared" si="5"/>
        <v>0</v>
      </c>
    </row>
    <row r="23" spans="1:26" ht="18" customHeight="1">
      <c r="A23" s="1127"/>
      <c r="B23" s="1127"/>
      <c r="C23" s="140" t="s">
        <v>517</v>
      </c>
      <c r="D23" s="139" t="s">
        <v>510</v>
      </c>
      <c r="E23" s="137"/>
      <c r="F23" s="694"/>
      <c r="G23" s="137"/>
      <c r="H23" s="659"/>
      <c r="I23" s="668">
        <f t="shared" si="0"/>
        <v>0</v>
      </c>
      <c r="J23" s="659"/>
      <c r="K23" s="668">
        <f t="shared" si="1"/>
        <v>0</v>
      </c>
      <c r="L23" s="659"/>
      <c r="M23" s="668">
        <f t="shared" si="2"/>
        <v>0</v>
      </c>
      <c r="N23" s="674">
        <f t="shared" si="3"/>
        <v>0</v>
      </c>
      <c r="O23" s="681"/>
      <c r="P23" s="682"/>
      <c r="Q23" s="131"/>
      <c r="R23" s="130"/>
      <c r="S23" s="129"/>
      <c r="U23" s="54"/>
      <c r="X23" s="116">
        <f t="shared" si="5"/>
        <v>0</v>
      </c>
    </row>
    <row r="24" spans="1:26" ht="18" customHeight="1">
      <c r="A24" s="1127"/>
      <c r="B24" s="1127"/>
      <c r="C24" s="145" t="s">
        <v>509</v>
      </c>
      <c r="D24" s="144" t="s">
        <v>568</v>
      </c>
      <c r="E24" s="101" t="s">
        <v>495</v>
      </c>
      <c r="F24" s="695">
        <v>1</v>
      </c>
      <c r="G24" s="101" t="s">
        <v>486</v>
      </c>
      <c r="H24" s="172"/>
      <c r="I24" s="663">
        <f t="shared" si="0"/>
        <v>0</v>
      </c>
      <c r="J24" s="172"/>
      <c r="K24" s="663">
        <f t="shared" si="1"/>
        <v>0</v>
      </c>
      <c r="L24" s="172"/>
      <c r="M24" s="663">
        <f t="shared" si="2"/>
        <v>0</v>
      </c>
      <c r="N24" s="672">
        <f t="shared" si="3"/>
        <v>0</v>
      </c>
      <c r="O24" s="679"/>
      <c r="P24" s="680"/>
      <c r="Q24" s="119" t="s">
        <v>60</v>
      </c>
      <c r="R24" s="118">
        <f>$P$42</f>
        <v>0.8</v>
      </c>
      <c r="S24" s="117">
        <f>IF(X24&lt;1,ROUND(X24,2),IF(X24&lt;100,ROUND(X24,0),IF(X24&lt;1000,ROUND(X24,-1),ROUND(X24,2-INT(LOG(ABS(X24)))))))</f>
        <v>0</v>
      </c>
      <c r="U24" s="54"/>
      <c r="X24" s="116">
        <f t="shared" si="5"/>
        <v>0</v>
      </c>
    </row>
    <row r="25" spans="1:26" ht="18" customHeight="1">
      <c r="A25" s="1127"/>
      <c r="B25" s="1127"/>
      <c r="C25" s="140"/>
      <c r="D25" s="139"/>
      <c r="E25" s="137"/>
      <c r="F25" s="138"/>
      <c r="G25" s="137"/>
      <c r="H25" s="659"/>
      <c r="I25" s="668">
        <f t="shared" si="0"/>
        <v>0</v>
      </c>
      <c r="J25" s="659"/>
      <c r="K25" s="668">
        <f t="shared" si="1"/>
        <v>0</v>
      </c>
      <c r="L25" s="659"/>
      <c r="M25" s="668">
        <f t="shared" si="2"/>
        <v>0</v>
      </c>
      <c r="N25" s="674">
        <f t="shared" si="3"/>
        <v>0</v>
      </c>
      <c r="O25" s="681"/>
      <c r="P25" s="682"/>
      <c r="Q25" s="131"/>
      <c r="R25" s="130"/>
      <c r="S25" s="129"/>
      <c r="U25" s="54">
        <f>N25*R25</f>
        <v>0</v>
      </c>
      <c r="V25" s="53" t="s">
        <v>63</v>
      </c>
      <c r="X25" s="116">
        <f t="shared" si="5"/>
        <v>0</v>
      </c>
    </row>
    <row r="26" spans="1:26" ht="18" customHeight="1">
      <c r="A26" s="1127"/>
      <c r="B26" s="1127"/>
      <c r="C26" s="145"/>
      <c r="D26" s="144"/>
      <c r="E26" s="101"/>
      <c r="F26" s="100"/>
      <c r="G26" s="101"/>
      <c r="H26" s="172"/>
      <c r="I26" s="663">
        <f t="shared" si="0"/>
        <v>0</v>
      </c>
      <c r="J26" s="172"/>
      <c r="K26" s="663">
        <f t="shared" si="1"/>
        <v>0</v>
      </c>
      <c r="L26" s="172"/>
      <c r="M26" s="663">
        <f t="shared" si="2"/>
        <v>0</v>
      </c>
      <c r="N26" s="672">
        <f t="shared" si="3"/>
        <v>0</v>
      </c>
      <c r="O26" s="679"/>
      <c r="P26" s="680"/>
      <c r="Q26" s="119"/>
      <c r="R26" s="118"/>
      <c r="S26" s="117">
        <f>IF(X26&lt;1,ROUND(X26,2),IF(X26&lt;100,ROUND(X26,0),IF(X26&lt;1000,ROUND(X26,-1),ROUND(X26,2-INT(LOG(ABS(X26)))))))</f>
        <v>0</v>
      </c>
      <c r="U26" s="54">
        <f>N26*R26</f>
        <v>0</v>
      </c>
      <c r="V26" s="53" t="s">
        <v>62</v>
      </c>
      <c r="X26" s="116">
        <f t="shared" si="5"/>
        <v>0</v>
      </c>
    </row>
    <row r="27" spans="1:26" ht="18" customHeight="1">
      <c r="A27" s="1127"/>
      <c r="B27" s="1127"/>
      <c r="C27" s="140"/>
      <c r="D27" s="139"/>
      <c r="E27" s="137"/>
      <c r="F27" s="138"/>
      <c r="G27" s="137"/>
      <c r="H27" s="659"/>
      <c r="I27" s="668">
        <f t="shared" si="0"/>
        <v>0</v>
      </c>
      <c r="J27" s="659"/>
      <c r="K27" s="668">
        <f t="shared" si="1"/>
        <v>0</v>
      </c>
      <c r="L27" s="659"/>
      <c r="M27" s="668">
        <f t="shared" si="2"/>
        <v>0</v>
      </c>
      <c r="N27" s="674">
        <f t="shared" si="3"/>
        <v>0</v>
      </c>
      <c r="O27" s="681"/>
      <c r="P27" s="682"/>
      <c r="Q27" s="131"/>
      <c r="R27" s="130"/>
      <c r="S27" s="129"/>
      <c r="U27" s="54">
        <f>N27*R27</f>
        <v>0</v>
      </c>
      <c r="V27" s="53" t="s">
        <v>61</v>
      </c>
      <c r="X27" s="116">
        <f t="shared" si="5"/>
        <v>0</v>
      </c>
    </row>
    <row r="28" spans="1:26" ht="18" customHeight="1" thickBot="1">
      <c r="A28" s="1127"/>
      <c r="B28" s="1127"/>
      <c r="C28" s="128"/>
      <c r="D28" s="127"/>
      <c r="E28" s="126"/>
      <c r="F28" s="125"/>
      <c r="G28" s="124"/>
      <c r="H28" s="661"/>
      <c r="I28" s="663">
        <f t="shared" si="0"/>
        <v>0</v>
      </c>
      <c r="J28" s="661"/>
      <c r="K28" s="663">
        <f t="shared" si="1"/>
        <v>0</v>
      </c>
      <c r="L28" s="661"/>
      <c r="M28" s="663">
        <f t="shared" si="2"/>
        <v>0</v>
      </c>
      <c r="N28" s="676">
        <f t="shared" si="3"/>
        <v>0</v>
      </c>
      <c r="O28" s="683"/>
      <c r="P28" s="684"/>
      <c r="Q28" s="119"/>
      <c r="R28" s="118"/>
      <c r="S28" s="117">
        <f>IF(X28&lt;1,ROUND(X28,2),IF(X28&lt;100,ROUND(X28,0),IF(X28&lt;1000,ROUND(X28,-1),ROUND(X28,2-INT(LOG(ABS(X28)))))))</f>
        <v>0</v>
      </c>
      <c r="U28" s="54">
        <f>N28*R28</f>
        <v>0</v>
      </c>
      <c r="X28" s="116">
        <f t="shared" si="5"/>
        <v>0</v>
      </c>
    </row>
    <row r="29" spans="1:26" ht="20.100000000000001" customHeight="1" thickTop="1" thickBot="1">
      <c r="A29" s="1127"/>
      <c r="B29" s="1127"/>
      <c r="C29" s="1118" t="s">
        <v>59</v>
      </c>
      <c r="D29" s="1119"/>
      <c r="E29" s="1119"/>
      <c r="F29" s="1119"/>
      <c r="G29" s="1120"/>
      <c r="H29" s="113" t="str">
        <f>IF(I3=1,"採用", )</f>
        <v>採用</v>
      </c>
      <c r="I29" s="115">
        <f>SUM(I7:I28)</f>
        <v>0</v>
      </c>
      <c r="J29" s="113" t="str">
        <f>IF(K3=2,"採用", )</f>
        <v>採用</v>
      </c>
      <c r="K29" s="114">
        <f>SUM(K7:K28)</f>
        <v>0</v>
      </c>
      <c r="L29" s="113" t="str">
        <f>IF(M3=3,"採用", )</f>
        <v>採用</v>
      </c>
      <c r="M29" s="112">
        <f>SUM(M7:M28)</f>
        <v>0</v>
      </c>
      <c r="N29" s="1121" t="s">
        <v>58</v>
      </c>
      <c r="O29" s="1122"/>
      <c r="P29" s="1132" t="str">
        <f>N6</f>
        <v>ハ社</v>
      </c>
      <c r="Q29" s="1133"/>
      <c r="R29" s="1133"/>
      <c r="S29" s="1134"/>
      <c r="T29" s="107"/>
      <c r="X29" s="54">
        <f>IF($L$30&gt;I29,0,1)</f>
        <v>1</v>
      </c>
      <c r="Y29" s="53">
        <f>IF($L$30&gt;K29,0,1)</f>
        <v>1</v>
      </c>
      <c r="Z29" s="53">
        <f>IF($L$30&gt;M29,0,1)</f>
        <v>1</v>
      </c>
    </row>
    <row r="30" spans="1:26" ht="20.100000000000001" customHeight="1">
      <c r="A30" s="1127"/>
      <c r="B30" s="1127"/>
      <c r="C30" s="1090" t="s">
        <v>57</v>
      </c>
      <c r="D30" s="1091"/>
      <c r="E30" s="1091"/>
      <c r="F30" s="1091"/>
      <c r="G30" s="1091"/>
      <c r="H30" s="1094">
        <f>(I29+K29+M29)/3</f>
        <v>0</v>
      </c>
      <c r="I30" s="1095"/>
      <c r="J30" s="1098" t="s">
        <v>56</v>
      </c>
      <c r="K30" s="1099"/>
      <c r="L30" s="1082">
        <f>H30*1.2</f>
        <v>0</v>
      </c>
      <c r="M30" s="1100"/>
      <c r="N30" s="1101" t="s">
        <v>55</v>
      </c>
      <c r="O30" s="1102"/>
      <c r="P30" s="1103" t="s">
        <v>52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0</v>
      </c>
      <c r="M31" s="1108"/>
      <c r="N31" s="1109" t="s">
        <v>53</v>
      </c>
      <c r="O31" s="1110"/>
      <c r="P31" s="1111" t="s">
        <v>52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f>H5</f>
        <v>0</v>
      </c>
      <c r="I33" s="1079"/>
      <c r="J33" s="1078" t="str">
        <f>J5</f>
        <v>ロ社</v>
      </c>
      <c r="K33" s="1080"/>
      <c r="L33" s="1078" t="str">
        <f>L5</f>
        <v>ハ社</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ハ社</v>
      </c>
      <c r="O34" s="1067"/>
      <c r="P34" s="1068"/>
      <c r="Q34" s="1075"/>
      <c r="R34" s="1076"/>
      <c r="S34" s="1077"/>
      <c r="T34" s="107"/>
    </row>
    <row r="35" spans="1:20" ht="20.100000000000001" customHeight="1">
      <c r="A35" s="1127"/>
      <c r="B35" s="1127"/>
      <c r="C35" s="103"/>
      <c r="D35" s="106"/>
      <c r="E35" s="101"/>
      <c r="F35" s="100"/>
      <c r="G35" s="101"/>
      <c r="H35" s="98"/>
      <c r="I35" s="97">
        <f t="shared" ref="I35:I40" si="6">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6"/>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6"/>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6"/>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6"/>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6"/>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v>0.8</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O38:P38"/>
    <mergeCell ref="Q38:S38"/>
    <mergeCell ref="O39:P39"/>
    <mergeCell ref="Q39:S39"/>
    <mergeCell ref="O40:P40"/>
    <mergeCell ref="Q40:S40"/>
    <mergeCell ref="O35:P35"/>
    <mergeCell ref="Q35:S35"/>
    <mergeCell ref="O36:P36"/>
    <mergeCell ref="Q36:S36"/>
    <mergeCell ref="O37:P37"/>
    <mergeCell ref="Q37:S37"/>
    <mergeCell ref="N32:N33"/>
    <mergeCell ref="O32:P34"/>
    <mergeCell ref="Q32:S34"/>
    <mergeCell ref="H33:I33"/>
    <mergeCell ref="J33:K33"/>
    <mergeCell ref="L33:M33"/>
    <mergeCell ref="H32:M32"/>
    <mergeCell ref="C32:C34"/>
    <mergeCell ref="D32:D34"/>
    <mergeCell ref="E32:E34"/>
    <mergeCell ref="F32:F34"/>
    <mergeCell ref="G32:G34"/>
    <mergeCell ref="C30:G31"/>
    <mergeCell ref="H30:I31"/>
    <mergeCell ref="J30:K30"/>
    <mergeCell ref="L30:M30"/>
    <mergeCell ref="N30:O30"/>
    <mergeCell ref="P30:S30"/>
    <mergeCell ref="J31:K31"/>
    <mergeCell ref="L31:M31"/>
    <mergeCell ref="N31:O31"/>
    <mergeCell ref="P31:S31"/>
    <mergeCell ref="S4:S5"/>
    <mergeCell ref="H5:I5"/>
    <mergeCell ref="J5:K5"/>
    <mergeCell ref="L5:M5"/>
    <mergeCell ref="C29:G29"/>
    <mergeCell ref="N29:O29"/>
    <mergeCell ref="X4:X6"/>
    <mergeCell ref="B1:T1"/>
    <mergeCell ref="A2:A47"/>
    <mergeCell ref="B2:B47"/>
    <mergeCell ref="C2:S2"/>
    <mergeCell ref="C4:C6"/>
    <mergeCell ref="D4:D6"/>
    <mergeCell ref="E4:E6"/>
    <mergeCell ref="F4:F6"/>
    <mergeCell ref="G4:G6"/>
    <mergeCell ref="H4:M4"/>
    <mergeCell ref="P29:S29"/>
    <mergeCell ref="N4:N5"/>
    <mergeCell ref="O4:O6"/>
    <mergeCell ref="P4:P6"/>
    <mergeCell ref="Q4:R6"/>
  </mergeCells>
  <phoneticPr fontId="4"/>
  <dataValidations count="1">
    <dataValidation type="list" allowBlank="1" showInputMessage="1" showErrorMessage="1" sqref="Q7:Q28 JM7:JM28 TI7:TI28 ADE7:ADE28 ANA7:ANA28 AWW7:AWW28 BGS7:BGS28 BQO7:BQO28 CAK7:CAK28 CKG7:CKG28 CUC7:CUC28 DDY7:DDY28 DNU7:DNU28 DXQ7:DXQ28 EHM7:EHM28 ERI7:ERI28 FBE7:FBE28 FLA7:FLA28 FUW7:FUW28 GES7:GES28 GOO7:GOO28 GYK7:GYK28 HIG7:HIG28 HSC7:HSC28 IBY7:IBY28 ILU7:ILU28 IVQ7:IVQ28 JFM7:JFM28 JPI7:JPI28 JZE7:JZE28 KJA7:KJA28 KSW7:KSW28 LCS7:LCS28 LMO7:LMO28 LWK7:LWK28 MGG7:MGG28 MQC7:MQC28 MZY7:MZY28 NJU7:NJU28 NTQ7:NTQ28 ODM7:ODM28 ONI7:ONI28 OXE7:OXE28 PHA7:PHA28 PQW7:PQW28 QAS7:QAS28 QKO7:QKO28 QUK7:QUK28 REG7:REG28 ROC7:ROC28 RXY7:RXY28 SHU7:SHU28 SRQ7:SRQ28 TBM7:TBM28 TLI7:TLI28 TVE7:TVE28 UFA7:UFA28 UOW7:UOW28 UYS7:UYS28 VIO7:VIO28 VSK7:VSK28 WCG7:WCG28 WMC7:WMC28 WVY7:WVY28 Q65543:Q65564 JM65543:JM65564 TI65543:TI65564 ADE65543:ADE65564 ANA65543:ANA65564 AWW65543:AWW65564 BGS65543:BGS65564 BQO65543:BQO65564 CAK65543:CAK65564 CKG65543:CKG65564 CUC65543:CUC65564 DDY65543:DDY65564 DNU65543:DNU65564 DXQ65543:DXQ65564 EHM65543:EHM65564 ERI65543:ERI65564 FBE65543:FBE65564 FLA65543:FLA65564 FUW65543:FUW65564 GES65543:GES65564 GOO65543:GOO65564 GYK65543:GYK65564 HIG65543:HIG65564 HSC65543:HSC65564 IBY65543:IBY65564 ILU65543:ILU65564 IVQ65543:IVQ65564 JFM65543:JFM65564 JPI65543:JPI65564 JZE65543:JZE65564 KJA65543:KJA65564 KSW65543:KSW65564 LCS65543:LCS65564 LMO65543:LMO65564 LWK65543:LWK65564 MGG65543:MGG65564 MQC65543:MQC65564 MZY65543:MZY65564 NJU65543:NJU65564 NTQ65543:NTQ65564 ODM65543:ODM65564 ONI65543:ONI65564 OXE65543:OXE65564 PHA65543:PHA65564 PQW65543:PQW65564 QAS65543:QAS65564 QKO65543:QKO65564 QUK65543:QUK65564 REG65543:REG65564 ROC65543:ROC65564 RXY65543:RXY65564 SHU65543:SHU65564 SRQ65543:SRQ65564 TBM65543:TBM65564 TLI65543:TLI65564 TVE65543:TVE65564 UFA65543:UFA65564 UOW65543:UOW65564 UYS65543:UYS65564 VIO65543:VIO65564 VSK65543:VSK65564 WCG65543:WCG65564 WMC65543:WMC65564 WVY65543:WVY65564 Q131079:Q131100 JM131079:JM131100 TI131079:TI131100 ADE131079:ADE131100 ANA131079:ANA131100 AWW131079:AWW131100 BGS131079:BGS131100 BQO131079:BQO131100 CAK131079:CAK131100 CKG131079:CKG131100 CUC131079:CUC131100 DDY131079:DDY131100 DNU131079:DNU131100 DXQ131079:DXQ131100 EHM131079:EHM131100 ERI131079:ERI131100 FBE131079:FBE131100 FLA131079:FLA131100 FUW131079:FUW131100 GES131079:GES131100 GOO131079:GOO131100 GYK131079:GYK131100 HIG131079:HIG131100 HSC131079:HSC131100 IBY131079:IBY131100 ILU131079:ILU131100 IVQ131079:IVQ131100 JFM131079:JFM131100 JPI131079:JPI131100 JZE131079:JZE131100 KJA131079:KJA131100 KSW131079:KSW131100 LCS131079:LCS131100 LMO131079:LMO131100 LWK131079:LWK131100 MGG131079:MGG131100 MQC131079:MQC131100 MZY131079:MZY131100 NJU131079:NJU131100 NTQ131079:NTQ131100 ODM131079:ODM131100 ONI131079:ONI131100 OXE131079:OXE131100 PHA131079:PHA131100 PQW131079:PQW131100 QAS131079:QAS131100 QKO131079:QKO131100 QUK131079:QUK131100 REG131079:REG131100 ROC131079:ROC131100 RXY131079:RXY131100 SHU131079:SHU131100 SRQ131079:SRQ131100 TBM131079:TBM131100 TLI131079:TLI131100 TVE131079:TVE131100 UFA131079:UFA131100 UOW131079:UOW131100 UYS131079:UYS131100 VIO131079:VIO131100 VSK131079:VSK131100 WCG131079:WCG131100 WMC131079:WMC131100 WVY131079:WVY131100 Q196615:Q196636 JM196615:JM196636 TI196615:TI196636 ADE196615:ADE196636 ANA196615:ANA196636 AWW196615:AWW196636 BGS196615:BGS196636 BQO196615:BQO196636 CAK196615:CAK196636 CKG196615:CKG196636 CUC196615:CUC196636 DDY196615:DDY196636 DNU196615:DNU196636 DXQ196615:DXQ196636 EHM196615:EHM196636 ERI196615:ERI196636 FBE196615:FBE196636 FLA196615:FLA196636 FUW196615:FUW196636 GES196615:GES196636 GOO196615:GOO196636 GYK196615:GYK196636 HIG196615:HIG196636 HSC196615:HSC196636 IBY196615:IBY196636 ILU196615:ILU196636 IVQ196615:IVQ196636 JFM196615:JFM196636 JPI196615:JPI196636 JZE196615:JZE196636 KJA196615:KJA196636 KSW196615:KSW196636 LCS196615:LCS196636 LMO196615:LMO196636 LWK196615:LWK196636 MGG196615:MGG196636 MQC196615:MQC196636 MZY196615:MZY196636 NJU196615:NJU196636 NTQ196615:NTQ196636 ODM196615:ODM196636 ONI196615:ONI196636 OXE196615:OXE196636 PHA196615:PHA196636 PQW196615:PQW196636 QAS196615:QAS196636 QKO196615:QKO196636 QUK196615:QUK196636 REG196615:REG196636 ROC196615:ROC196636 RXY196615:RXY196636 SHU196615:SHU196636 SRQ196615:SRQ196636 TBM196615:TBM196636 TLI196615:TLI196636 TVE196615:TVE196636 UFA196615:UFA196636 UOW196615:UOW196636 UYS196615:UYS196636 VIO196615:VIO196636 VSK196615:VSK196636 WCG196615:WCG196636 WMC196615:WMC196636 WVY196615:WVY196636 Q262151:Q262172 JM262151:JM262172 TI262151:TI262172 ADE262151:ADE262172 ANA262151:ANA262172 AWW262151:AWW262172 BGS262151:BGS262172 BQO262151:BQO262172 CAK262151:CAK262172 CKG262151:CKG262172 CUC262151:CUC262172 DDY262151:DDY262172 DNU262151:DNU262172 DXQ262151:DXQ262172 EHM262151:EHM262172 ERI262151:ERI262172 FBE262151:FBE262172 FLA262151:FLA262172 FUW262151:FUW262172 GES262151:GES262172 GOO262151:GOO262172 GYK262151:GYK262172 HIG262151:HIG262172 HSC262151:HSC262172 IBY262151:IBY262172 ILU262151:ILU262172 IVQ262151:IVQ262172 JFM262151:JFM262172 JPI262151:JPI262172 JZE262151:JZE262172 KJA262151:KJA262172 KSW262151:KSW262172 LCS262151:LCS262172 LMO262151:LMO262172 LWK262151:LWK262172 MGG262151:MGG262172 MQC262151:MQC262172 MZY262151:MZY262172 NJU262151:NJU262172 NTQ262151:NTQ262172 ODM262151:ODM262172 ONI262151:ONI262172 OXE262151:OXE262172 PHA262151:PHA262172 PQW262151:PQW262172 QAS262151:QAS262172 QKO262151:QKO262172 QUK262151:QUK262172 REG262151:REG262172 ROC262151:ROC262172 RXY262151:RXY262172 SHU262151:SHU262172 SRQ262151:SRQ262172 TBM262151:TBM262172 TLI262151:TLI262172 TVE262151:TVE262172 UFA262151:UFA262172 UOW262151:UOW262172 UYS262151:UYS262172 VIO262151:VIO262172 VSK262151:VSK262172 WCG262151:WCG262172 WMC262151:WMC262172 WVY262151:WVY262172 Q327687:Q327708 JM327687:JM327708 TI327687:TI327708 ADE327687:ADE327708 ANA327687:ANA327708 AWW327687:AWW327708 BGS327687:BGS327708 BQO327687:BQO327708 CAK327687:CAK327708 CKG327687:CKG327708 CUC327687:CUC327708 DDY327687:DDY327708 DNU327687:DNU327708 DXQ327687:DXQ327708 EHM327687:EHM327708 ERI327687:ERI327708 FBE327687:FBE327708 FLA327687:FLA327708 FUW327687:FUW327708 GES327687:GES327708 GOO327687:GOO327708 GYK327687:GYK327708 HIG327687:HIG327708 HSC327687:HSC327708 IBY327687:IBY327708 ILU327687:ILU327708 IVQ327687:IVQ327708 JFM327687:JFM327708 JPI327687:JPI327708 JZE327687:JZE327708 KJA327687:KJA327708 KSW327687:KSW327708 LCS327687:LCS327708 LMO327687:LMO327708 LWK327687:LWK327708 MGG327687:MGG327708 MQC327687:MQC327708 MZY327687:MZY327708 NJU327687:NJU327708 NTQ327687:NTQ327708 ODM327687:ODM327708 ONI327687:ONI327708 OXE327687:OXE327708 PHA327687:PHA327708 PQW327687:PQW327708 QAS327687:QAS327708 QKO327687:QKO327708 QUK327687:QUK327708 REG327687:REG327708 ROC327687:ROC327708 RXY327687:RXY327708 SHU327687:SHU327708 SRQ327687:SRQ327708 TBM327687:TBM327708 TLI327687:TLI327708 TVE327687:TVE327708 UFA327687:UFA327708 UOW327687:UOW327708 UYS327687:UYS327708 VIO327687:VIO327708 VSK327687:VSK327708 WCG327687:WCG327708 WMC327687:WMC327708 WVY327687:WVY327708 Q393223:Q393244 JM393223:JM393244 TI393223:TI393244 ADE393223:ADE393244 ANA393223:ANA393244 AWW393223:AWW393244 BGS393223:BGS393244 BQO393223:BQO393244 CAK393223:CAK393244 CKG393223:CKG393244 CUC393223:CUC393244 DDY393223:DDY393244 DNU393223:DNU393244 DXQ393223:DXQ393244 EHM393223:EHM393244 ERI393223:ERI393244 FBE393223:FBE393244 FLA393223:FLA393244 FUW393223:FUW393244 GES393223:GES393244 GOO393223:GOO393244 GYK393223:GYK393244 HIG393223:HIG393244 HSC393223:HSC393244 IBY393223:IBY393244 ILU393223:ILU393244 IVQ393223:IVQ393244 JFM393223:JFM393244 JPI393223:JPI393244 JZE393223:JZE393244 KJA393223:KJA393244 KSW393223:KSW393244 LCS393223:LCS393244 LMO393223:LMO393244 LWK393223:LWK393244 MGG393223:MGG393244 MQC393223:MQC393244 MZY393223:MZY393244 NJU393223:NJU393244 NTQ393223:NTQ393244 ODM393223:ODM393244 ONI393223:ONI393244 OXE393223:OXE393244 PHA393223:PHA393244 PQW393223:PQW393244 QAS393223:QAS393244 QKO393223:QKO393244 QUK393223:QUK393244 REG393223:REG393244 ROC393223:ROC393244 RXY393223:RXY393244 SHU393223:SHU393244 SRQ393223:SRQ393244 TBM393223:TBM393244 TLI393223:TLI393244 TVE393223:TVE393244 UFA393223:UFA393244 UOW393223:UOW393244 UYS393223:UYS393244 VIO393223:VIO393244 VSK393223:VSK393244 WCG393223:WCG393244 WMC393223:WMC393244 WVY393223:WVY393244 Q458759:Q458780 JM458759:JM458780 TI458759:TI458780 ADE458759:ADE458780 ANA458759:ANA458780 AWW458759:AWW458780 BGS458759:BGS458780 BQO458759:BQO458780 CAK458759:CAK458780 CKG458759:CKG458780 CUC458759:CUC458780 DDY458759:DDY458780 DNU458759:DNU458780 DXQ458759:DXQ458780 EHM458759:EHM458780 ERI458759:ERI458780 FBE458759:FBE458780 FLA458759:FLA458780 FUW458759:FUW458780 GES458759:GES458780 GOO458759:GOO458780 GYK458759:GYK458780 HIG458759:HIG458780 HSC458759:HSC458780 IBY458759:IBY458780 ILU458759:ILU458780 IVQ458759:IVQ458780 JFM458759:JFM458780 JPI458759:JPI458780 JZE458759:JZE458780 KJA458759:KJA458780 KSW458759:KSW458780 LCS458759:LCS458780 LMO458759:LMO458780 LWK458759:LWK458780 MGG458759:MGG458780 MQC458759:MQC458780 MZY458759:MZY458780 NJU458759:NJU458780 NTQ458759:NTQ458780 ODM458759:ODM458780 ONI458759:ONI458780 OXE458759:OXE458780 PHA458759:PHA458780 PQW458759:PQW458780 QAS458759:QAS458780 QKO458759:QKO458780 QUK458759:QUK458780 REG458759:REG458780 ROC458759:ROC458780 RXY458759:RXY458780 SHU458759:SHU458780 SRQ458759:SRQ458780 TBM458759:TBM458780 TLI458759:TLI458780 TVE458759:TVE458780 UFA458759:UFA458780 UOW458759:UOW458780 UYS458759:UYS458780 VIO458759:VIO458780 VSK458759:VSK458780 WCG458759:WCG458780 WMC458759:WMC458780 WVY458759:WVY458780 Q524295:Q524316 JM524295:JM524316 TI524295:TI524316 ADE524295:ADE524316 ANA524295:ANA524316 AWW524295:AWW524316 BGS524295:BGS524316 BQO524295:BQO524316 CAK524295:CAK524316 CKG524295:CKG524316 CUC524295:CUC524316 DDY524295:DDY524316 DNU524295:DNU524316 DXQ524295:DXQ524316 EHM524295:EHM524316 ERI524295:ERI524316 FBE524295:FBE524316 FLA524295:FLA524316 FUW524295:FUW524316 GES524295:GES524316 GOO524295:GOO524316 GYK524295:GYK524316 HIG524295:HIG524316 HSC524295:HSC524316 IBY524295:IBY524316 ILU524295:ILU524316 IVQ524295:IVQ524316 JFM524295:JFM524316 JPI524295:JPI524316 JZE524295:JZE524316 KJA524295:KJA524316 KSW524295:KSW524316 LCS524295:LCS524316 LMO524295:LMO524316 LWK524295:LWK524316 MGG524295:MGG524316 MQC524295:MQC524316 MZY524295:MZY524316 NJU524295:NJU524316 NTQ524295:NTQ524316 ODM524295:ODM524316 ONI524295:ONI524316 OXE524295:OXE524316 PHA524295:PHA524316 PQW524295:PQW524316 QAS524295:QAS524316 QKO524295:QKO524316 QUK524295:QUK524316 REG524295:REG524316 ROC524295:ROC524316 RXY524295:RXY524316 SHU524295:SHU524316 SRQ524295:SRQ524316 TBM524295:TBM524316 TLI524295:TLI524316 TVE524295:TVE524316 UFA524295:UFA524316 UOW524295:UOW524316 UYS524295:UYS524316 VIO524295:VIO524316 VSK524295:VSK524316 WCG524295:WCG524316 WMC524295:WMC524316 WVY524295:WVY524316 Q589831:Q589852 JM589831:JM589852 TI589831:TI589852 ADE589831:ADE589852 ANA589831:ANA589852 AWW589831:AWW589852 BGS589831:BGS589852 BQO589831:BQO589852 CAK589831:CAK589852 CKG589831:CKG589852 CUC589831:CUC589852 DDY589831:DDY589852 DNU589831:DNU589852 DXQ589831:DXQ589852 EHM589831:EHM589852 ERI589831:ERI589852 FBE589831:FBE589852 FLA589831:FLA589852 FUW589831:FUW589852 GES589831:GES589852 GOO589831:GOO589852 GYK589831:GYK589852 HIG589831:HIG589852 HSC589831:HSC589852 IBY589831:IBY589852 ILU589831:ILU589852 IVQ589831:IVQ589852 JFM589831:JFM589852 JPI589831:JPI589852 JZE589831:JZE589852 KJA589831:KJA589852 KSW589831:KSW589852 LCS589831:LCS589852 LMO589831:LMO589852 LWK589831:LWK589852 MGG589831:MGG589852 MQC589831:MQC589852 MZY589831:MZY589852 NJU589831:NJU589852 NTQ589831:NTQ589852 ODM589831:ODM589852 ONI589831:ONI589852 OXE589831:OXE589852 PHA589831:PHA589852 PQW589831:PQW589852 QAS589831:QAS589852 QKO589831:QKO589852 QUK589831:QUK589852 REG589831:REG589852 ROC589831:ROC589852 RXY589831:RXY589852 SHU589831:SHU589852 SRQ589831:SRQ589852 TBM589831:TBM589852 TLI589831:TLI589852 TVE589831:TVE589852 UFA589831:UFA589852 UOW589831:UOW589852 UYS589831:UYS589852 VIO589831:VIO589852 VSK589831:VSK589852 WCG589831:WCG589852 WMC589831:WMC589852 WVY589831:WVY589852 Q655367:Q655388 JM655367:JM655388 TI655367:TI655388 ADE655367:ADE655388 ANA655367:ANA655388 AWW655367:AWW655388 BGS655367:BGS655388 BQO655367:BQO655388 CAK655367:CAK655388 CKG655367:CKG655388 CUC655367:CUC655388 DDY655367:DDY655388 DNU655367:DNU655388 DXQ655367:DXQ655388 EHM655367:EHM655388 ERI655367:ERI655388 FBE655367:FBE655388 FLA655367:FLA655388 FUW655367:FUW655388 GES655367:GES655388 GOO655367:GOO655388 GYK655367:GYK655388 HIG655367:HIG655388 HSC655367:HSC655388 IBY655367:IBY655388 ILU655367:ILU655388 IVQ655367:IVQ655388 JFM655367:JFM655388 JPI655367:JPI655388 JZE655367:JZE655388 KJA655367:KJA655388 KSW655367:KSW655388 LCS655367:LCS655388 LMO655367:LMO655388 LWK655367:LWK655388 MGG655367:MGG655388 MQC655367:MQC655388 MZY655367:MZY655388 NJU655367:NJU655388 NTQ655367:NTQ655388 ODM655367:ODM655388 ONI655367:ONI655388 OXE655367:OXE655388 PHA655367:PHA655388 PQW655367:PQW655388 QAS655367:QAS655388 QKO655367:QKO655388 QUK655367:QUK655388 REG655367:REG655388 ROC655367:ROC655388 RXY655367:RXY655388 SHU655367:SHU655388 SRQ655367:SRQ655388 TBM655367:TBM655388 TLI655367:TLI655388 TVE655367:TVE655388 UFA655367:UFA655388 UOW655367:UOW655388 UYS655367:UYS655388 VIO655367:VIO655388 VSK655367:VSK655388 WCG655367:WCG655388 WMC655367:WMC655388 WVY655367:WVY655388 Q720903:Q720924 JM720903:JM720924 TI720903:TI720924 ADE720903:ADE720924 ANA720903:ANA720924 AWW720903:AWW720924 BGS720903:BGS720924 BQO720903:BQO720924 CAK720903:CAK720924 CKG720903:CKG720924 CUC720903:CUC720924 DDY720903:DDY720924 DNU720903:DNU720924 DXQ720903:DXQ720924 EHM720903:EHM720924 ERI720903:ERI720924 FBE720903:FBE720924 FLA720903:FLA720924 FUW720903:FUW720924 GES720903:GES720924 GOO720903:GOO720924 GYK720903:GYK720924 HIG720903:HIG720924 HSC720903:HSC720924 IBY720903:IBY720924 ILU720903:ILU720924 IVQ720903:IVQ720924 JFM720903:JFM720924 JPI720903:JPI720924 JZE720903:JZE720924 KJA720903:KJA720924 KSW720903:KSW720924 LCS720903:LCS720924 LMO720903:LMO720924 LWK720903:LWK720924 MGG720903:MGG720924 MQC720903:MQC720924 MZY720903:MZY720924 NJU720903:NJU720924 NTQ720903:NTQ720924 ODM720903:ODM720924 ONI720903:ONI720924 OXE720903:OXE720924 PHA720903:PHA720924 PQW720903:PQW720924 QAS720903:QAS720924 QKO720903:QKO720924 QUK720903:QUK720924 REG720903:REG720924 ROC720903:ROC720924 RXY720903:RXY720924 SHU720903:SHU720924 SRQ720903:SRQ720924 TBM720903:TBM720924 TLI720903:TLI720924 TVE720903:TVE720924 UFA720903:UFA720924 UOW720903:UOW720924 UYS720903:UYS720924 VIO720903:VIO720924 VSK720903:VSK720924 WCG720903:WCG720924 WMC720903:WMC720924 WVY720903:WVY720924 Q786439:Q786460 JM786439:JM786460 TI786439:TI786460 ADE786439:ADE786460 ANA786439:ANA786460 AWW786439:AWW786460 BGS786439:BGS786460 BQO786439:BQO786460 CAK786439:CAK786460 CKG786439:CKG786460 CUC786439:CUC786460 DDY786439:DDY786460 DNU786439:DNU786460 DXQ786439:DXQ786460 EHM786439:EHM786460 ERI786439:ERI786460 FBE786439:FBE786460 FLA786439:FLA786460 FUW786439:FUW786460 GES786439:GES786460 GOO786439:GOO786460 GYK786439:GYK786460 HIG786439:HIG786460 HSC786439:HSC786460 IBY786439:IBY786460 ILU786439:ILU786460 IVQ786439:IVQ786460 JFM786439:JFM786460 JPI786439:JPI786460 JZE786439:JZE786460 KJA786439:KJA786460 KSW786439:KSW786460 LCS786439:LCS786460 LMO786439:LMO786460 LWK786439:LWK786460 MGG786439:MGG786460 MQC786439:MQC786460 MZY786439:MZY786460 NJU786439:NJU786460 NTQ786439:NTQ786460 ODM786439:ODM786460 ONI786439:ONI786460 OXE786439:OXE786460 PHA786439:PHA786460 PQW786439:PQW786460 QAS786439:QAS786460 QKO786439:QKO786460 QUK786439:QUK786460 REG786439:REG786460 ROC786439:ROC786460 RXY786439:RXY786460 SHU786439:SHU786460 SRQ786439:SRQ786460 TBM786439:TBM786460 TLI786439:TLI786460 TVE786439:TVE786460 UFA786439:UFA786460 UOW786439:UOW786460 UYS786439:UYS786460 VIO786439:VIO786460 VSK786439:VSK786460 WCG786439:WCG786460 WMC786439:WMC786460 WVY786439:WVY786460 Q851975:Q851996 JM851975:JM851996 TI851975:TI851996 ADE851975:ADE851996 ANA851975:ANA851996 AWW851975:AWW851996 BGS851975:BGS851996 BQO851975:BQO851996 CAK851975:CAK851996 CKG851975:CKG851996 CUC851975:CUC851996 DDY851975:DDY851996 DNU851975:DNU851996 DXQ851975:DXQ851996 EHM851975:EHM851996 ERI851975:ERI851996 FBE851975:FBE851996 FLA851975:FLA851996 FUW851975:FUW851996 GES851975:GES851996 GOO851975:GOO851996 GYK851975:GYK851996 HIG851975:HIG851996 HSC851975:HSC851996 IBY851975:IBY851996 ILU851975:ILU851996 IVQ851975:IVQ851996 JFM851975:JFM851996 JPI851975:JPI851996 JZE851975:JZE851996 KJA851975:KJA851996 KSW851975:KSW851996 LCS851975:LCS851996 LMO851975:LMO851996 LWK851975:LWK851996 MGG851975:MGG851996 MQC851975:MQC851996 MZY851975:MZY851996 NJU851975:NJU851996 NTQ851975:NTQ851996 ODM851975:ODM851996 ONI851975:ONI851996 OXE851975:OXE851996 PHA851975:PHA851996 PQW851975:PQW851996 QAS851975:QAS851996 QKO851975:QKO851996 QUK851975:QUK851996 REG851975:REG851996 ROC851975:ROC851996 RXY851975:RXY851996 SHU851975:SHU851996 SRQ851975:SRQ851996 TBM851975:TBM851996 TLI851975:TLI851996 TVE851975:TVE851996 UFA851975:UFA851996 UOW851975:UOW851996 UYS851975:UYS851996 VIO851975:VIO851996 VSK851975:VSK851996 WCG851975:WCG851996 WMC851975:WMC851996 WVY851975:WVY851996 Q917511:Q917532 JM917511:JM917532 TI917511:TI917532 ADE917511:ADE917532 ANA917511:ANA917532 AWW917511:AWW917532 BGS917511:BGS917532 BQO917511:BQO917532 CAK917511:CAK917532 CKG917511:CKG917532 CUC917511:CUC917532 DDY917511:DDY917532 DNU917511:DNU917532 DXQ917511:DXQ917532 EHM917511:EHM917532 ERI917511:ERI917532 FBE917511:FBE917532 FLA917511:FLA917532 FUW917511:FUW917532 GES917511:GES917532 GOO917511:GOO917532 GYK917511:GYK917532 HIG917511:HIG917532 HSC917511:HSC917532 IBY917511:IBY917532 ILU917511:ILU917532 IVQ917511:IVQ917532 JFM917511:JFM917532 JPI917511:JPI917532 JZE917511:JZE917532 KJA917511:KJA917532 KSW917511:KSW917532 LCS917511:LCS917532 LMO917511:LMO917532 LWK917511:LWK917532 MGG917511:MGG917532 MQC917511:MQC917532 MZY917511:MZY917532 NJU917511:NJU917532 NTQ917511:NTQ917532 ODM917511:ODM917532 ONI917511:ONI917532 OXE917511:OXE917532 PHA917511:PHA917532 PQW917511:PQW917532 QAS917511:QAS917532 QKO917511:QKO917532 QUK917511:QUK917532 REG917511:REG917532 ROC917511:ROC917532 RXY917511:RXY917532 SHU917511:SHU917532 SRQ917511:SRQ917532 TBM917511:TBM917532 TLI917511:TLI917532 TVE917511:TVE917532 UFA917511:UFA917532 UOW917511:UOW917532 UYS917511:UYS917532 VIO917511:VIO917532 VSK917511:VSK917532 WCG917511:WCG917532 WMC917511:WMC917532 WVY917511:WVY917532 Q983047:Q983068 JM983047:JM983068 TI983047:TI983068 ADE983047:ADE983068 ANA983047:ANA983068 AWW983047:AWW983068 BGS983047:BGS983068 BQO983047:BQO983068 CAK983047:CAK983068 CKG983047:CKG983068 CUC983047:CUC983068 DDY983047:DDY983068 DNU983047:DNU983068 DXQ983047:DXQ983068 EHM983047:EHM983068 ERI983047:ERI983068 FBE983047:FBE983068 FLA983047:FLA983068 FUW983047:FUW983068 GES983047:GES983068 GOO983047:GOO983068 GYK983047:GYK983068 HIG983047:HIG983068 HSC983047:HSC983068 IBY983047:IBY983068 ILU983047:ILU983068 IVQ983047:IVQ983068 JFM983047:JFM983068 JPI983047:JPI983068 JZE983047:JZE983068 KJA983047:KJA983068 KSW983047:KSW983068 LCS983047:LCS983068 LMO983047:LMO983068 LWK983047:LWK983068 MGG983047:MGG983068 MQC983047:MQC983068 MZY983047:MZY983068 NJU983047:NJU983068 NTQ983047:NTQ983068 ODM983047:ODM983068 ONI983047:ONI983068 OXE983047:OXE983068 PHA983047:PHA983068 PQW983047:PQW983068 QAS983047:QAS983068 QKO983047:QKO983068 QUK983047:QUK983068 REG983047:REG983068 ROC983047:ROC983068 RXY983047:RXY983068 SHU983047:SHU983068 SRQ983047:SRQ983068 TBM983047:TBM983068 TLI983047:TLI983068 TVE983047:TVE983068 UFA983047:UFA983068 UOW983047:UOW983068 UYS983047:UYS983068 VIO983047:VIO983068 VSK983047:VSK983068 WCG983047:WCG983068 WMC983047:WMC983068 WVY983047:WVY983068" xr:uid="{00000000-0002-0000-1900-000000000000}">
      <formula1>$W$7:$W$19</formula1>
    </dataValidation>
  </dataValidations>
  <printOptions horizontalCentered="1"/>
  <pageMargins left="0" right="0" top="0.39370078740157483" bottom="0.19685039370078741" header="0.51181102362204722" footer="0.51181102362204722"/>
  <pageSetup paperSize="9" scale="71"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pageSetUpPr fitToPage="1"/>
  </sheetPr>
  <dimension ref="A1:Z47"/>
  <sheetViews>
    <sheetView workbookViewId="0"/>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554</v>
      </c>
      <c r="H3" s="169"/>
      <c r="I3" s="168">
        <f>IF(MIN(I29,K29,M29)=I29,1,0)</f>
        <v>1</v>
      </c>
      <c r="J3" s="169"/>
      <c r="K3" s="168">
        <f>IF(MIN(I29,K29,M29)=K29,2,0)</f>
        <v>0</v>
      </c>
      <c r="L3" s="169"/>
      <c r="M3" s="168">
        <f>IF(MIN(I29,K29,M29)=M29,3,0)</f>
        <v>0</v>
      </c>
      <c r="N3" s="168">
        <f>SUM(I3:M3)</f>
        <v>1</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81</v>
      </c>
      <c r="X4" s="1123" t="s">
        <v>80</v>
      </c>
    </row>
    <row r="5" spans="1:24" ht="15" customHeight="1">
      <c r="A5" s="1127"/>
      <c r="B5" s="1127"/>
      <c r="C5" s="1129"/>
      <c r="D5" s="1088"/>
      <c r="E5" s="1088"/>
      <c r="F5" s="1088"/>
      <c r="G5" s="1088"/>
      <c r="H5" s="1115" t="s">
        <v>571</v>
      </c>
      <c r="I5" s="1116"/>
      <c r="J5" s="1115" t="s">
        <v>552</v>
      </c>
      <c r="K5" s="1116"/>
      <c r="L5" s="1115" t="s">
        <v>77</v>
      </c>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ｲ社</v>
      </c>
      <c r="O6" s="1139"/>
      <c r="P6" s="1142"/>
      <c r="Q6" s="1147"/>
      <c r="R6" s="1148"/>
      <c r="S6" s="163" t="s">
        <v>76</v>
      </c>
      <c r="X6" s="1125"/>
    </row>
    <row r="7" spans="1:24" ht="18" customHeight="1">
      <c r="A7" s="1127"/>
      <c r="B7" s="1127"/>
      <c r="C7" s="162"/>
      <c r="D7" s="161"/>
      <c r="E7" s="159"/>
      <c r="F7" s="160"/>
      <c r="G7" s="159"/>
      <c r="H7" s="658"/>
      <c r="I7" s="662">
        <f t="shared" ref="I7:I28" si="0">F7*H7</f>
        <v>0</v>
      </c>
      <c r="J7" s="658"/>
      <c r="K7" s="662">
        <f t="shared" ref="K7:K28" si="1">F7*J7</f>
        <v>0</v>
      </c>
      <c r="L7" s="658"/>
      <c r="M7" s="662">
        <f t="shared" ref="M7:M28" si="2">F7*L7</f>
        <v>0</v>
      </c>
      <c r="N7" s="673">
        <f t="shared" ref="N7:N28" si="3">IF($N$3=1,H7,IF($N$3=2,J7,L7))</f>
        <v>0</v>
      </c>
      <c r="O7" s="677"/>
      <c r="P7" s="678"/>
      <c r="Q7" s="153"/>
      <c r="R7" s="152"/>
      <c r="S7" s="151"/>
      <c r="T7" s="121"/>
      <c r="U7" s="54">
        <f t="shared" ref="U7:U21" si="4">N7*R7</f>
        <v>0</v>
      </c>
      <c r="V7" s="53" t="s">
        <v>75</v>
      </c>
      <c r="W7" s="150" t="s">
        <v>74</v>
      </c>
      <c r="X7" s="116">
        <f t="shared" ref="X7:X28" si="5">N7*R7</f>
        <v>0</v>
      </c>
    </row>
    <row r="8" spans="1:24" ht="18" customHeight="1">
      <c r="A8" s="1127"/>
      <c r="B8" s="1127"/>
      <c r="C8" s="145" t="s">
        <v>556</v>
      </c>
      <c r="D8" s="144"/>
      <c r="E8" s="101"/>
      <c r="F8" s="100"/>
      <c r="G8" s="101"/>
      <c r="H8" s="172"/>
      <c r="I8" s="663">
        <f t="shared" si="0"/>
        <v>0</v>
      </c>
      <c r="J8" s="172"/>
      <c r="K8" s="663">
        <v>100000</v>
      </c>
      <c r="L8" s="172"/>
      <c r="M8" s="663">
        <v>100000</v>
      </c>
      <c r="N8" s="672">
        <f t="shared" si="3"/>
        <v>0</v>
      </c>
      <c r="O8" s="679"/>
      <c r="P8" s="680"/>
      <c r="Q8" s="119"/>
      <c r="R8" s="118"/>
      <c r="S8" s="117">
        <f>IF(X8&lt;1,ROUND(X8,2),IF(X8&lt;100,ROUND(X8,0),IF(X8&lt;1000,ROUND(X8,-1),ROUND(X8,2-INT(LOG(ABS(X8)))))))</f>
        <v>0</v>
      </c>
      <c r="T8" s="121"/>
      <c r="U8" s="54">
        <f t="shared" si="4"/>
        <v>0</v>
      </c>
      <c r="V8" s="53" t="s">
        <v>73</v>
      </c>
      <c r="W8" s="150" t="s">
        <v>72</v>
      </c>
      <c r="X8" s="116">
        <f t="shared" si="5"/>
        <v>0</v>
      </c>
    </row>
    <row r="9" spans="1:24" ht="18" customHeight="1">
      <c r="A9" s="1127"/>
      <c r="B9" s="1127"/>
      <c r="C9" s="140" t="s">
        <v>518</v>
      </c>
      <c r="D9" s="139" t="s">
        <v>519</v>
      </c>
      <c r="E9" s="137"/>
      <c r="F9" s="138"/>
      <c r="G9" s="137"/>
      <c r="H9" s="659"/>
      <c r="I9" s="664">
        <f t="shared" si="0"/>
        <v>0</v>
      </c>
      <c r="J9" s="659"/>
      <c r="K9" s="664">
        <f t="shared" si="1"/>
        <v>0</v>
      </c>
      <c r="L9" s="659"/>
      <c r="M9" s="664">
        <f t="shared" si="2"/>
        <v>0</v>
      </c>
      <c r="N9" s="674">
        <f t="shared" si="3"/>
        <v>0</v>
      </c>
      <c r="O9" s="681"/>
      <c r="P9" s="682"/>
      <c r="Q9" s="131"/>
      <c r="R9" s="130"/>
      <c r="S9" s="129"/>
      <c r="T9" s="121"/>
      <c r="U9" s="54">
        <f t="shared" si="4"/>
        <v>0</v>
      </c>
      <c r="V9" s="53" t="s">
        <v>66</v>
      </c>
      <c r="W9" s="53" t="s">
        <v>65</v>
      </c>
      <c r="X9" s="116">
        <f t="shared" si="5"/>
        <v>0</v>
      </c>
    </row>
    <row r="10" spans="1:24" ht="18" customHeight="1">
      <c r="A10" s="1127"/>
      <c r="B10" s="1127"/>
      <c r="C10" s="145" t="s">
        <v>520</v>
      </c>
      <c r="D10" s="144" t="s">
        <v>521</v>
      </c>
      <c r="E10" s="101" t="s">
        <v>495</v>
      </c>
      <c r="F10" s="100">
        <v>2</v>
      </c>
      <c r="G10" s="101" t="s">
        <v>486</v>
      </c>
      <c r="H10" s="172">
        <v>21600</v>
      </c>
      <c r="I10" s="663">
        <f t="shared" si="0"/>
        <v>43200</v>
      </c>
      <c r="J10" s="172"/>
      <c r="K10" s="663">
        <f t="shared" si="1"/>
        <v>0</v>
      </c>
      <c r="L10" s="172"/>
      <c r="M10" s="663">
        <f t="shared" si="2"/>
        <v>0</v>
      </c>
      <c r="N10" s="672">
        <f t="shared" si="3"/>
        <v>21600</v>
      </c>
      <c r="O10" s="679"/>
      <c r="P10" s="680"/>
      <c r="Q10" s="119" t="s">
        <v>60</v>
      </c>
      <c r="R10" s="118">
        <f>$P$42</f>
        <v>0.7</v>
      </c>
      <c r="S10" s="117">
        <f>IF(X10&lt;1,ROUND(X10,2),IF(X10&lt;100,ROUND(X10,0),IF(X10&lt;1000,ROUND(X10,-1),ROUND(X10,2-INT(LOG(ABS(X10)))))))</f>
        <v>15100</v>
      </c>
      <c r="T10" s="121"/>
      <c r="U10" s="54">
        <f t="shared" si="4"/>
        <v>15119.999999999998</v>
      </c>
      <c r="V10" s="53" t="s">
        <v>66</v>
      </c>
      <c r="W10" s="53" t="s">
        <v>65</v>
      </c>
      <c r="X10" s="116">
        <f t="shared" si="5"/>
        <v>15119.999999999998</v>
      </c>
    </row>
    <row r="11" spans="1:24" ht="18" customHeight="1">
      <c r="A11" s="1127"/>
      <c r="B11" s="1127"/>
      <c r="C11" s="140"/>
      <c r="D11" s="139"/>
      <c r="E11" s="137"/>
      <c r="F11" s="138"/>
      <c r="G11" s="137"/>
      <c r="H11" s="659"/>
      <c r="I11" s="664">
        <f t="shared" si="0"/>
        <v>0</v>
      </c>
      <c r="J11" s="659"/>
      <c r="K11" s="664">
        <f t="shared" si="1"/>
        <v>0</v>
      </c>
      <c r="L11" s="659"/>
      <c r="M11" s="664">
        <f t="shared" si="2"/>
        <v>0</v>
      </c>
      <c r="N11" s="674">
        <f t="shared" si="3"/>
        <v>0</v>
      </c>
      <c r="O11" s="681"/>
      <c r="P11" s="682"/>
      <c r="Q11" s="131"/>
      <c r="R11" s="130"/>
      <c r="S11" s="129"/>
      <c r="T11" s="121"/>
      <c r="U11" s="54">
        <f t="shared" si="4"/>
        <v>0</v>
      </c>
      <c r="V11" s="53" t="s">
        <v>66</v>
      </c>
      <c r="W11" s="53" t="s">
        <v>65</v>
      </c>
      <c r="X11" s="116">
        <f t="shared" si="5"/>
        <v>0</v>
      </c>
    </row>
    <row r="12" spans="1:24" ht="18" customHeight="1">
      <c r="A12" s="1127"/>
      <c r="B12" s="1127"/>
      <c r="C12" s="145"/>
      <c r="D12" s="144"/>
      <c r="E12" s="101"/>
      <c r="F12" s="100"/>
      <c r="G12" s="101"/>
      <c r="H12" s="172"/>
      <c r="I12" s="663">
        <f t="shared" si="0"/>
        <v>0</v>
      </c>
      <c r="J12" s="172"/>
      <c r="K12" s="663">
        <f t="shared" si="1"/>
        <v>0</v>
      </c>
      <c r="L12" s="172"/>
      <c r="M12" s="663">
        <f t="shared" si="2"/>
        <v>0</v>
      </c>
      <c r="N12" s="672">
        <f t="shared" si="3"/>
        <v>0</v>
      </c>
      <c r="O12" s="679"/>
      <c r="P12" s="680"/>
      <c r="Q12" s="119"/>
      <c r="R12" s="118"/>
      <c r="S12" s="117">
        <f>IF(X12&lt;1,ROUND(X12,2),IF(X12&lt;100,ROUND(X12,0),IF(X12&lt;1000,ROUND(X12,-1),ROUND(X12,2-INT(LOG(ABS(X12)))))))</f>
        <v>0</v>
      </c>
      <c r="T12" s="121"/>
      <c r="U12" s="54">
        <f t="shared" si="4"/>
        <v>0</v>
      </c>
      <c r="V12" s="53" t="s">
        <v>66</v>
      </c>
      <c r="W12" s="53" t="s">
        <v>65</v>
      </c>
      <c r="X12" s="116">
        <f t="shared" si="5"/>
        <v>0</v>
      </c>
    </row>
    <row r="13" spans="1:24" ht="18" customHeight="1">
      <c r="A13" s="1127"/>
      <c r="B13" s="1127"/>
      <c r="C13" s="140"/>
      <c r="D13" s="139"/>
      <c r="E13" s="137"/>
      <c r="F13" s="138"/>
      <c r="G13" s="137"/>
      <c r="H13" s="659"/>
      <c r="I13" s="664">
        <f t="shared" si="0"/>
        <v>0</v>
      </c>
      <c r="J13" s="659"/>
      <c r="K13" s="664">
        <f t="shared" si="1"/>
        <v>0</v>
      </c>
      <c r="L13" s="659"/>
      <c r="M13" s="664">
        <f t="shared" si="2"/>
        <v>0</v>
      </c>
      <c r="N13" s="674">
        <f t="shared" si="3"/>
        <v>0</v>
      </c>
      <c r="O13" s="681"/>
      <c r="P13" s="682"/>
      <c r="Q13" s="131"/>
      <c r="R13" s="130"/>
      <c r="S13" s="129"/>
      <c r="T13" s="121"/>
      <c r="U13" s="54">
        <f t="shared" si="4"/>
        <v>0</v>
      </c>
      <c r="V13" s="53" t="s">
        <v>66</v>
      </c>
      <c r="W13" s="53" t="s">
        <v>65</v>
      </c>
      <c r="X13" s="116">
        <f t="shared" si="5"/>
        <v>0</v>
      </c>
    </row>
    <row r="14" spans="1:24" ht="18" customHeight="1">
      <c r="A14" s="1127"/>
      <c r="B14" s="1127"/>
      <c r="C14" s="145"/>
      <c r="D14" s="144"/>
      <c r="E14" s="101"/>
      <c r="F14" s="100"/>
      <c r="G14" s="101"/>
      <c r="H14" s="172"/>
      <c r="I14" s="663">
        <f t="shared" si="0"/>
        <v>0</v>
      </c>
      <c r="J14" s="172"/>
      <c r="K14" s="663">
        <f t="shared" si="1"/>
        <v>0</v>
      </c>
      <c r="L14" s="172"/>
      <c r="M14" s="663">
        <f t="shared" si="2"/>
        <v>0</v>
      </c>
      <c r="N14" s="672">
        <f t="shared" si="3"/>
        <v>0</v>
      </c>
      <c r="O14" s="679"/>
      <c r="P14" s="680"/>
      <c r="Q14" s="119"/>
      <c r="R14" s="118"/>
      <c r="S14" s="117">
        <f>IF(X14&lt;1,ROUND(X14,2),IF(X14&lt;100,ROUND(X14,0),IF(X14&lt;1000,ROUND(X14,-1),ROUND(X14,2-INT(LOG(ABS(X14)))))))</f>
        <v>0</v>
      </c>
      <c r="T14" s="121"/>
      <c r="U14" s="54">
        <f t="shared" si="4"/>
        <v>0</v>
      </c>
      <c r="V14" s="53" t="s">
        <v>66</v>
      </c>
      <c r="W14" s="53" t="s">
        <v>65</v>
      </c>
      <c r="X14" s="116">
        <f t="shared" si="5"/>
        <v>0</v>
      </c>
    </row>
    <row r="15" spans="1:24" ht="18" customHeight="1">
      <c r="A15" s="1127"/>
      <c r="B15" s="1127"/>
      <c r="C15" s="140"/>
      <c r="D15" s="139"/>
      <c r="E15" s="137"/>
      <c r="F15" s="138"/>
      <c r="G15" s="137"/>
      <c r="H15" s="659"/>
      <c r="I15" s="664">
        <f t="shared" si="0"/>
        <v>0</v>
      </c>
      <c r="J15" s="659"/>
      <c r="K15" s="664">
        <f t="shared" si="1"/>
        <v>0</v>
      </c>
      <c r="L15" s="659"/>
      <c r="M15" s="664">
        <f t="shared" si="2"/>
        <v>0</v>
      </c>
      <c r="N15" s="674">
        <f t="shared" si="3"/>
        <v>0</v>
      </c>
      <c r="O15" s="681"/>
      <c r="P15" s="682"/>
      <c r="Q15" s="131"/>
      <c r="R15" s="130"/>
      <c r="S15" s="129"/>
      <c r="T15" s="121"/>
      <c r="U15" s="54">
        <f t="shared" si="4"/>
        <v>0</v>
      </c>
      <c r="V15" s="53" t="s">
        <v>66</v>
      </c>
      <c r="W15" s="53" t="s">
        <v>65</v>
      </c>
      <c r="X15" s="116">
        <f t="shared" si="5"/>
        <v>0</v>
      </c>
    </row>
    <row r="16" spans="1:24" ht="18" customHeight="1">
      <c r="A16" s="1127"/>
      <c r="B16" s="1127"/>
      <c r="C16" s="145"/>
      <c r="D16" s="144"/>
      <c r="E16" s="101"/>
      <c r="F16" s="100"/>
      <c r="G16" s="101"/>
      <c r="H16" s="172"/>
      <c r="I16" s="663">
        <f t="shared" si="0"/>
        <v>0</v>
      </c>
      <c r="J16" s="172"/>
      <c r="K16" s="663">
        <f t="shared" si="1"/>
        <v>0</v>
      </c>
      <c r="L16" s="172"/>
      <c r="M16" s="663">
        <f t="shared" si="2"/>
        <v>0</v>
      </c>
      <c r="N16" s="672">
        <f t="shared" si="3"/>
        <v>0</v>
      </c>
      <c r="O16" s="679"/>
      <c r="P16" s="680"/>
      <c r="Q16" s="119"/>
      <c r="R16" s="118"/>
      <c r="S16" s="117">
        <f>IF(X16&lt;1,ROUND(X16,2),IF(X16&lt;100,ROUND(X16,0),IF(X16&lt;1000,ROUND(X16,-1),ROUND(X16,2-INT(LOG(ABS(X16)))))))</f>
        <v>0</v>
      </c>
      <c r="T16" s="121"/>
      <c r="U16" s="54">
        <f t="shared" si="4"/>
        <v>0</v>
      </c>
      <c r="V16" s="53" t="s">
        <v>66</v>
      </c>
      <c r="W16" s="53" t="s">
        <v>65</v>
      </c>
      <c r="X16" s="116">
        <f t="shared" si="5"/>
        <v>0</v>
      </c>
    </row>
    <row r="17" spans="1:26" ht="18" customHeight="1">
      <c r="A17" s="1127"/>
      <c r="B17" s="1127"/>
      <c r="C17" s="140"/>
      <c r="D17" s="139"/>
      <c r="E17" s="137"/>
      <c r="F17" s="138"/>
      <c r="G17" s="137"/>
      <c r="H17" s="659"/>
      <c r="I17" s="664">
        <f t="shared" si="0"/>
        <v>0</v>
      </c>
      <c r="J17" s="659"/>
      <c r="K17" s="664">
        <f t="shared" si="1"/>
        <v>0</v>
      </c>
      <c r="L17" s="659"/>
      <c r="M17" s="664">
        <f t="shared" si="2"/>
        <v>0</v>
      </c>
      <c r="N17" s="674">
        <f t="shared" si="3"/>
        <v>0</v>
      </c>
      <c r="O17" s="681"/>
      <c r="P17" s="682"/>
      <c r="Q17" s="131"/>
      <c r="R17" s="130"/>
      <c r="S17" s="129"/>
      <c r="T17" s="121"/>
      <c r="U17" s="54">
        <f t="shared" si="4"/>
        <v>0</v>
      </c>
      <c r="V17" s="53" t="s">
        <v>66</v>
      </c>
      <c r="W17" s="53" t="s">
        <v>65</v>
      </c>
      <c r="X17" s="116">
        <f t="shared" si="5"/>
        <v>0</v>
      </c>
    </row>
    <row r="18" spans="1:26" ht="18" customHeight="1">
      <c r="A18" s="1127"/>
      <c r="B18" s="1127"/>
      <c r="C18" s="145"/>
      <c r="D18" s="144"/>
      <c r="E18" s="101"/>
      <c r="F18" s="100"/>
      <c r="G18" s="101"/>
      <c r="H18" s="172"/>
      <c r="I18" s="663">
        <f t="shared" si="0"/>
        <v>0</v>
      </c>
      <c r="J18" s="172"/>
      <c r="K18" s="663">
        <f t="shared" si="1"/>
        <v>0</v>
      </c>
      <c r="L18" s="172"/>
      <c r="M18" s="663">
        <f t="shared" si="2"/>
        <v>0</v>
      </c>
      <c r="N18" s="672">
        <f t="shared" si="3"/>
        <v>0</v>
      </c>
      <c r="O18" s="679"/>
      <c r="P18" s="680"/>
      <c r="Q18" s="119"/>
      <c r="R18" s="118"/>
      <c r="S18" s="117">
        <f>IF(X18&lt;1,ROUND(X18,2),IF(X18&lt;100,ROUND(X18,0),IF(X18&lt;1000,ROUND(X18,-1),ROUND(X18,2-INT(LOG(ABS(X18)))))))</f>
        <v>0</v>
      </c>
      <c r="T18" s="121"/>
      <c r="U18" s="54">
        <f t="shared" si="4"/>
        <v>0</v>
      </c>
      <c r="V18" s="53" t="s">
        <v>66</v>
      </c>
      <c r="W18" s="53" t="s">
        <v>65</v>
      </c>
      <c r="X18" s="116">
        <f t="shared" si="5"/>
        <v>0</v>
      </c>
    </row>
    <row r="19" spans="1:26" ht="18" customHeight="1">
      <c r="A19" s="1127"/>
      <c r="B19" s="1127"/>
      <c r="C19" s="140"/>
      <c r="D19" s="139"/>
      <c r="E19" s="137"/>
      <c r="F19" s="138"/>
      <c r="G19" s="137"/>
      <c r="H19" s="659"/>
      <c r="I19" s="664">
        <f t="shared" si="0"/>
        <v>0</v>
      </c>
      <c r="J19" s="659"/>
      <c r="K19" s="664">
        <f t="shared" si="1"/>
        <v>0</v>
      </c>
      <c r="L19" s="659"/>
      <c r="M19" s="664">
        <f t="shared" si="2"/>
        <v>0</v>
      </c>
      <c r="N19" s="674">
        <f t="shared" si="3"/>
        <v>0</v>
      </c>
      <c r="O19" s="681"/>
      <c r="P19" s="682"/>
      <c r="Q19" s="131"/>
      <c r="R19" s="130"/>
      <c r="S19" s="129"/>
      <c r="T19" s="121"/>
      <c r="U19" s="54">
        <f t="shared" si="4"/>
        <v>0</v>
      </c>
      <c r="V19" s="53" t="s">
        <v>66</v>
      </c>
      <c r="W19" s="53" t="s">
        <v>65</v>
      </c>
      <c r="X19" s="116">
        <f t="shared" si="5"/>
        <v>0</v>
      </c>
    </row>
    <row r="20" spans="1:26" ht="18" customHeight="1">
      <c r="A20" s="1127"/>
      <c r="B20" s="1127"/>
      <c r="C20" s="145"/>
      <c r="D20" s="144"/>
      <c r="E20" s="101"/>
      <c r="F20" s="100"/>
      <c r="G20" s="101"/>
      <c r="H20" s="172"/>
      <c r="I20" s="663">
        <f t="shared" si="0"/>
        <v>0</v>
      </c>
      <c r="J20" s="172"/>
      <c r="K20" s="663">
        <f t="shared" si="1"/>
        <v>0</v>
      </c>
      <c r="L20" s="172"/>
      <c r="M20" s="663">
        <f t="shared" si="2"/>
        <v>0</v>
      </c>
      <c r="N20" s="672">
        <f t="shared" si="3"/>
        <v>0</v>
      </c>
      <c r="O20" s="679"/>
      <c r="P20" s="680"/>
      <c r="Q20" s="119"/>
      <c r="R20" s="118"/>
      <c r="S20" s="117">
        <f>IF(X20&lt;1,ROUND(X20,2),IF(X20&lt;100,ROUND(X20,0),IF(X20&lt;1000,ROUND(X20,-1),ROUND(X20,2-INT(LOG(ABS(X20)))))))</f>
        <v>0</v>
      </c>
      <c r="T20" s="121"/>
      <c r="U20" s="54">
        <f t="shared" si="4"/>
        <v>0</v>
      </c>
      <c r="V20" s="53" t="s">
        <v>66</v>
      </c>
      <c r="W20" s="53" t="s">
        <v>65</v>
      </c>
      <c r="X20" s="116">
        <f t="shared" si="5"/>
        <v>0</v>
      </c>
    </row>
    <row r="21" spans="1:26" ht="18" customHeight="1">
      <c r="A21" s="1127"/>
      <c r="B21" s="1127"/>
      <c r="C21" s="140"/>
      <c r="D21" s="139"/>
      <c r="E21" s="137"/>
      <c r="F21" s="138"/>
      <c r="G21" s="137"/>
      <c r="H21" s="660"/>
      <c r="I21" s="668">
        <f t="shared" si="0"/>
        <v>0</v>
      </c>
      <c r="J21" s="659"/>
      <c r="K21" s="668">
        <f t="shared" si="1"/>
        <v>0</v>
      </c>
      <c r="L21" s="659"/>
      <c r="M21" s="668">
        <f t="shared" si="2"/>
        <v>0</v>
      </c>
      <c r="N21" s="675">
        <f t="shared" si="3"/>
        <v>0</v>
      </c>
      <c r="O21" s="681"/>
      <c r="P21" s="682"/>
      <c r="Q21" s="131"/>
      <c r="R21" s="130"/>
      <c r="S21" s="129"/>
      <c r="U21" s="54">
        <f t="shared" si="4"/>
        <v>0</v>
      </c>
      <c r="V21" s="53" t="s">
        <v>64</v>
      </c>
      <c r="X21" s="146">
        <f t="shared" si="5"/>
        <v>0</v>
      </c>
    </row>
    <row r="22" spans="1:26" ht="18" customHeight="1">
      <c r="A22" s="1127"/>
      <c r="B22" s="1127"/>
      <c r="C22" s="145"/>
      <c r="D22" s="144"/>
      <c r="E22" s="101"/>
      <c r="F22" s="100"/>
      <c r="G22" s="101"/>
      <c r="H22" s="172"/>
      <c r="I22" s="663">
        <f t="shared" si="0"/>
        <v>0</v>
      </c>
      <c r="J22" s="172"/>
      <c r="K22" s="663">
        <f t="shared" si="1"/>
        <v>0</v>
      </c>
      <c r="L22" s="172"/>
      <c r="M22" s="663">
        <f t="shared" si="2"/>
        <v>0</v>
      </c>
      <c r="N22" s="672">
        <f t="shared" si="3"/>
        <v>0</v>
      </c>
      <c r="O22" s="679"/>
      <c r="P22" s="680"/>
      <c r="Q22" s="119"/>
      <c r="R22" s="118"/>
      <c r="S22" s="117">
        <f>IF(X22&lt;1,ROUND(X22,2),IF(X22&lt;100,ROUND(X22,0),IF(X22&lt;1000,ROUND(X22,-1),ROUND(X22,2-INT(LOG(ABS(X22)))))))</f>
        <v>0</v>
      </c>
      <c r="U22" s="54"/>
      <c r="X22" s="116">
        <f t="shared" si="5"/>
        <v>0</v>
      </c>
    </row>
    <row r="23" spans="1:26" ht="18" customHeight="1">
      <c r="A23" s="1127"/>
      <c r="B23" s="1127"/>
      <c r="C23" s="140"/>
      <c r="D23" s="139"/>
      <c r="E23" s="137"/>
      <c r="F23" s="138"/>
      <c r="G23" s="137"/>
      <c r="H23" s="659"/>
      <c r="I23" s="668">
        <f t="shared" si="0"/>
        <v>0</v>
      </c>
      <c r="J23" s="659"/>
      <c r="K23" s="668">
        <f t="shared" si="1"/>
        <v>0</v>
      </c>
      <c r="L23" s="659"/>
      <c r="M23" s="668">
        <f t="shared" si="2"/>
        <v>0</v>
      </c>
      <c r="N23" s="674">
        <f t="shared" si="3"/>
        <v>0</v>
      </c>
      <c r="O23" s="681"/>
      <c r="P23" s="682"/>
      <c r="Q23" s="131"/>
      <c r="R23" s="130"/>
      <c r="S23" s="129"/>
      <c r="U23" s="54"/>
      <c r="X23" s="116">
        <f t="shared" si="5"/>
        <v>0</v>
      </c>
    </row>
    <row r="24" spans="1:26" ht="18" customHeight="1">
      <c r="A24" s="1127"/>
      <c r="B24" s="1127"/>
      <c r="C24" s="145"/>
      <c r="D24" s="144"/>
      <c r="E24" s="101"/>
      <c r="F24" s="100"/>
      <c r="G24" s="101"/>
      <c r="H24" s="172"/>
      <c r="I24" s="663">
        <f t="shared" si="0"/>
        <v>0</v>
      </c>
      <c r="J24" s="172"/>
      <c r="K24" s="663">
        <f t="shared" si="1"/>
        <v>0</v>
      </c>
      <c r="L24" s="172"/>
      <c r="M24" s="663">
        <f t="shared" si="2"/>
        <v>0</v>
      </c>
      <c r="N24" s="672">
        <f t="shared" si="3"/>
        <v>0</v>
      </c>
      <c r="O24" s="679"/>
      <c r="P24" s="680"/>
      <c r="Q24" s="119"/>
      <c r="R24" s="118"/>
      <c r="S24" s="117">
        <f>IF(X24&lt;1,ROUND(X24,2),IF(X24&lt;100,ROUND(X24,0),IF(X24&lt;1000,ROUND(X24,-1),ROUND(X24,2-INT(LOG(ABS(X24)))))))</f>
        <v>0</v>
      </c>
      <c r="U24" s="54"/>
      <c r="X24" s="116">
        <f t="shared" si="5"/>
        <v>0</v>
      </c>
    </row>
    <row r="25" spans="1:26" ht="18" customHeight="1">
      <c r="A25" s="1127"/>
      <c r="B25" s="1127"/>
      <c r="C25" s="140"/>
      <c r="D25" s="139"/>
      <c r="E25" s="137"/>
      <c r="F25" s="138"/>
      <c r="G25" s="137"/>
      <c r="H25" s="659"/>
      <c r="I25" s="668">
        <f t="shared" si="0"/>
        <v>0</v>
      </c>
      <c r="J25" s="659"/>
      <c r="K25" s="668">
        <f t="shared" si="1"/>
        <v>0</v>
      </c>
      <c r="L25" s="659"/>
      <c r="M25" s="668">
        <f t="shared" si="2"/>
        <v>0</v>
      </c>
      <c r="N25" s="674">
        <f t="shared" si="3"/>
        <v>0</v>
      </c>
      <c r="O25" s="681"/>
      <c r="P25" s="682"/>
      <c r="Q25" s="131"/>
      <c r="R25" s="130"/>
      <c r="S25" s="129"/>
      <c r="U25" s="54">
        <f>N25*R25</f>
        <v>0</v>
      </c>
      <c r="V25" s="53" t="s">
        <v>63</v>
      </c>
      <c r="X25" s="116">
        <f t="shared" si="5"/>
        <v>0</v>
      </c>
    </row>
    <row r="26" spans="1:26" ht="18" customHeight="1">
      <c r="A26" s="1127"/>
      <c r="B26" s="1127"/>
      <c r="C26" s="145"/>
      <c r="D26" s="144"/>
      <c r="E26" s="101"/>
      <c r="F26" s="100"/>
      <c r="G26" s="101"/>
      <c r="H26" s="172"/>
      <c r="I26" s="663">
        <f t="shared" si="0"/>
        <v>0</v>
      </c>
      <c r="J26" s="172"/>
      <c r="K26" s="663">
        <f t="shared" si="1"/>
        <v>0</v>
      </c>
      <c r="L26" s="172"/>
      <c r="M26" s="663">
        <f t="shared" si="2"/>
        <v>0</v>
      </c>
      <c r="N26" s="672">
        <f t="shared" si="3"/>
        <v>0</v>
      </c>
      <c r="O26" s="679"/>
      <c r="P26" s="680"/>
      <c r="Q26" s="119"/>
      <c r="R26" s="118"/>
      <c r="S26" s="117">
        <f>IF(X26&lt;1,ROUND(X26,2),IF(X26&lt;100,ROUND(X26,0),IF(X26&lt;1000,ROUND(X26,-1),ROUND(X26,2-INT(LOG(ABS(X26)))))))</f>
        <v>0</v>
      </c>
      <c r="U26" s="54">
        <f>N26*R26</f>
        <v>0</v>
      </c>
      <c r="V26" s="53" t="s">
        <v>62</v>
      </c>
      <c r="X26" s="116">
        <f t="shared" si="5"/>
        <v>0</v>
      </c>
    </row>
    <row r="27" spans="1:26" ht="18" customHeight="1">
      <c r="A27" s="1127"/>
      <c r="B27" s="1127"/>
      <c r="C27" s="140"/>
      <c r="D27" s="139"/>
      <c r="E27" s="137"/>
      <c r="F27" s="138"/>
      <c r="G27" s="137"/>
      <c r="H27" s="659"/>
      <c r="I27" s="668">
        <f t="shared" si="0"/>
        <v>0</v>
      </c>
      <c r="J27" s="659"/>
      <c r="K27" s="668">
        <f t="shared" si="1"/>
        <v>0</v>
      </c>
      <c r="L27" s="659"/>
      <c r="M27" s="668">
        <f t="shared" si="2"/>
        <v>0</v>
      </c>
      <c r="N27" s="674">
        <f t="shared" si="3"/>
        <v>0</v>
      </c>
      <c r="O27" s="681"/>
      <c r="P27" s="682"/>
      <c r="Q27" s="131"/>
      <c r="R27" s="130"/>
      <c r="S27" s="129"/>
      <c r="U27" s="54">
        <f>N27*R27</f>
        <v>0</v>
      </c>
      <c r="V27" s="53" t="s">
        <v>61</v>
      </c>
      <c r="X27" s="116">
        <f t="shared" si="5"/>
        <v>0</v>
      </c>
    </row>
    <row r="28" spans="1:26" ht="18" customHeight="1" thickBot="1">
      <c r="A28" s="1127"/>
      <c r="B28" s="1127"/>
      <c r="C28" s="128"/>
      <c r="D28" s="127"/>
      <c r="E28" s="126"/>
      <c r="F28" s="125"/>
      <c r="G28" s="124"/>
      <c r="H28" s="661"/>
      <c r="I28" s="663">
        <f t="shared" si="0"/>
        <v>0</v>
      </c>
      <c r="J28" s="661"/>
      <c r="K28" s="663">
        <f t="shared" si="1"/>
        <v>0</v>
      </c>
      <c r="L28" s="661"/>
      <c r="M28" s="663">
        <f t="shared" si="2"/>
        <v>0</v>
      </c>
      <c r="N28" s="676">
        <f t="shared" si="3"/>
        <v>0</v>
      </c>
      <c r="O28" s="683"/>
      <c r="P28" s="684"/>
      <c r="Q28" s="119"/>
      <c r="R28" s="118"/>
      <c r="S28" s="117">
        <f>IF(X28&lt;1,ROUND(X28,2),IF(X28&lt;100,ROUND(X28,0),IF(X28&lt;1000,ROUND(X28,-1),ROUND(X28,2-INT(LOG(ABS(X28)))))))</f>
        <v>0</v>
      </c>
      <c r="U28" s="54">
        <f>N28*R28</f>
        <v>0</v>
      </c>
      <c r="X28" s="116">
        <f t="shared" si="5"/>
        <v>0</v>
      </c>
    </row>
    <row r="29" spans="1:26" ht="20.100000000000001" customHeight="1" thickTop="1" thickBot="1">
      <c r="A29" s="1127"/>
      <c r="B29" s="1127"/>
      <c r="C29" s="1118" t="s">
        <v>59</v>
      </c>
      <c r="D29" s="1119"/>
      <c r="E29" s="1119"/>
      <c r="F29" s="1119"/>
      <c r="G29" s="1120"/>
      <c r="H29" s="113" t="str">
        <f>IF(I3=1,"採用", )</f>
        <v>採用</v>
      </c>
      <c r="I29" s="115">
        <f>SUM(I7:I28)</f>
        <v>43200</v>
      </c>
      <c r="J29" s="113">
        <f>IF(K3=2,"採用", )</f>
        <v>0</v>
      </c>
      <c r="K29" s="114">
        <f>SUM(K7:K28)</f>
        <v>100000</v>
      </c>
      <c r="L29" s="113">
        <f>IF(M3=3,"採用", )</f>
        <v>0</v>
      </c>
      <c r="M29" s="112">
        <f>SUM(M7:M28)</f>
        <v>100000</v>
      </c>
      <c r="N29" s="1121" t="s">
        <v>58</v>
      </c>
      <c r="O29" s="1122"/>
      <c r="P29" s="1132" t="str">
        <f>N6</f>
        <v>ｲ社</v>
      </c>
      <c r="Q29" s="1133"/>
      <c r="R29" s="1133"/>
      <c r="S29" s="1134"/>
      <c r="T29" s="107"/>
      <c r="X29" s="54">
        <f>IF($L$30&gt;I29,0,1)</f>
        <v>0</v>
      </c>
      <c r="Y29" s="53">
        <f>IF($L$30&gt;K29,0,1)</f>
        <v>1</v>
      </c>
      <c r="Z29" s="53">
        <f>IF($L$30&gt;M29,0,1)</f>
        <v>1</v>
      </c>
    </row>
    <row r="30" spans="1:26" ht="20.100000000000001" customHeight="1">
      <c r="A30" s="1127"/>
      <c r="B30" s="1127"/>
      <c r="C30" s="1090" t="s">
        <v>57</v>
      </c>
      <c r="D30" s="1091"/>
      <c r="E30" s="1091"/>
      <c r="F30" s="1091"/>
      <c r="G30" s="1091"/>
      <c r="H30" s="1094">
        <f>(I29+K29+M29)/3</f>
        <v>81066.666666666672</v>
      </c>
      <c r="I30" s="1095"/>
      <c r="J30" s="1098" t="s">
        <v>56</v>
      </c>
      <c r="K30" s="1099"/>
      <c r="L30" s="1082">
        <f>H30*1.2</f>
        <v>97280</v>
      </c>
      <c r="M30" s="1100"/>
      <c r="N30" s="1101" t="s">
        <v>55</v>
      </c>
      <c r="O30" s="1102"/>
      <c r="P30" s="1103" t="s">
        <v>52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64853.333333333343</v>
      </c>
      <c r="M31" s="1108"/>
      <c r="N31" s="1109" t="s">
        <v>53</v>
      </c>
      <c r="O31" s="1110"/>
      <c r="P31" s="1111" t="s">
        <v>52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t="str">
        <f>H5</f>
        <v>ｲ社</v>
      </c>
      <c r="I33" s="1079"/>
      <c r="J33" s="1078" t="str">
        <f>J5</f>
        <v>ロ社</v>
      </c>
      <c r="K33" s="1080"/>
      <c r="L33" s="1078" t="str">
        <f>L5</f>
        <v>ハ社</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ｲ社</v>
      </c>
      <c r="O34" s="1067"/>
      <c r="P34" s="1068"/>
      <c r="Q34" s="1075"/>
      <c r="R34" s="1076"/>
      <c r="S34" s="1077"/>
      <c r="T34" s="107"/>
    </row>
    <row r="35" spans="1:20" ht="20.100000000000001" customHeight="1">
      <c r="A35" s="1127"/>
      <c r="B35" s="1127"/>
      <c r="C35" s="103"/>
      <c r="D35" s="106"/>
      <c r="E35" s="101"/>
      <c r="F35" s="100"/>
      <c r="G35" s="101"/>
      <c r="H35" s="98"/>
      <c r="I35" s="97">
        <f t="shared" ref="I35:I40" si="6">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6"/>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6"/>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6"/>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6"/>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6"/>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v>0.7</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O38:P38"/>
    <mergeCell ref="Q38:S38"/>
    <mergeCell ref="O39:P39"/>
    <mergeCell ref="Q39:S39"/>
    <mergeCell ref="O40:P40"/>
    <mergeCell ref="Q40:S40"/>
    <mergeCell ref="O35:P35"/>
    <mergeCell ref="Q35:S35"/>
    <mergeCell ref="O36:P36"/>
    <mergeCell ref="Q36:S36"/>
    <mergeCell ref="O37:P37"/>
    <mergeCell ref="Q37:S37"/>
    <mergeCell ref="N32:N33"/>
    <mergeCell ref="O32:P34"/>
    <mergeCell ref="Q32:S34"/>
    <mergeCell ref="H33:I33"/>
    <mergeCell ref="J33:K33"/>
    <mergeCell ref="L33:M33"/>
    <mergeCell ref="H32:M32"/>
    <mergeCell ref="C32:C34"/>
    <mergeCell ref="D32:D34"/>
    <mergeCell ref="E32:E34"/>
    <mergeCell ref="F32:F34"/>
    <mergeCell ref="G32:G34"/>
    <mergeCell ref="C30:G31"/>
    <mergeCell ref="H30:I31"/>
    <mergeCell ref="J30:K30"/>
    <mergeCell ref="L30:M30"/>
    <mergeCell ref="N30:O30"/>
    <mergeCell ref="P30:S30"/>
    <mergeCell ref="J31:K31"/>
    <mergeCell ref="L31:M31"/>
    <mergeCell ref="N31:O31"/>
    <mergeCell ref="P31:S31"/>
    <mergeCell ref="S4:S5"/>
    <mergeCell ref="H5:I5"/>
    <mergeCell ref="J5:K5"/>
    <mergeCell ref="L5:M5"/>
    <mergeCell ref="C29:G29"/>
    <mergeCell ref="N29:O29"/>
    <mergeCell ref="X4:X6"/>
    <mergeCell ref="B1:T1"/>
    <mergeCell ref="A2:A47"/>
    <mergeCell ref="B2:B47"/>
    <mergeCell ref="C2:S2"/>
    <mergeCell ref="C4:C6"/>
    <mergeCell ref="D4:D6"/>
    <mergeCell ref="E4:E6"/>
    <mergeCell ref="F4:F6"/>
    <mergeCell ref="G4:G6"/>
    <mergeCell ref="H4:M4"/>
    <mergeCell ref="P29:S29"/>
    <mergeCell ref="N4:N5"/>
    <mergeCell ref="O4:O6"/>
    <mergeCell ref="P4:P6"/>
    <mergeCell ref="Q4:R6"/>
  </mergeCells>
  <phoneticPr fontId="4"/>
  <dataValidations count="1">
    <dataValidation type="list" allowBlank="1" showInputMessage="1" showErrorMessage="1" sqref="Q7:Q28 JM7:JM28 TI7:TI28 ADE7:ADE28 ANA7:ANA28 AWW7:AWW28 BGS7:BGS28 BQO7:BQO28 CAK7:CAK28 CKG7:CKG28 CUC7:CUC28 DDY7:DDY28 DNU7:DNU28 DXQ7:DXQ28 EHM7:EHM28 ERI7:ERI28 FBE7:FBE28 FLA7:FLA28 FUW7:FUW28 GES7:GES28 GOO7:GOO28 GYK7:GYK28 HIG7:HIG28 HSC7:HSC28 IBY7:IBY28 ILU7:ILU28 IVQ7:IVQ28 JFM7:JFM28 JPI7:JPI28 JZE7:JZE28 KJA7:KJA28 KSW7:KSW28 LCS7:LCS28 LMO7:LMO28 LWK7:LWK28 MGG7:MGG28 MQC7:MQC28 MZY7:MZY28 NJU7:NJU28 NTQ7:NTQ28 ODM7:ODM28 ONI7:ONI28 OXE7:OXE28 PHA7:PHA28 PQW7:PQW28 QAS7:QAS28 QKO7:QKO28 QUK7:QUK28 REG7:REG28 ROC7:ROC28 RXY7:RXY28 SHU7:SHU28 SRQ7:SRQ28 TBM7:TBM28 TLI7:TLI28 TVE7:TVE28 UFA7:UFA28 UOW7:UOW28 UYS7:UYS28 VIO7:VIO28 VSK7:VSK28 WCG7:WCG28 WMC7:WMC28 WVY7:WVY28 Q65543:Q65564 JM65543:JM65564 TI65543:TI65564 ADE65543:ADE65564 ANA65543:ANA65564 AWW65543:AWW65564 BGS65543:BGS65564 BQO65543:BQO65564 CAK65543:CAK65564 CKG65543:CKG65564 CUC65543:CUC65564 DDY65543:DDY65564 DNU65543:DNU65564 DXQ65543:DXQ65564 EHM65543:EHM65564 ERI65543:ERI65564 FBE65543:FBE65564 FLA65543:FLA65564 FUW65543:FUW65564 GES65543:GES65564 GOO65543:GOO65564 GYK65543:GYK65564 HIG65543:HIG65564 HSC65543:HSC65564 IBY65543:IBY65564 ILU65543:ILU65564 IVQ65543:IVQ65564 JFM65543:JFM65564 JPI65543:JPI65564 JZE65543:JZE65564 KJA65543:KJA65564 KSW65543:KSW65564 LCS65543:LCS65564 LMO65543:LMO65564 LWK65543:LWK65564 MGG65543:MGG65564 MQC65543:MQC65564 MZY65543:MZY65564 NJU65543:NJU65564 NTQ65543:NTQ65564 ODM65543:ODM65564 ONI65543:ONI65564 OXE65543:OXE65564 PHA65543:PHA65564 PQW65543:PQW65564 QAS65543:QAS65564 QKO65543:QKO65564 QUK65543:QUK65564 REG65543:REG65564 ROC65543:ROC65564 RXY65543:RXY65564 SHU65543:SHU65564 SRQ65543:SRQ65564 TBM65543:TBM65564 TLI65543:TLI65564 TVE65543:TVE65564 UFA65543:UFA65564 UOW65543:UOW65564 UYS65543:UYS65564 VIO65543:VIO65564 VSK65543:VSK65564 WCG65543:WCG65564 WMC65543:WMC65564 WVY65543:WVY65564 Q131079:Q131100 JM131079:JM131100 TI131079:TI131100 ADE131079:ADE131100 ANA131079:ANA131100 AWW131079:AWW131100 BGS131079:BGS131100 BQO131079:BQO131100 CAK131079:CAK131100 CKG131079:CKG131100 CUC131079:CUC131100 DDY131079:DDY131100 DNU131079:DNU131100 DXQ131079:DXQ131100 EHM131079:EHM131100 ERI131079:ERI131100 FBE131079:FBE131100 FLA131079:FLA131100 FUW131079:FUW131100 GES131079:GES131100 GOO131079:GOO131100 GYK131079:GYK131100 HIG131079:HIG131100 HSC131079:HSC131100 IBY131079:IBY131100 ILU131079:ILU131100 IVQ131079:IVQ131100 JFM131079:JFM131100 JPI131079:JPI131100 JZE131079:JZE131100 KJA131079:KJA131100 KSW131079:KSW131100 LCS131079:LCS131100 LMO131079:LMO131100 LWK131079:LWK131100 MGG131079:MGG131100 MQC131079:MQC131100 MZY131079:MZY131100 NJU131079:NJU131100 NTQ131079:NTQ131100 ODM131079:ODM131100 ONI131079:ONI131100 OXE131079:OXE131100 PHA131079:PHA131100 PQW131079:PQW131100 QAS131079:QAS131100 QKO131079:QKO131100 QUK131079:QUK131100 REG131079:REG131100 ROC131079:ROC131100 RXY131079:RXY131100 SHU131079:SHU131100 SRQ131079:SRQ131100 TBM131079:TBM131100 TLI131079:TLI131100 TVE131079:TVE131100 UFA131079:UFA131100 UOW131079:UOW131100 UYS131079:UYS131100 VIO131079:VIO131100 VSK131079:VSK131100 WCG131079:WCG131100 WMC131079:WMC131100 WVY131079:WVY131100 Q196615:Q196636 JM196615:JM196636 TI196615:TI196636 ADE196615:ADE196636 ANA196615:ANA196636 AWW196615:AWW196636 BGS196615:BGS196636 BQO196615:BQO196636 CAK196615:CAK196636 CKG196615:CKG196636 CUC196615:CUC196636 DDY196615:DDY196636 DNU196615:DNU196636 DXQ196615:DXQ196636 EHM196615:EHM196636 ERI196615:ERI196636 FBE196615:FBE196636 FLA196615:FLA196636 FUW196615:FUW196636 GES196615:GES196636 GOO196615:GOO196636 GYK196615:GYK196636 HIG196615:HIG196636 HSC196615:HSC196636 IBY196615:IBY196636 ILU196615:ILU196636 IVQ196615:IVQ196636 JFM196615:JFM196636 JPI196615:JPI196636 JZE196615:JZE196636 KJA196615:KJA196636 KSW196615:KSW196636 LCS196615:LCS196636 LMO196615:LMO196636 LWK196615:LWK196636 MGG196615:MGG196636 MQC196615:MQC196636 MZY196615:MZY196636 NJU196615:NJU196636 NTQ196615:NTQ196636 ODM196615:ODM196636 ONI196615:ONI196636 OXE196615:OXE196636 PHA196615:PHA196636 PQW196615:PQW196636 QAS196615:QAS196636 QKO196615:QKO196636 QUK196615:QUK196636 REG196615:REG196636 ROC196615:ROC196636 RXY196615:RXY196636 SHU196615:SHU196636 SRQ196615:SRQ196636 TBM196615:TBM196636 TLI196615:TLI196636 TVE196615:TVE196636 UFA196615:UFA196636 UOW196615:UOW196636 UYS196615:UYS196636 VIO196615:VIO196636 VSK196615:VSK196636 WCG196615:WCG196636 WMC196615:WMC196636 WVY196615:WVY196636 Q262151:Q262172 JM262151:JM262172 TI262151:TI262172 ADE262151:ADE262172 ANA262151:ANA262172 AWW262151:AWW262172 BGS262151:BGS262172 BQO262151:BQO262172 CAK262151:CAK262172 CKG262151:CKG262172 CUC262151:CUC262172 DDY262151:DDY262172 DNU262151:DNU262172 DXQ262151:DXQ262172 EHM262151:EHM262172 ERI262151:ERI262172 FBE262151:FBE262172 FLA262151:FLA262172 FUW262151:FUW262172 GES262151:GES262172 GOO262151:GOO262172 GYK262151:GYK262172 HIG262151:HIG262172 HSC262151:HSC262172 IBY262151:IBY262172 ILU262151:ILU262172 IVQ262151:IVQ262172 JFM262151:JFM262172 JPI262151:JPI262172 JZE262151:JZE262172 KJA262151:KJA262172 KSW262151:KSW262172 LCS262151:LCS262172 LMO262151:LMO262172 LWK262151:LWK262172 MGG262151:MGG262172 MQC262151:MQC262172 MZY262151:MZY262172 NJU262151:NJU262172 NTQ262151:NTQ262172 ODM262151:ODM262172 ONI262151:ONI262172 OXE262151:OXE262172 PHA262151:PHA262172 PQW262151:PQW262172 QAS262151:QAS262172 QKO262151:QKO262172 QUK262151:QUK262172 REG262151:REG262172 ROC262151:ROC262172 RXY262151:RXY262172 SHU262151:SHU262172 SRQ262151:SRQ262172 TBM262151:TBM262172 TLI262151:TLI262172 TVE262151:TVE262172 UFA262151:UFA262172 UOW262151:UOW262172 UYS262151:UYS262172 VIO262151:VIO262172 VSK262151:VSK262172 WCG262151:WCG262172 WMC262151:WMC262172 WVY262151:WVY262172 Q327687:Q327708 JM327687:JM327708 TI327687:TI327708 ADE327687:ADE327708 ANA327687:ANA327708 AWW327687:AWW327708 BGS327687:BGS327708 BQO327687:BQO327708 CAK327687:CAK327708 CKG327687:CKG327708 CUC327687:CUC327708 DDY327687:DDY327708 DNU327687:DNU327708 DXQ327687:DXQ327708 EHM327687:EHM327708 ERI327687:ERI327708 FBE327687:FBE327708 FLA327687:FLA327708 FUW327687:FUW327708 GES327687:GES327708 GOO327687:GOO327708 GYK327687:GYK327708 HIG327687:HIG327708 HSC327687:HSC327708 IBY327687:IBY327708 ILU327687:ILU327708 IVQ327687:IVQ327708 JFM327687:JFM327708 JPI327687:JPI327708 JZE327687:JZE327708 KJA327687:KJA327708 KSW327687:KSW327708 LCS327687:LCS327708 LMO327687:LMO327708 LWK327687:LWK327708 MGG327687:MGG327708 MQC327687:MQC327708 MZY327687:MZY327708 NJU327687:NJU327708 NTQ327687:NTQ327708 ODM327687:ODM327708 ONI327687:ONI327708 OXE327687:OXE327708 PHA327687:PHA327708 PQW327687:PQW327708 QAS327687:QAS327708 QKO327687:QKO327708 QUK327687:QUK327708 REG327687:REG327708 ROC327687:ROC327708 RXY327687:RXY327708 SHU327687:SHU327708 SRQ327687:SRQ327708 TBM327687:TBM327708 TLI327687:TLI327708 TVE327687:TVE327708 UFA327687:UFA327708 UOW327687:UOW327708 UYS327687:UYS327708 VIO327687:VIO327708 VSK327687:VSK327708 WCG327687:WCG327708 WMC327687:WMC327708 WVY327687:WVY327708 Q393223:Q393244 JM393223:JM393244 TI393223:TI393244 ADE393223:ADE393244 ANA393223:ANA393244 AWW393223:AWW393244 BGS393223:BGS393244 BQO393223:BQO393244 CAK393223:CAK393244 CKG393223:CKG393244 CUC393223:CUC393244 DDY393223:DDY393244 DNU393223:DNU393244 DXQ393223:DXQ393244 EHM393223:EHM393244 ERI393223:ERI393244 FBE393223:FBE393244 FLA393223:FLA393244 FUW393223:FUW393244 GES393223:GES393244 GOO393223:GOO393244 GYK393223:GYK393244 HIG393223:HIG393244 HSC393223:HSC393244 IBY393223:IBY393244 ILU393223:ILU393244 IVQ393223:IVQ393244 JFM393223:JFM393244 JPI393223:JPI393244 JZE393223:JZE393244 KJA393223:KJA393244 KSW393223:KSW393244 LCS393223:LCS393244 LMO393223:LMO393244 LWK393223:LWK393244 MGG393223:MGG393244 MQC393223:MQC393244 MZY393223:MZY393244 NJU393223:NJU393244 NTQ393223:NTQ393244 ODM393223:ODM393244 ONI393223:ONI393244 OXE393223:OXE393244 PHA393223:PHA393244 PQW393223:PQW393244 QAS393223:QAS393244 QKO393223:QKO393244 QUK393223:QUK393244 REG393223:REG393244 ROC393223:ROC393244 RXY393223:RXY393244 SHU393223:SHU393244 SRQ393223:SRQ393244 TBM393223:TBM393244 TLI393223:TLI393244 TVE393223:TVE393244 UFA393223:UFA393244 UOW393223:UOW393244 UYS393223:UYS393244 VIO393223:VIO393244 VSK393223:VSK393244 WCG393223:WCG393244 WMC393223:WMC393244 WVY393223:WVY393244 Q458759:Q458780 JM458759:JM458780 TI458759:TI458780 ADE458759:ADE458780 ANA458759:ANA458780 AWW458759:AWW458780 BGS458759:BGS458780 BQO458759:BQO458780 CAK458759:CAK458780 CKG458759:CKG458780 CUC458759:CUC458780 DDY458759:DDY458780 DNU458759:DNU458780 DXQ458759:DXQ458780 EHM458759:EHM458780 ERI458759:ERI458780 FBE458759:FBE458780 FLA458759:FLA458780 FUW458759:FUW458780 GES458759:GES458780 GOO458759:GOO458780 GYK458759:GYK458780 HIG458759:HIG458780 HSC458759:HSC458780 IBY458759:IBY458780 ILU458759:ILU458780 IVQ458759:IVQ458780 JFM458759:JFM458780 JPI458759:JPI458780 JZE458759:JZE458780 KJA458759:KJA458780 KSW458759:KSW458780 LCS458759:LCS458780 LMO458759:LMO458780 LWK458759:LWK458780 MGG458759:MGG458780 MQC458759:MQC458780 MZY458759:MZY458780 NJU458759:NJU458780 NTQ458759:NTQ458780 ODM458759:ODM458780 ONI458759:ONI458780 OXE458759:OXE458780 PHA458759:PHA458780 PQW458759:PQW458780 QAS458759:QAS458780 QKO458759:QKO458780 QUK458759:QUK458780 REG458759:REG458780 ROC458759:ROC458780 RXY458759:RXY458780 SHU458759:SHU458780 SRQ458759:SRQ458780 TBM458759:TBM458780 TLI458759:TLI458780 TVE458759:TVE458780 UFA458759:UFA458780 UOW458759:UOW458780 UYS458759:UYS458780 VIO458759:VIO458780 VSK458759:VSK458780 WCG458759:WCG458780 WMC458759:WMC458780 WVY458759:WVY458780 Q524295:Q524316 JM524295:JM524316 TI524295:TI524316 ADE524295:ADE524316 ANA524295:ANA524316 AWW524295:AWW524316 BGS524295:BGS524316 BQO524295:BQO524316 CAK524295:CAK524316 CKG524295:CKG524316 CUC524295:CUC524316 DDY524295:DDY524316 DNU524295:DNU524316 DXQ524295:DXQ524316 EHM524295:EHM524316 ERI524295:ERI524316 FBE524295:FBE524316 FLA524295:FLA524316 FUW524295:FUW524316 GES524295:GES524316 GOO524295:GOO524316 GYK524295:GYK524316 HIG524295:HIG524316 HSC524295:HSC524316 IBY524295:IBY524316 ILU524295:ILU524316 IVQ524295:IVQ524316 JFM524295:JFM524316 JPI524295:JPI524316 JZE524295:JZE524316 KJA524295:KJA524316 KSW524295:KSW524316 LCS524295:LCS524316 LMO524295:LMO524316 LWK524295:LWK524316 MGG524295:MGG524316 MQC524295:MQC524316 MZY524295:MZY524316 NJU524295:NJU524316 NTQ524295:NTQ524316 ODM524295:ODM524316 ONI524295:ONI524316 OXE524295:OXE524316 PHA524295:PHA524316 PQW524295:PQW524316 QAS524295:QAS524316 QKO524295:QKO524316 QUK524295:QUK524316 REG524295:REG524316 ROC524295:ROC524316 RXY524295:RXY524316 SHU524295:SHU524316 SRQ524295:SRQ524316 TBM524295:TBM524316 TLI524295:TLI524316 TVE524295:TVE524316 UFA524295:UFA524316 UOW524295:UOW524316 UYS524295:UYS524316 VIO524295:VIO524316 VSK524295:VSK524316 WCG524295:WCG524316 WMC524295:WMC524316 WVY524295:WVY524316 Q589831:Q589852 JM589831:JM589852 TI589831:TI589852 ADE589831:ADE589852 ANA589831:ANA589852 AWW589831:AWW589852 BGS589831:BGS589852 BQO589831:BQO589852 CAK589831:CAK589852 CKG589831:CKG589852 CUC589831:CUC589852 DDY589831:DDY589852 DNU589831:DNU589852 DXQ589831:DXQ589852 EHM589831:EHM589852 ERI589831:ERI589852 FBE589831:FBE589852 FLA589831:FLA589852 FUW589831:FUW589852 GES589831:GES589852 GOO589831:GOO589852 GYK589831:GYK589852 HIG589831:HIG589852 HSC589831:HSC589852 IBY589831:IBY589852 ILU589831:ILU589852 IVQ589831:IVQ589852 JFM589831:JFM589852 JPI589831:JPI589852 JZE589831:JZE589852 KJA589831:KJA589852 KSW589831:KSW589852 LCS589831:LCS589852 LMO589831:LMO589852 LWK589831:LWK589852 MGG589831:MGG589852 MQC589831:MQC589852 MZY589831:MZY589852 NJU589831:NJU589852 NTQ589831:NTQ589852 ODM589831:ODM589852 ONI589831:ONI589852 OXE589831:OXE589852 PHA589831:PHA589852 PQW589831:PQW589852 QAS589831:QAS589852 QKO589831:QKO589852 QUK589831:QUK589852 REG589831:REG589852 ROC589831:ROC589852 RXY589831:RXY589852 SHU589831:SHU589852 SRQ589831:SRQ589852 TBM589831:TBM589852 TLI589831:TLI589852 TVE589831:TVE589852 UFA589831:UFA589852 UOW589831:UOW589852 UYS589831:UYS589852 VIO589831:VIO589852 VSK589831:VSK589852 WCG589831:WCG589852 WMC589831:WMC589852 WVY589831:WVY589852 Q655367:Q655388 JM655367:JM655388 TI655367:TI655388 ADE655367:ADE655388 ANA655367:ANA655388 AWW655367:AWW655388 BGS655367:BGS655388 BQO655367:BQO655388 CAK655367:CAK655388 CKG655367:CKG655388 CUC655367:CUC655388 DDY655367:DDY655388 DNU655367:DNU655388 DXQ655367:DXQ655388 EHM655367:EHM655388 ERI655367:ERI655388 FBE655367:FBE655388 FLA655367:FLA655388 FUW655367:FUW655388 GES655367:GES655388 GOO655367:GOO655388 GYK655367:GYK655388 HIG655367:HIG655388 HSC655367:HSC655388 IBY655367:IBY655388 ILU655367:ILU655388 IVQ655367:IVQ655388 JFM655367:JFM655388 JPI655367:JPI655388 JZE655367:JZE655388 KJA655367:KJA655388 KSW655367:KSW655388 LCS655367:LCS655388 LMO655367:LMO655388 LWK655367:LWK655388 MGG655367:MGG655388 MQC655367:MQC655388 MZY655367:MZY655388 NJU655367:NJU655388 NTQ655367:NTQ655388 ODM655367:ODM655388 ONI655367:ONI655388 OXE655367:OXE655388 PHA655367:PHA655388 PQW655367:PQW655388 QAS655367:QAS655388 QKO655367:QKO655388 QUK655367:QUK655388 REG655367:REG655388 ROC655367:ROC655388 RXY655367:RXY655388 SHU655367:SHU655388 SRQ655367:SRQ655388 TBM655367:TBM655388 TLI655367:TLI655388 TVE655367:TVE655388 UFA655367:UFA655388 UOW655367:UOW655388 UYS655367:UYS655388 VIO655367:VIO655388 VSK655367:VSK655388 WCG655367:WCG655388 WMC655367:WMC655388 WVY655367:WVY655388 Q720903:Q720924 JM720903:JM720924 TI720903:TI720924 ADE720903:ADE720924 ANA720903:ANA720924 AWW720903:AWW720924 BGS720903:BGS720924 BQO720903:BQO720924 CAK720903:CAK720924 CKG720903:CKG720924 CUC720903:CUC720924 DDY720903:DDY720924 DNU720903:DNU720924 DXQ720903:DXQ720924 EHM720903:EHM720924 ERI720903:ERI720924 FBE720903:FBE720924 FLA720903:FLA720924 FUW720903:FUW720924 GES720903:GES720924 GOO720903:GOO720924 GYK720903:GYK720924 HIG720903:HIG720924 HSC720903:HSC720924 IBY720903:IBY720924 ILU720903:ILU720924 IVQ720903:IVQ720924 JFM720903:JFM720924 JPI720903:JPI720924 JZE720903:JZE720924 KJA720903:KJA720924 KSW720903:KSW720924 LCS720903:LCS720924 LMO720903:LMO720924 LWK720903:LWK720924 MGG720903:MGG720924 MQC720903:MQC720924 MZY720903:MZY720924 NJU720903:NJU720924 NTQ720903:NTQ720924 ODM720903:ODM720924 ONI720903:ONI720924 OXE720903:OXE720924 PHA720903:PHA720924 PQW720903:PQW720924 QAS720903:QAS720924 QKO720903:QKO720924 QUK720903:QUK720924 REG720903:REG720924 ROC720903:ROC720924 RXY720903:RXY720924 SHU720903:SHU720924 SRQ720903:SRQ720924 TBM720903:TBM720924 TLI720903:TLI720924 TVE720903:TVE720924 UFA720903:UFA720924 UOW720903:UOW720924 UYS720903:UYS720924 VIO720903:VIO720924 VSK720903:VSK720924 WCG720903:WCG720924 WMC720903:WMC720924 WVY720903:WVY720924 Q786439:Q786460 JM786439:JM786460 TI786439:TI786460 ADE786439:ADE786460 ANA786439:ANA786460 AWW786439:AWW786460 BGS786439:BGS786460 BQO786439:BQO786460 CAK786439:CAK786460 CKG786439:CKG786460 CUC786439:CUC786460 DDY786439:DDY786460 DNU786439:DNU786460 DXQ786439:DXQ786460 EHM786439:EHM786460 ERI786439:ERI786460 FBE786439:FBE786460 FLA786439:FLA786460 FUW786439:FUW786460 GES786439:GES786460 GOO786439:GOO786460 GYK786439:GYK786460 HIG786439:HIG786460 HSC786439:HSC786460 IBY786439:IBY786460 ILU786439:ILU786460 IVQ786439:IVQ786460 JFM786439:JFM786460 JPI786439:JPI786460 JZE786439:JZE786460 KJA786439:KJA786460 KSW786439:KSW786460 LCS786439:LCS786460 LMO786439:LMO786460 LWK786439:LWK786460 MGG786439:MGG786460 MQC786439:MQC786460 MZY786439:MZY786460 NJU786439:NJU786460 NTQ786439:NTQ786460 ODM786439:ODM786460 ONI786439:ONI786460 OXE786439:OXE786460 PHA786439:PHA786460 PQW786439:PQW786460 QAS786439:QAS786460 QKO786439:QKO786460 QUK786439:QUK786460 REG786439:REG786460 ROC786439:ROC786460 RXY786439:RXY786460 SHU786439:SHU786460 SRQ786439:SRQ786460 TBM786439:TBM786460 TLI786439:TLI786460 TVE786439:TVE786460 UFA786439:UFA786460 UOW786439:UOW786460 UYS786439:UYS786460 VIO786439:VIO786460 VSK786439:VSK786460 WCG786439:WCG786460 WMC786439:WMC786460 WVY786439:WVY786460 Q851975:Q851996 JM851975:JM851996 TI851975:TI851996 ADE851975:ADE851996 ANA851975:ANA851996 AWW851975:AWW851996 BGS851975:BGS851996 BQO851975:BQO851996 CAK851975:CAK851996 CKG851975:CKG851996 CUC851975:CUC851996 DDY851975:DDY851996 DNU851975:DNU851996 DXQ851975:DXQ851996 EHM851975:EHM851996 ERI851975:ERI851996 FBE851975:FBE851996 FLA851975:FLA851996 FUW851975:FUW851996 GES851975:GES851996 GOO851975:GOO851996 GYK851975:GYK851996 HIG851975:HIG851996 HSC851975:HSC851996 IBY851975:IBY851996 ILU851975:ILU851996 IVQ851975:IVQ851996 JFM851975:JFM851996 JPI851975:JPI851996 JZE851975:JZE851996 KJA851975:KJA851996 KSW851975:KSW851996 LCS851975:LCS851996 LMO851975:LMO851996 LWK851975:LWK851996 MGG851975:MGG851996 MQC851975:MQC851996 MZY851975:MZY851996 NJU851975:NJU851996 NTQ851975:NTQ851996 ODM851975:ODM851996 ONI851975:ONI851996 OXE851975:OXE851996 PHA851975:PHA851996 PQW851975:PQW851996 QAS851975:QAS851996 QKO851975:QKO851996 QUK851975:QUK851996 REG851975:REG851996 ROC851975:ROC851996 RXY851975:RXY851996 SHU851975:SHU851996 SRQ851975:SRQ851996 TBM851975:TBM851996 TLI851975:TLI851996 TVE851975:TVE851996 UFA851975:UFA851996 UOW851975:UOW851996 UYS851975:UYS851996 VIO851975:VIO851996 VSK851975:VSK851996 WCG851975:WCG851996 WMC851975:WMC851996 WVY851975:WVY851996 Q917511:Q917532 JM917511:JM917532 TI917511:TI917532 ADE917511:ADE917532 ANA917511:ANA917532 AWW917511:AWW917532 BGS917511:BGS917532 BQO917511:BQO917532 CAK917511:CAK917532 CKG917511:CKG917532 CUC917511:CUC917532 DDY917511:DDY917532 DNU917511:DNU917532 DXQ917511:DXQ917532 EHM917511:EHM917532 ERI917511:ERI917532 FBE917511:FBE917532 FLA917511:FLA917532 FUW917511:FUW917532 GES917511:GES917532 GOO917511:GOO917532 GYK917511:GYK917532 HIG917511:HIG917532 HSC917511:HSC917532 IBY917511:IBY917532 ILU917511:ILU917532 IVQ917511:IVQ917532 JFM917511:JFM917532 JPI917511:JPI917532 JZE917511:JZE917532 KJA917511:KJA917532 KSW917511:KSW917532 LCS917511:LCS917532 LMO917511:LMO917532 LWK917511:LWK917532 MGG917511:MGG917532 MQC917511:MQC917532 MZY917511:MZY917532 NJU917511:NJU917532 NTQ917511:NTQ917532 ODM917511:ODM917532 ONI917511:ONI917532 OXE917511:OXE917532 PHA917511:PHA917532 PQW917511:PQW917532 QAS917511:QAS917532 QKO917511:QKO917532 QUK917511:QUK917532 REG917511:REG917532 ROC917511:ROC917532 RXY917511:RXY917532 SHU917511:SHU917532 SRQ917511:SRQ917532 TBM917511:TBM917532 TLI917511:TLI917532 TVE917511:TVE917532 UFA917511:UFA917532 UOW917511:UOW917532 UYS917511:UYS917532 VIO917511:VIO917532 VSK917511:VSK917532 WCG917511:WCG917532 WMC917511:WMC917532 WVY917511:WVY917532 Q983047:Q983068 JM983047:JM983068 TI983047:TI983068 ADE983047:ADE983068 ANA983047:ANA983068 AWW983047:AWW983068 BGS983047:BGS983068 BQO983047:BQO983068 CAK983047:CAK983068 CKG983047:CKG983068 CUC983047:CUC983068 DDY983047:DDY983068 DNU983047:DNU983068 DXQ983047:DXQ983068 EHM983047:EHM983068 ERI983047:ERI983068 FBE983047:FBE983068 FLA983047:FLA983068 FUW983047:FUW983068 GES983047:GES983068 GOO983047:GOO983068 GYK983047:GYK983068 HIG983047:HIG983068 HSC983047:HSC983068 IBY983047:IBY983068 ILU983047:ILU983068 IVQ983047:IVQ983068 JFM983047:JFM983068 JPI983047:JPI983068 JZE983047:JZE983068 KJA983047:KJA983068 KSW983047:KSW983068 LCS983047:LCS983068 LMO983047:LMO983068 LWK983047:LWK983068 MGG983047:MGG983068 MQC983047:MQC983068 MZY983047:MZY983068 NJU983047:NJU983068 NTQ983047:NTQ983068 ODM983047:ODM983068 ONI983047:ONI983068 OXE983047:OXE983068 PHA983047:PHA983068 PQW983047:PQW983068 QAS983047:QAS983068 QKO983047:QKO983068 QUK983047:QUK983068 REG983047:REG983068 ROC983047:ROC983068 RXY983047:RXY983068 SHU983047:SHU983068 SRQ983047:SRQ983068 TBM983047:TBM983068 TLI983047:TLI983068 TVE983047:TVE983068 UFA983047:UFA983068 UOW983047:UOW983068 UYS983047:UYS983068 VIO983047:VIO983068 VSK983047:VSK983068 WCG983047:WCG983068 WMC983047:WMC983068 WVY983047:WVY983068" xr:uid="{00000000-0002-0000-1A00-000000000000}">
      <formula1>$W$7:$W$19</formula1>
    </dataValidation>
  </dataValidations>
  <printOptions horizontalCentered="1"/>
  <pageMargins left="0" right="0" top="0.39370078740157483" bottom="0.19685039370078741" header="0.51181102362204722" footer="0.51181102362204722"/>
  <pageSetup paperSize="9" scale="71" orientation="landscape"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41">
    <tabColor rgb="FFFFC000"/>
    <pageSetUpPr fitToPage="1"/>
  </sheetPr>
  <dimension ref="A1:Z47"/>
  <sheetViews>
    <sheetView workbookViewId="0"/>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555</v>
      </c>
      <c r="H3" s="169"/>
      <c r="I3" s="168">
        <f>IF(MIN(I29,K29,M29)=I29,1,0)</f>
        <v>1</v>
      </c>
      <c r="J3" s="169"/>
      <c r="K3" s="168">
        <f>IF(MIN(I29,K29,M29)=K29,2,0)</f>
        <v>0</v>
      </c>
      <c r="L3" s="169"/>
      <c r="M3" s="168">
        <f>IF(MIN(I29,K29,M29)=M29,3,0)</f>
        <v>0</v>
      </c>
      <c r="N3" s="168">
        <f>SUM(I3:M3)</f>
        <v>1</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81</v>
      </c>
      <c r="X4" s="1123" t="s">
        <v>80</v>
      </c>
    </row>
    <row r="5" spans="1:24" ht="15" customHeight="1">
      <c r="A5" s="1127"/>
      <c r="B5" s="1127"/>
      <c r="C5" s="1129"/>
      <c r="D5" s="1088"/>
      <c r="E5" s="1088"/>
      <c r="F5" s="1088"/>
      <c r="G5" s="1088"/>
      <c r="H5" s="1115" t="s">
        <v>571</v>
      </c>
      <c r="I5" s="1116"/>
      <c r="J5" s="1115" t="s">
        <v>78</v>
      </c>
      <c r="K5" s="1116"/>
      <c r="L5" s="1115" t="s">
        <v>77</v>
      </c>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ｲ社</v>
      </c>
      <c r="O6" s="1139"/>
      <c r="P6" s="1142"/>
      <c r="Q6" s="1147"/>
      <c r="R6" s="1148"/>
      <c r="S6" s="163" t="s">
        <v>76</v>
      </c>
      <c r="X6" s="1125"/>
    </row>
    <row r="7" spans="1:24" ht="18" customHeight="1">
      <c r="A7" s="1127"/>
      <c r="B7" s="1127"/>
      <c r="C7" s="162"/>
      <c r="D7" s="161"/>
      <c r="E7" s="159"/>
      <c r="F7" s="160"/>
      <c r="G7" s="159"/>
      <c r="H7" s="658"/>
      <c r="I7" s="662">
        <f t="shared" ref="I7:I28" si="0">F7*H7</f>
        <v>0</v>
      </c>
      <c r="J7" s="658"/>
      <c r="K7" s="662">
        <f t="shared" ref="K7:K28" si="1">F7*J7</f>
        <v>0</v>
      </c>
      <c r="L7" s="658"/>
      <c r="M7" s="662">
        <f t="shared" ref="M7:M28" si="2">F7*L7</f>
        <v>0</v>
      </c>
      <c r="N7" s="673">
        <f t="shared" ref="N7:N28" si="3">IF($N$3=1,H7,IF($N$3=2,J7,L7))</f>
        <v>0</v>
      </c>
      <c r="O7" s="677"/>
      <c r="P7" s="678"/>
      <c r="Q7" s="153"/>
      <c r="R7" s="152"/>
      <c r="S7" s="151"/>
      <c r="T7" s="121"/>
      <c r="U7" s="54">
        <f t="shared" ref="U7:U21" si="4">N7*R7</f>
        <v>0</v>
      </c>
      <c r="V7" s="53" t="s">
        <v>75</v>
      </c>
      <c r="W7" s="150" t="s">
        <v>74</v>
      </c>
      <c r="X7" s="116">
        <f t="shared" ref="X7:X28" si="5">N7*R7</f>
        <v>0</v>
      </c>
    </row>
    <row r="8" spans="1:24" ht="18" customHeight="1">
      <c r="A8" s="1127"/>
      <c r="B8" s="1127"/>
      <c r="C8" s="145" t="s">
        <v>556</v>
      </c>
      <c r="D8" s="144"/>
      <c r="E8" s="101"/>
      <c r="F8" s="100"/>
      <c r="G8" s="101"/>
      <c r="H8" s="172"/>
      <c r="I8" s="663">
        <f t="shared" si="0"/>
        <v>0</v>
      </c>
      <c r="J8" s="172"/>
      <c r="K8" s="663">
        <v>50000</v>
      </c>
      <c r="L8" s="172"/>
      <c r="M8" s="663">
        <v>50000</v>
      </c>
      <c r="N8" s="672">
        <f t="shared" si="3"/>
        <v>0</v>
      </c>
      <c r="O8" s="679"/>
      <c r="P8" s="680"/>
      <c r="Q8" s="119"/>
      <c r="R8" s="118"/>
      <c r="S8" s="117">
        <f>IF(X8&lt;1,ROUND(X8,2),IF(X8&lt;100,ROUND(X8,0),IF(X8&lt;1000,ROUND(X8,-1),ROUND(X8,2-INT(LOG(ABS(X8)))))))</f>
        <v>0</v>
      </c>
      <c r="T8" s="121"/>
      <c r="U8" s="54">
        <f t="shared" si="4"/>
        <v>0</v>
      </c>
      <c r="V8" s="53" t="s">
        <v>73</v>
      </c>
      <c r="W8" s="150" t="s">
        <v>72</v>
      </c>
      <c r="X8" s="116">
        <f t="shared" si="5"/>
        <v>0</v>
      </c>
    </row>
    <row r="9" spans="1:24" ht="18" customHeight="1">
      <c r="A9" s="1127"/>
      <c r="B9" s="1127"/>
      <c r="C9" s="140"/>
      <c r="D9" s="139"/>
      <c r="E9" s="137"/>
      <c r="F9" s="138"/>
      <c r="G9" s="137"/>
      <c r="H9" s="659"/>
      <c r="I9" s="664">
        <f t="shared" si="0"/>
        <v>0</v>
      </c>
      <c r="J9" s="659"/>
      <c r="K9" s="664">
        <f t="shared" si="1"/>
        <v>0</v>
      </c>
      <c r="L9" s="659"/>
      <c r="M9" s="664">
        <f t="shared" si="2"/>
        <v>0</v>
      </c>
      <c r="N9" s="674">
        <f t="shared" si="3"/>
        <v>0</v>
      </c>
      <c r="O9" s="681"/>
      <c r="P9" s="682"/>
      <c r="Q9" s="131"/>
      <c r="R9" s="130"/>
      <c r="S9" s="129"/>
      <c r="T9" s="121"/>
      <c r="U9" s="54">
        <f t="shared" si="4"/>
        <v>0</v>
      </c>
      <c r="V9" s="53" t="s">
        <v>66</v>
      </c>
      <c r="W9" s="53" t="s">
        <v>65</v>
      </c>
      <c r="X9" s="116">
        <f t="shared" si="5"/>
        <v>0</v>
      </c>
    </row>
    <row r="10" spans="1:24" ht="18" customHeight="1">
      <c r="A10" s="1127"/>
      <c r="B10" s="1127"/>
      <c r="C10" s="145" t="s">
        <v>522</v>
      </c>
      <c r="D10" s="144" t="s">
        <v>523</v>
      </c>
      <c r="E10" s="101" t="s">
        <v>550</v>
      </c>
      <c r="F10" s="100">
        <v>6</v>
      </c>
      <c r="G10" s="101" t="s">
        <v>486</v>
      </c>
      <c r="H10" s="172">
        <v>4000</v>
      </c>
      <c r="I10" s="663">
        <f t="shared" si="0"/>
        <v>24000</v>
      </c>
      <c r="J10" s="172"/>
      <c r="K10" s="663">
        <f t="shared" si="1"/>
        <v>0</v>
      </c>
      <c r="L10" s="172"/>
      <c r="M10" s="663">
        <f t="shared" si="2"/>
        <v>0</v>
      </c>
      <c r="N10" s="672">
        <f t="shared" si="3"/>
        <v>4000</v>
      </c>
      <c r="O10" s="679"/>
      <c r="P10" s="680"/>
      <c r="Q10" s="119" t="s">
        <v>60</v>
      </c>
      <c r="R10" s="118">
        <f>$P$42</f>
        <v>0.7</v>
      </c>
      <c r="S10" s="117">
        <f>IF(X10&lt;1,ROUND(X10,2),IF(X10&lt;100,ROUND(X10,0),IF(X10&lt;1000,ROUND(X10,-1),ROUND(X10,2-INT(LOG(ABS(X10)))))))</f>
        <v>2800</v>
      </c>
      <c r="T10" s="121"/>
      <c r="U10" s="54">
        <f t="shared" si="4"/>
        <v>2800</v>
      </c>
      <c r="V10" s="53" t="s">
        <v>66</v>
      </c>
      <c r="W10" s="53" t="s">
        <v>65</v>
      </c>
      <c r="X10" s="116">
        <f t="shared" si="5"/>
        <v>2800</v>
      </c>
    </row>
    <row r="11" spans="1:24" ht="18" customHeight="1">
      <c r="A11" s="1127"/>
      <c r="B11" s="1127"/>
      <c r="C11" s="140"/>
      <c r="D11" s="139"/>
      <c r="E11" s="137"/>
      <c r="F11" s="138"/>
      <c r="G11" s="137"/>
      <c r="H11" s="659"/>
      <c r="I11" s="664">
        <f t="shared" si="0"/>
        <v>0</v>
      </c>
      <c r="J11" s="659"/>
      <c r="K11" s="664">
        <f t="shared" si="1"/>
        <v>0</v>
      </c>
      <c r="L11" s="659"/>
      <c r="M11" s="664">
        <f t="shared" si="2"/>
        <v>0</v>
      </c>
      <c r="N11" s="674">
        <f t="shared" si="3"/>
        <v>0</v>
      </c>
      <c r="O11" s="681"/>
      <c r="P11" s="682"/>
      <c r="Q11" s="131"/>
      <c r="R11" s="130"/>
      <c r="S11" s="129"/>
      <c r="T11" s="121"/>
      <c r="U11" s="54">
        <f t="shared" si="4"/>
        <v>0</v>
      </c>
      <c r="V11" s="53" t="s">
        <v>66</v>
      </c>
      <c r="W11" s="53" t="s">
        <v>65</v>
      </c>
      <c r="X11" s="116">
        <f t="shared" si="5"/>
        <v>0</v>
      </c>
    </row>
    <row r="12" spans="1:24" ht="18" customHeight="1">
      <c r="A12" s="1127"/>
      <c r="B12" s="1127"/>
      <c r="C12" s="145"/>
      <c r="D12" s="144"/>
      <c r="E12" s="101"/>
      <c r="F12" s="100"/>
      <c r="G12" s="101"/>
      <c r="H12" s="172"/>
      <c r="I12" s="663">
        <f t="shared" si="0"/>
        <v>0</v>
      </c>
      <c r="J12" s="172"/>
      <c r="K12" s="663">
        <f t="shared" si="1"/>
        <v>0</v>
      </c>
      <c r="L12" s="172"/>
      <c r="M12" s="663">
        <f t="shared" si="2"/>
        <v>0</v>
      </c>
      <c r="N12" s="672">
        <f t="shared" si="3"/>
        <v>0</v>
      </c>
      <c r="O12" s="679"/>
      <c r="P12" s="680"/>
      <c r="Q12" s="119"/>
      <c r="R12" s="118"/>
      <c r="S12" s="117">
        <f>IF(X12&lt;1,ROUND(X12,2),IF(X12&lt;100,ROUND(X12,0),IF(X12&lt;1000,ROUND(X12,-1),ROUND(X12,2-INT(LOG(ABS(X12)))))))</f>
        <v>0</v>
      </c>
      <c r="T12" s="121"/>
      <c r="U12" s="54">
        <f t="shared" si="4"/>
        <v>0</v>
      </c>
      <c r="V12" s="53" t="s">
        <v>66</v>
      </c>
      <c r="W12" s="53" t="s">
        <v>65</v>
      </c>
      <c r="X12" s="116">
        <f t="shared" si="5"/>
        <v>0</v>
      </c>
    </row>
    <row r="13" spans="1:24" ht="18" customHeight="1">
      <c r="A13" s="1127"/>
      <c r="B13" s="1127"/>
      <c r="C13" s="140"/>
      <c r="D13" s="139"/>
      <c r="E13" s="137"/>
      <c r="F13" s="138"/>
      <c r="G13" s="137"/>
      <c r="H13" s="659"/>
      <c r="I13" s="664">
        <f t="shared" si="0"/>
        <v>0</v>
      </c>
      <c r="J13" s="659"/>
      <c r="K13" s="664">
        <f t="shared" si="1"/>
        <v>0</v>
      </c>
      <c r="L13" s="659"/>
      <c r="M13" s="664">
        <f t="shared" si="2"/>
        <v>0</v>
      </c>
      <c r="N13" s="674">
        <f t="shared" si="3"/>
        <v>0</v>
      </c>
      <c r="O13" s="681"/>
      <c r="P13" s="682"/>
      <c r="Q13" s="131"/>
      <c r="R13" s="130"/>
      <c r="S13" s="129"/>
      <c r="T13" s="121"/>
      <c r="U13" s="54">
        <f t="shared" si="4"/>
        <v>0</v>
      </c>
      <c r="V13" s="53" t="s">
        <v>66</v>
      </c>
      <c r="W13" s="53" t="s">
        <v>65</v>
      </c>
      <c r="X13" s="116">
        <f t="shared" si="5"/>
        <v>0</v>
      </c>
    </row>
    <row r="14" spans="1:24" ht="18" customHeight="1">
      <c r="A14" s="1127"/>
      <c r="B14" s="1127"/>
      <c r="C14" s="145"/>
      <c r="D14" s="144"/>
      <c r="E14" s="101"/>
      <c r="F14" s="100"/>
      <c r="G14" s="101"/>
      <c r="H14" s="172"/>
      <c r="I14" s="663">
        <f t="shared" si="0"/>
        <v>0</v>
      </c>
      <c r="J14" s="172"/>
      <c r="K14" s="663">
        <f t="shared" si="1"/>
        <v>0</v>
      </c>
      <c r="L14" s="172"/>
      <c r="M14" s="663">
        <f t="shared" si="2"/>
        <v>0</v>
      </c>
      <c r="N14" s="672">
        <f t="shared" si="3"/>
        <v>0</v>
      </c>
      <c r="O14" s="679"/>
      <c r="P14" s="680"/>
      <c r="Q14" s="119"/>
      <c r="R14" s="118"/>
      <c r="S14" s="117">
        <f>IF(X14&lt;1,ROUND(X14,2),IF(X14&lt;100,ROUND(X14,0),IF(X14&lt;1000,ROUND(X14,-1),ROUND(X14,2-INT(LOG(ABS(X14)))))))</f>
        <v>0</v>
      </c>
      <c r="T14" s="121"/>
      <c r="U14" s="54">
        <f t="shared" si="4"/>
        <v>0</v>
      </c>
      <c r="V14" s="53" t="s">
        <v>66</v>
      </c>
      <c r="W14" s="53" t="s">
        <v>65</v>
      </c>
      <c r="X14" s="116">
        <f t="shared" si="5"/>
        <v>0</v>
      </c>
    </row>
    <row r="15" spans="1:24" ht="18" customHeight="1">
      <c r="A15" s="1127"/>
      <c r="B15" s="1127"/>
      <c r="C15" s="140"/>
      <c r="D15" s="139"/>
      <c r="E15" s="137"/>
      <c r="F15" s="138"/>
      <c r="G15" s="137"/>
      <c r="H15" s="659"/>
      <c r="I15" s="664">
        <f t="shared" si="0"/>
        <v>0</v>
      </c>
      <c r="J15" s="659"/>
      <c r="K15" s="664">
        <f t="shared" si="1"/>
        <v>0</v>
      </c>
      <c r="L15" s="659"/>
      <c r="M15" s="664">
        <f t="shared" si="2"/>
        <v>0</v>
      </c>
      <c r="N15" s="674">
        <f t="shared" si="3"/>
        <v>0</v>
      </c>
      <c r="O15" s="681"/>
      <c r="P15" s="682"/>
      <c r="Q15" s="131"/>
      <c r="R15" s="130"/>
      <c r="S15" s="129"/>
      <c r="T15" s="121"/>
      <c r="U15" s="54">
        <f t="shared" si="4"/>
        <v>0</v>
      </c>
      <c r="V15" s="53" t="s">
        <v>66</v>
      </c>
      <c r="W15" s="53" t="s">
        <v>65</v>
      </c>
      <c r="X15" s="116">
        <f t="shared" si="5"/>
        <v>0</v>
      </c>
    </row>
    <row r="16" spans="1:24" ht="18" customHeight="1">
      <c r="A16" s="1127"/>
      <c r="B16" s="1127"/>
      <c r="C16" s="145"/>
      <c r="D16" s="144"/>
      <c r="E16" s="101"/>
      <c r="F16" s="100"/>
      <c r="G16" s="101"/>
      <c r="H16" s="172"/>
      <c r="I16" s="663">
        <f t="shared" si="0"/>
        <v>0</v>
      </c>
      <c r="J16" s="172"/>
      <c r="K16" s="663">
        <f t="shared" si="1"/>
        <v>0</v>
      </c>
      <c r="L16" s="172"/>
      <c r="M16" s="663">
        <f t="shared" si="2"/>
        <v>0</v>
      </c>
      <c r="N16" s="672">
        <f t="shared" si="3"/>
        <v>0</v>
      </c>
      <c r="O16" s="679"/>
      <c r="P16" s="680"/>
      <c r="Q16" s="119"/>
      <c r="R16" s="118"/>
      <c r="S16" s="117">
        <f>IF(X16&lt;1,ROUND(X16,2),IF(X16&lt;100,ROUND(X16,0),IF(X16&lt;1000,ROUND(X16,-1),ROUND(X16,2-INT(LOG(ABS(X16)))))))</f>
        <v>0</v>
      </c>
      <c r="T16" s="121"/>
      <c r="U16" s="54">
        <f t="shared" si="4"/>
        <v>0</v>
      </c>
      <c r="V16" s="53" t="s">
        <v>66</v>
      </c>
      <c r="W16" s="53" t="s">
        <v>65</v>
      </c>
      <c r="X16" s="116">
        <f t="shared" si="5"/>
        <v>0</v>
      </c>
    </row>
    <row r="17" spans="1:26" ht="18" customHeight="1">
      <c r="A17" s="1127"/>
      <c r="B17" s="1127"/>
      <c r="C17" s="140"/>
      <c r="D17" s="139"/>
      <c r="E17" s="137"/>
      <c r="F17" s="138"/>
      <c r="G17" s="137"/>
      <c r="H17" s="659"/>
      <c r="I17" s="664">
        <f t="shared" si="0"/>
        <v>0</v>
      </c>
      <c r="J17" s="659"/>
      <c r="K17" s="664">
        <f t="shared" si="1"/>
        <v>0</v>
      </c>
      <c r="L17" s="659"/>
      <c r="M17" s="664">
        <f t="shared" si="2"/>
        <v>0</v>
      </c>
      <c r="N17" s="674">
        <f t="shared" si="3"/>
        <v>0</v>
      </c>
      <c r="O17" s="681"/>
      <c r="P17" s="682"/>
      <c r="Q17" s="131"/>
      <c r="R17" s="130"/>
      <c r="S17" s="129"/>
      <c r="T17" s="121"/>
      <c r="U17" s="54">
        <f t="shared" si="4"/>
        <v>0</v>
      </c>
      <c r="V17" s="53" t="s">
        <v>66</v>
      </c>
      <c r="W17" s="53" t="s">
        <v>65</v>
      </c>
      <c r="X17" s="116">
        <f t="shared" si="5"/>
        <v>0</v>
      </c>
    </row>
    <row r="18" spans="1:26" ht="18" customHeight="1">
      <c r="A18" s="1127"/>
      <c r="B18" s="1127"/>
      <c r="C18" s="145"/>
      <c r="D18" s="144"/>
      <c r="E18" s="101"/>
      <c r="F18" s="100"/>
      <c r="G18" s="101"/>
      <c r="H18" s="172"/>
      <c r="I18" s="663">
        <f t="shared" si="0"/>
        <v>0</v>
      </c>
      <c r="J18" s="172"/>
      <c r="K18" s="663">
        <f t="shared" si="1"/>
        <v>0</v>
      </c>
      <c r="L18" s="172"/>
      <c r="M18" s="663">
        <f t="shared" si="2"/>
        <v>0</v>
      </c>
      <c r="N18" s="672">
        <f t="shared" si="3"/>
        <v>0</v>
      </c>
      <c r="O18" s="679"/>
      <c r="P18" s="680"/>
      <c r="Q18" s="119"/>
      <c r="R18" s="118"/>
      <c r="S18" s="117">
        <f>IF(X18&lt;1,ROUND(X18,2),IF(X18&lt;100,ROUND(X18,0),IF(X18&lt;1000,ROUND(X18,-1),ROUND(X18,2-INT(LOG(ABS(X18)))))))</f>
        <v>0</v>
      </c>
      <c r="T18" s="121"/>
      <c r="U18" s="54">
        <f t="shared" si="4"/>
        <v>0</v>
      </c>
      <c r="V18" s="53" t="s">
        <v>66</v>
      </c>
      <c r="W18" s="53" t="s">
        <v>65</v>
      </c>
      <c r="X18" s="116">
        <f t="shared" si="5"/>
        <v>0</v>
      </c>
    </row>
    <row r="19" spans="1:26" ht="18" customHeight="1">
      <c r="A19" s="1127"/>
      <c r="B19" s="1127"/>
      <c r="C19" s="140"/>
      <c r="D19" s="139"/>
      <c r="E19" s="137"/>
      <c r="F19" s="138"/>
      <c r="G19" s="137"/>
      <c r="H19" s="659"/>
      <c r="I19" s="664">
        <f t="shared" si="0"/>
        <v>0</v>
      </c>
      <c r="J19" s="659"/>
      <c r="K19" s="664">
        <f t="shared" si="1"/>
        <v>0</v>
      </c>
      <c r="L19" s="659"/>
      <c r="M19" s="664">
        <f t="shared" si="2"/>
        <v>0</v>
      </c>
      <c r="N19" s="674">
        <f t="shared" si="3"/>
        <v>0</v>
      </c>
      <c r="O19" s="681"/>
      <c r="P19" s="682"/>
      <c r="Q19" s="131"/>
      <c r="R19" s="130"/>
      <c r="S19" s="129"/>
      <c r="T19" s="121"/>
      <c r="U19" s="54">
        <f t="shared" si="4"/>
        <v>0</v>
      </c>
      <c r="V19" s="53" t="s">
        <v>66</v>
      </c>
      <c r="W19" s="53" t="s">
        <v>65</v>
      </c>
      <c r="X19" s="116">
        <f t="shared" si="5"/>
        <v>0</v>
      </c>
    </row>
    <row r="20" spans="1:26" ht="18" customHeight="1">
      <c r="A20" s="1127"/>
      <c r="B20" s="1127"/>
      <c r="C20" s="145"/>
      <c r="D20" s="144"/>
      <c r="E20" s="101"/>
      <c r="F20" s="100"/>
      <c r="G20" s="101"/>
      <c r="H20" s="172"/>
      <c r="I20" s="663">
        <f t="shared" si="0"/>
        <v>0</v>
      </c>
      <c r="J20" s="172"/>
      <c r="K20" s="663">
        <f t="shared" si="1"/>
        <v>0</v>
      </c>
      <c r="L20" s="172"/>
      <c r="M20" s="663">
        <f t="shared" si="2"/>
        <v>0</v>
      </c>
      <c r="N20" s="672">
        <f t="shared" si="3"/>
        <v>0</v>
      </c>
      <c r="O20" s="679"/>
      <c r="P20" s="680"/>
      <c r="Q20" s="119"/>
      <c r="R20" s="118"/>
      <c r="S20" s="117">
        <f>IF(X20&lt;1,ROUND(X20,2),IF(X20&lt;100,ROUND(X20,0),IF(X20&lt;1000,ROUND(X20,-1),ROUND(X20,2-INT(LOG(ABS(X20)))))))</f>
        <v>0</v>
      </c>
      <c r="T20" s="121"/>
      <c r="U20" s="54">
        <f t="shared" si="4"/>
        <v>0</v>
      </c>
      <c r="V20" s="53" t="s">
        <v>66</v>
      </c>
      <c r="W20" s="53" t="s">
        <v>65</v>
      </c>
      <c r="X20" s="116">
        <f t="shared" si="5"/>
        <v>0</v>
      </c>
    </row>
    <row r="21" spans="1:26" ht="18" customHeight="1">
      <c r="A21" s="1127"/>
      <c r="B21" s="1127"/>
      <c r="C21" s="140"/>
      <c r="D21" s="139"/>
      <c r="E21" s="137"/>
      <c r="F21" s="138"/>
      <c r="G21" s="137"/>
      <c r="H21" s="660"/>
      <c r="I21" s="668">
        <f t="shared" si="0"/>
        <v>0</v>
      </c>
      <c r="J21" s="659"/>
      <c r="K21" s="668">
        <f t="shared" si="1"/>
        <v>0</v>
      </c>
      <c r="L21" s="659"/>
      <c r="M21" s="668">
        <f t="shared" si="2"/>
        <v>0</v>
      </c>
      <c r="N21" s="675">
        <f t="shared" si="3"/>
        <v>0</v>
      </c>
      <c r="O21" s="681"/>
      <c r="P21" s="682"/>
      <c r="Q21" s="131"/>
      <c r="R21" s="130"/>
      <c r="S21" s="129"/>
      <c r="U21" s="54">
        <f t="shared" si="4"/>
        <v>0</v>
      </c>
      <c r="V21" s="53" t="s">
        <v>64</v>
      </c>
      <c r="X21" s="146">
        <f t="shared" si="5"/>
        <v>0</v>
      </c>
    </row>
    <row r="22" spans="1:26" ht="18" customHeight="1">
      <c r="A22" s="1127"/>
      <c r="B22" s="1127"/>
      <c r="C22" s="145"/>
      <c r="D22" s="144"/>
      <c r="E22" s="101"/>
      <c r="F22" s="100"/>
      <c r="G22" s="101"/>
      <c r="H22" s="172"/>
      <c r="I22" s="663">
        <f t="shared" si="0"/>
        <v>0</v>
      </c>
      <c r="J22" s="172"/>
      <c r="K22" s="663">
        <f t="shared" si="1"/>
        <v>0</v>
      </c>
      <c r="L22" s="172"/>
      <c r="M22" s="663">
        <f t="shared" si="2"/>
        <v>0</v>
      </c>
      <c r="N22" s="672">
        <f t="shared" si="3"/>
        <v>0</v>
      </c>
      <c r="O22" s="679"/>
      <c r="P22" s="680"/>
      <c r="Q22" s="119"/>
      <c r="R22" s="118"/>
      <c r="S22" s="117">
        <f>IF(X22&lt;1,ROUND(X22,2),IF(X22&lt;100,ROUND(X22,0),IF(X22&lt;1000,ROUND(X22,-1),ROUND(X22,2-INT(LOG(ABS(X22)))))))</f>
        <v>0</v>
      </c>
      <c r="U22" s="54"/>
      <c r="X22" s="116">
        <f t="shared" si="5"/>
        <v>0</v>
      </c>
    </row>
    <row r="23" spans="1:26" ht="18" customHeight="1">
      <c r="A23" s="1127"/>
      <c r="B23" s="1127"/>
      <c r="C23" s="140"/>
      <c r="D23" s="139"/>
      <c r="E23" s="137"/>
      <c r="F23" s="138"/>
      <c r="G23" s="137"/>
      <c r="H23" s="659"/>
      <c r="I23" s="668">
        <f t="shared" si="0"/>
        <v>0</v>
      </c>
      <c r="J23" s="659"/>
      <c r="K23" s="668">
        <f t="shared" si="1"/>
        <v>0</v>
      </c>
      <c r="L23" s="659"/>
      <c r="M23" s="668">
        <f t="shared" si="2"/>
        <v>0</v>
      </c>
      <c r="N23" s="674">
        <f t="shared" si="3"/>
        <v>0</v>
      </c>
      <c r="O23" s="681"/>
      <c r="P23" s="682"/>
      <c r="Q23" s="131"/>
      <c r="R23" s="130"/>
      <c r="S23" s="129"/>
      <c r="U23" s="54"/>
      <c r="X23" s="116">
        <f t="shared" si="5"/>
        <v>0</v>
      </c>
    </row>
    <row r="24" spans="1:26" ht="18" customHeight="1">
      <c r="A24" s="1127"/>
      <c r="B24" s="1127"/>
      <c r="C24" s="145"/>
      <c r="D24" s="144"/>
      <c r="E24" s="101"/>
      <c r="F24" s="100"/>
      <c r="G24" s="101"/>
      <c r="H24" s="172"/>
      <c r="I24" s="663">
        <f t="shared" si="0"/>
        <v>0</v>
      </c>
      <c r="J24" s="172"/>
      <c r="K24" s="663">
        <f t="shared" si="1"/>
        <v>0</v>
      </c>
      <c r="L24" s="172"/>
      <c r="M24" s="663">
        <f t="shared" si="2"/>
        <v>0</v>
      </c>
      <c r="N24" s="672">
        <f t="shared" si="3"/>
        <v>0</v>
      </c>
      <c r="O24" s="679"/>
      <c r="P24" s="680"/>
      <c r="Q24" s="119"/>
      <c r="R24" s="118"/>
      <c r="S24" s="117">
        <f>IF(X24&lt;1,ROUND(X24,2),IF(X24&lt;100,ROUND(X24,0),IF(X24&lt;1000,ROUND(X24,-1),ROUND(X24,2-INT(LOG(ABS(X24)))))))</f>
        <v>0</v>
      </c>
      <c r="U24" s="54"/>
      <c r="X24" s="116">
        <f t="shared" si="5"/>
        <v>0</v>
      </c>
    </row>
    <row r="25" spans="1:26" ht="18" customHeight="1">
      <c r="A25" s="1127"/>
      <c r="B25" s="1127"/>
      <c r="C25" s="140"/>
      <c r="D25" s="139"/>
      <c r="E25" s="137"/>
      <c r="F25" s="138"/>
      <c r="G25" s="137"/>
      <c r="H25" s="659"/>
      <c r="I25" s="668">
        <f t="shared" si="0"/>
        <v>0</v>
      </c>
      <c r="J25" s="659"/>
      <c r="K25" s="668">
        <f t="shared" si="1"/>
        <v>0</v>
      </c>
      <c r="L25" s="659"/>
      <c r="M25" s="668">
        <f t="shared" si="2"/>
        <v>0</v>
      </c>
      <c r="N25" s="674">
        <f t="shared" si="3"/>
        <v>0</v>
      </c>
      <c r="O25" s="681"/>
      <c r="P25" s="682"/>
      <c r="Q25" s="131"/>
      <c r="R25" s="130"/>
      <c r="S25" s="129"/>
      <c r="U25" s="54">
        <f>N25*R25</f>
        <v>0</v>
      </c>
      <c r="V25" s="53" t="s">
        <v>63</v>
      </c>
      <c r="X25" s="116">
        <f t="shared" si="5"/>
        <v>0</v>
      </c>
    </row>
    <row r="26" spans="1:26" ht="18" customHeight="1">
      <c r="A26" s="1127"/>
      <c r="B26" s="1127"/>
      <c r="C26" s="145"/>
      <c r="D26" s="144"/>
      <c r="E26" s="101"/>
      <c r="F26" s="100"/>
      <c r="G26" s="101"/>
      <c r="H26" s="172"/>
      <c r="I26" s="663">
        <f t="shared" si="0"/>
        <v>0</v>
      </c>
      <c r="J26" s="172"/>
      <c r="K26" s="663">
        <f t="shared" si="1"/>
        <v>0</v>
      </c>
      <c r="L26" s="172"/>
      <c r="M26" s="663">
        <f t="shared" si="2"/>
        <v>0</v>
      </c>
      <c r="N26" s="672">
        <f t="shared" si="3"/>
        <v>0</v>
      </c>
      <c r="O26" s="679"/>
      <c r="P26" s="680"/>
      <c r="Q26" s="119"/>
      <c r="R26" s="118"/>
      <c r="S26" s="117">
        <f>IF(X26&lt;1,ROUND(X26,2),IF(X26&lt;100,ROUND(X26,0),IF(X26&lt;1000,ROUND(X26,-1),ROUND(X26,2-INT(LOG(ABS(X26)))))))</f>
        <v>0</v>
      </c>
      <c r="U26" s="54">
        <f>N26*R26</f>
        <v>0</v>
      </c>
      <c r="V26" s="53" t="s">
        <v>62</v>
      </c>
      <c r="X26" s="116">
        <f t="shared" si="5"/>
        <v>0</v>
      </c>
    </row>
    <row r="27" spans="1:26" ht="18" customHeight="1">
      <c r="A27" s="1127"/>
      <c r="B27" s="1127"/>
      <c r="C27" s="140"/>
      <c r="D27" s="139"/>
      <c r="E27" s="137"/>
      <c r="F27" s="138"/>
      <c r="G27" s="137"/>
      <c r="H27" s="659"/>
      <c r="I27" s="668">
        <f t="shared" si="0"/>
        <v>0</v>
      </c>
      <c r="J27" s="659"/>
      <c r="K27" s="668">
        <f t="shared" si="1"/>
        <v>0</v>
      </c>
      <c r="L27" s="659"/>
      <c r="M27" s="668">
        <f t="shared" si="2"/>
        <v>0</v>
      </c>
      <c r="N27" s="674">
        <f t="shared" si="3"/>
        <v>0</v>
      </c>
      <c r="O27" s="681"/>
      <c r="P27" s="682"/>
      <c r="Q27" s="131"/>
      <c r="R27" s="130"/>
      <c r="S27" s="129"/>
      <c r="U27" s="54">
        <f>N27*R27</f>
        <v>0</v>
      </c>
      <c r="V27" s="53" t="s">
        <v>61</v>
      </c>
      <c r="X27" s="116">
        <f t="shared" si="5"/>
        <v>0</v>
      </c>
    </row>
    <row r="28" spans="1:26" ht="18" customHeight="1" thickBot="1">
      <c r="A28" s="1127"/>
      <c r="B28" s="1127"/>
      <c r="C28" s="128"/>
      <c r="D28" s="127"/>
      <c r="E28" s="126"/>
      <c r="F28" s="125"/>
      <c r="G28" s="124"/>
      <c r="H28" s="661"/>
      <c r="I28" s="663">
        <f t="shared" si="0"/>
        <v>0</v>
      </c>
      <c r="J28" s="661"/>
      <c r="K28" s="663">
        <f t="shared" si="1"/>
        <v>0</v>
      </c>
      <c r="L28" s="661"/>
      <c r="M28" s="663">
        <f t="shared" si="2"/>
        <v>0</v>
      </c>
      <c r="N28" s="676">
        <f t="shared" si="3"/>
        <v>0</v>
      </c>
      <c r="O28" s="683"/>
      <c r="P28" s="684"/>
      <c r="Q28" s="119"/>
      <c r="R28" s="118"/>
      <c r="S28" s="117">
        <f>IF(X28&lt;1,ROUND(X28,2),IF(X28&lt;100,ROUND(X28,0),IF(X28&lt;1000,ROUND(X28,-1),ROUND(X28,2-INT(LOG(ABS(X28)))))))</f>
        <v>0</v>
      </c>
      <c r="U28" s="54">
        <f>N28*R28</f>
        <v>0</v>
      </c>
      <c r="X28" s="116">
        <f t="shared" si="5"/>
        <v>0</v>
      </c>
    </row>
    <row r="29" spans="1:26" ht="20.100000000000001" customHeight="1" thickTop="1" thickBot="1">
      <c r="A29" s="1127"/>
      <c r="B29" s="1127"/>
      <c r="C29" s="1118" t="s">
        <v>59</v>
      </c>
      <c r="D29" s="1119"/>
      <c r="E29" s="1119"/>
      <c r="F29" s="1119"/>
      <c r="G29" s="1120"/>
      <c r="H29" s="113" t="str">
        <f>IF(I3=1,"採用", )</f>
        <v>採用</v>
      </c>
      <c r="I29" s="115">
        <f>SUM(I7:I28)</f>
        <v>24000</v>
      </c>
      <c r="J29" s="113">
        <f>IF(K3=2,"採用", )</f>
        <v>0</v>
      </c>
      <c r="K29" s="114">
        <f>SUM(K7:K28)</f>
        <v>50000</v>
      </c>
      <c r="L29" s="113">
        <f>IF(M3=3,"採用", )</f>
        <v>0</v>
      </c>
      <c r="M29" s="112">
        <f>SUM(M7:M28)</f>
        <v>50000</v>
      </c>
      <c r="N29" s="1121" t="s">
        <v>58</v>
      </c>
      <c r="O29" s="1122"/>
      <c r="P29" s="1132" t="str">
        <f>N6</f>
        <v>ｲ社</v>
      </c>
      <c r="Q29" s="1133"/>
      <c r="R29" s="1133"/>
      <c r="S29" s="1134"/>
      <c r="T29" s="107"/>
      <c r="X29" s="54">
        <f>IF($L$30&gt;I29,0,1)</f>
        <v>0</v>
      </c>
      <c r="Y29" s="53">
        <f>IF($L$30&gt;K29,0,1)</f>
        <v>1</v>
      </c>
      <c r="Z29" s="53">
        <f>IF($L$30&gt;M29,0,1)</f>
        <v>1</v>
      </c>
    </row>
    <row r="30" spans="1:26" ht="20.100000000000001" customHeight="1">
      <c r="A30" s="1127"/>
      <c r="B30" s="1127"/>
      <c r="C30" s="1090" t="s">
        <v>57</v>
      </c>
      <c r="D30" s="1091"/>
      <c r="E30" s="1091"/>
      <c r="F30" s="1091"/>
      <c r="G30" s="1091"/>
      <c r="H30" s="1094">
        <f>(I29+K29+M29)/3</f>
        <v>41333.333333333336</v>
      </c>
      <c r="I30" s="1095"/>
      <c r="J30" s="1098" t="s">
        <v>56</v>
      </c>
      <c r="K30" s="1099"/>
      <c r="L30" s="1082">
        <f>H30*1.2</f>
        <v>49600</v>
      </c>
      <c r="M30" s="1100"/>
      <c r="N30" s="1101" t="s">
        <v>55</v>
      </c>
      <c r="O30" s="1102"/>
      <c r="P30" s="1103" t="s">
        <v>52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33066.666666666672</v>
      </c>
      <c r="M31" s="1108"/>
      <c r="N31" s="1109" t="s">
        <v>53</v>
      </c>
      <c r="O31" s="1110"/>
      <c r="P31" s="1111" t="s">
        <v>52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t="str">
        <f>H5</f>
        <v>ｲ社</v>
      </c>
      <c r="I33" s="1079"/>
      <c r="J33" s="1078" t="str">
        <f>J5</f>
        <v>ロ社</v>
      </c>
      <c r="K33" s="1080"/>
      <c r="L33" s="1078" t="str">
        <f>L5</f>
        <v>ハ社</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ｲ社</v>
      </c>
      <c r="O34" s="1067"/>
      <c r="P34" s="1068"/>
      <c r="Q34" s="1075"/>
      <c r="R34" s="1076"/>
      <c r="S34" s="1077"/>
      <c r="T34" s="107"/>
    </row>
    <row r="35" spans="1:20" ht="20.100000000000001" customHeight="1">
      <c r="A35" s="1127"/>
      <c r="B35" s="1127"/>
      <c r="C35" s="103"/>
      <c r="D35" s="106"/>
      <c r="E35" s="101"/>
      <c r="F35" s="100"/>
      <c r="G35" s="101"/>
      <c r="H35" s="98"/>
      <c r="I35" s="97">
        <f t="shared" ref="I35:I40" si="6">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6"/>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6"/>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6"/>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6"/>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6"/>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v>0.7</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O38:P38"/>
    <mergeCell ref="Q38:S38"/>
    <mergeCell ref="O39:P39"/>
    <mergeCell ref="Q39:S39"/>
    <mergeCell ref="O40:P40"/>
    <mergeCell ref="Q40:S40"/>
    <mergeCell ref="O35:P35"/>
    <mergeCell ref="Q35:S35"/>
    <mergeCell ref="O36:P36"/>
    <mergeCell ref="Q36:S36"/>
    <mergeCell ref="O37:P37"/>
    <mergeCell ref="Q37:S37"/>
    <mergeCell ref="N32:N33"/>
    <mergeCell ref="O32:P34"/>
    <mergeCell ref="Q32:S34"/>
    <mergeCell ref="H33:I33"/>
    <mergeCell ref="J33:K33"/>
    <mergeCell ref="L33:M33"/>
    <mergeCell ref="H32:M32"/>
    <mergeCell ref="C32:C34"/>
    <mergeCell ref="D32:D34"/>
    <mergeCell ref="E32:E34"/>
    <mergeCell ref="F32:F34"/>
    <mergeCell ref="G32:G34"/>
    <mergeCell ref="C30:G31"/>
    <mergeCell ref="H30:I31"/>
    <mergeCell ref="J30:K30"/>
    <mergeCell ref="L30:M30"/>
    <mergeCell ref="N30:O30"/>
    <mergeCell ref="P30:S30"/>
    <mergeCell ref="J31:K31"/>
    <mergeCell ref="L31:M31"/>
    <mergeCell ref="N31:O31"/>
    <mergeCell ref="P31:S31"/>
    <mergeCell ref="S4:S5"/>
    <mergeCell ref="H5:I5"/>
    <mergeCell ref="J5:K5"/>
    <mergeCell ref="L5:M5"/>
    <mergeCell ref="C29:G29"/>
    <mergeCell ref="N29:O29"/>
    <mergeCell ref="X4:X6"/>
    <mergeCell ref="B1:T1"/>
    <mergeCell ref="A2:A47"/>
    <mergeCell ref="B2:B47"/>
    <mergeCell ref="C2:S2"/>
    <mergeCell ref="C4:C6"/>
    <mergeCell ref="D4:D6"/>
    <mergeCell ref="E4:E6"/>
    <mergeCell ref="F4:F6"/>
    <mergeCell ref="G4:G6"/>
    <mergeCell ref="H4:M4"/>
    <mergeCell ref="P29:S29"/>
    <mergeCell ref="N4:N5"/>
    <mergeCell ref="O4:O6"/>
    <mergeCell ref="P4:P6"/>
    <mergeCell ref="Q4:R6"/>
  </mergeCells>
  <phoneticPr fontId="4"/>
  <dataValidations count="1">
    <dataValidation type="list" allowBlank="1" showInputMessage="1" showErrorMessage="1" sqref="Q7:Q28 JM7:JM28 TI7:TI28 ADE7:ADE28 ANA7:ANA28 AWW7:AWW28 BGS7:BGS28 BQO7:BQO28 CAK7:CAK28 CKG7:CKG28 CUC7:CUC28 DDY7:DDY28 DNU7:DNU28 DXQ7:DXQ28 EHM7:EHM28 ERI7:ERI28 FBE7:FBE28 FLA7:FLA28 FUW7:FUW28 GES7:GES28 GOO7:GOO28 GYK7:GYK28 HIG7:HIG28 HSC7:HSC28 IBY7:IBY28 ILU7:ILU28 IVQ7:IVQ28 JFM7:JFM28 JPI7:JPI28 JZE7:JZE28 KJA7:KJA28 KSW7:KSW28 LCS7:LCS28 LMO7:LMO28 LWK7:LWK28 MGG7:MGG28 MQC7:MQC28 MZY7:MZY28 NJU7:NJU28 NTQ7:NTQ28 ODM7:ODM28 ONI7:ONI28 OXE7:OXE28 PHA7:PHA28 PQW7:PQW28 QAS7:QAS28 QKO7:QKO28 QUK7:QUK28 REG7:REG28 ROC7:ROC28 RXY7:RXY28 SHU7:SHU28 SRQ7:SRQ28 TBM7:TBM28 TLI7:TLI28 TVE7:TVE28 UFA7:UFA28 UOW7:UOW28 UYS7:UYS28 VIO7:VIO28 VSK7:VSK28 WCG7:WCG28 WMC7:WMC28 WVY7:WVY28 Q65543:Q65564 JM65543:JM65564 TI65543:TI65564 ADE65543:ADE65564 ANA65543:ANA65564 AWW65543:AWW65564 BGS65543:BGS65564 BQO65543:BQO65564 CAK65543:CAK65564 CKG65543:CKG65564 CUC65543:CUC65564 DDY65543:DDY65564 DNU65543:DNU65564 DXQ65543:DXQ65564 EHM65543:EHM65564 ERI65543:ERI65564 FBE65543:FBE65564 FLA65543:FLA65564 FUW65543:FUW65564 GES65543:GES65564 GOO65543:GOO65564 GYK65543:GYK65564 HIG65543:HIG65564 HSC65543:HSC65564 IBY65543:IBY65564 ILU65543:ILU65564 IVQ65543:IVQ65564 JFM65543:JFM65564 JPI65543:JPI65564 JZE65543:JZE65564 KJA65543:KJA65564 KSW65543:KSW65564 LCS65543:LCS65564 LMO65543:LMO65564 LWK65543:LWK65564 MGG65543:MGG65564 MQC65543:MQC65564 MZY65543:MZY65564 NJU65543:NJU65564 NTQ65543:NTQ65564 ODM65543:ODM65564 ONI65543:ONI65564 OXE65543:OXE65564 PHA65543:PHA65564 PQW65543:PQW65564 QAS65543:QAS65564 QKO65543:QKO65564 QUK65543:QUK65564 REG65543:REG65564 ROC65543:ROC65564 RXY65543:RXY65564 SHU65543:SHU65564 SRQ65543:SRQ65564 TBM65543:TBM65564 TLI65543:TLI65564 TVE65543:TVE65564 UFA65543:UFA65564 UOW65543:UOW65564 UYS65543:UYS65564 VIO65543:VIO65564 VSK65543:VSK65564 WCG65543:WCG65564 WMC65543:WMC65564 WVY65543:WVY65564 Q131079:Q131100 JM131079:JM131100 TI131079:TI131100 ADE131079:ADE131100 ANA131079:ANA131100 AWW131079:AWW131100 BGS131079:BGS131100 BQO131079:BQO131100 CAK131079:CAK131100 CKG131079:CKG131100 CUC131079:CUC131100 DDY131079:DDY131100 DNU131079:DNU131100 DXQ131079:DXQ131100 EHM131079:EHM131100 ERI131079:ERI131100 FBE131079:FBE131100 FLA131079:FLA131100 FUW131079:FUW131100 GES131079:GES131100 GOO131079:GOO131100 GYK131079:GYK131100 HIG131079:HIG131100 HSC131079:HSC131100 IBY131079:IBY131100 ILU131079:ILU131100 IVQ131079:IVQ131100 JFM131079:JFM131100 JPI131079:JPI131100 JZE131079:JZE131100 KJA131079:KJA131100 KSW131079:KSW131100 LCS131079:LCS131100 LMO131079:LMO131100 LWK131079:LWK131100 MGG131079:MGG131100 MQC131079:MQC131100 MZY131079:MZY131100 NJU131079:NJU131100 NTQ131079:NTQ131100 ODM131079:ODM131100 ONI131079:ONI131100 OXE131079:OXE131100 PHA131079:PHA131100 PQW131079:PQW131100 QAS131079:QAS131100 QKO131079:QKO131100 QUK131079:QUK131100 REG131079:REG131100 ROC131079:ROC131100 RXY131079:RXY131100 SHU131079:SHU131100 SRQ131079:SRQ131100 TBM131079:TBM131100 TLI131079:TLI131100 TVE131079:TVE131100 UFA131079:UFA131100 UOW131079:UOW131100 UYS131079:UYS131100 VIO131079:VIO131100 VSK131079:VSK131100 WCG131079:WCG131100 WMC131079:WMC131100 WVY131079:WVY131100 Q196615:Q196636 JM196615:JM196636 TI196615:TI196636 ADE196615:ADE196636 ANA196615:ANA196636 AWW196615:AWW196636 BGS196615:BGS196636 BQO196615:BQO196636 CAK196615:CAK196636 CKG196615:CKG196636 CUC196615:CUC196636 DDY196615:DDY196636 DNU196615:DNU196636 DXQ196615:DXQ196636 EHM196615:EHM196636 ERI196615:ERI196636 FBE196615:FBE196636 FLA196615:FLA196636 FUW196615:FUW196636 GES196615:GES196636 GOO196615:GOO196636 GYK196615:GYK196636 HIG196615:HIG196636 HSC196615:HSC196636 IBY196615:IBY196636 ILU196615:ILU196636 IVQ196615:IVQ196636 JFM196615:JFM196636 JPI196615:JPI196636 JZE196615:JZE196636 KJA196615:KJA196636 KSW196615:KSW196636 LCS196615:LCS196636 LMO196615:LMO196636 LWK196615:LWK196636 MGG196615:MGG196636 MQC196615:MQC196636 MZY196615:MZY196636 NJU196615:NJU196636 NTQ196615:NTQ196636 ODM196615:ODM196636 ONI196615:ONI196636 OXE196615:OXE196636 PHA196615:PHA196636 PQW196615:PQW196636 QAS196615:QAS196636 QKO196615:QKO196636 QUK196615:QUK196636 REG196615:REG196636 ROC196615:ROC196636 RXY196615:RXY196636 SHU196615:SHU196636 SRQ196615:SRQ196636 TBM196615:TBM196636 TLI196615:TLI196636 TVE196615:TVE196636 UFA196615:UFA196636 UOW196615:UOW196636 UYS196615:UYS196636 VIO196615:VIO196636 VSK196615:VSK196636 WCG196615:WCG196636 WMC196615:WMC196636 WVY196615:WVY196636 Q262151:Q262172 JM262151:JM262172 TI262151:TI262172 ADE262151:ADE262172 ANA262151:ANA262172 AWW262151:AWW262172 BGS262151:BGS262172 BQO262151:BQO262172 CAK262151:CAK262172 CKG262151:CKG262172 CUC262151:CUC262172 DDY262151:DDY262172 DNU262151:DNU262172 DXQ262151:DXQ262172 EHM262151:EHM262172 ERI262151:ERI262172 FBE262151:FBE262172 FLA262151:FLA262172 FUW262151:FUW262172 GES262151:GES262172 GOO262151:GOO262172 GYK262151:GYK262172 HIG262151:HIG262172 HSC262151:HSC262172 IBY262151:IBY262172 ILU262151:ILU262172 IVQ262151:IVQ262172 JFM262151:JFM262172 JPI262151:JPI262172 JZE262151:JZE262172 KJA262151:KJA262172 KSW262151:KSW262172 LCS262151:LCS262172 LMO262151:LMO262172 LWK262151:LWK262172 MGG262151:MGG262172 MQC262151:MQC262172 MZY262151:MZY262172 NJU262151:NJU262172 NTQ262151:NTQ262172 ODM262151:ODM262172 ONI262151:ONI262172 OXE262151:OXE262172 PHA262151:PHA262172 PQW262151:PQW262172 QAS262151:QAS262172 QKO262151:QKO262172 QUK262151:QUK262172 REG262151:REG262172 ROC262151:ROC262172 RXY262151:RXY262172 SHU262151:SHU262172 SRQ262151:SRQ262172 TBM262151:TBM262172 TLI262151:TLI262172 TVE262151:TVE262172 UFA262151:UFA262172 UOW262151:UOW262172 UYS262151:UYS262172 VIO262151:VIO262172 VSK262151:VSK262172 WCG262151:WCG262172 WMC262151:WMC262172 WVY262151:WVY262172 Q327687:Q327708 JM327687:JM327708 TI327687:TI327708 ADE327687:ADE327708 ANA327687:ANA327708 AWW327687:AWW327708 BGS327687:BGS327708 BQO327687:BQO327708 CAK327687:CAK327708 CKG327687:CKG327708 CUC327687:CUC327708 DDY327687:DDY327708 DNU327687:DNU327708 DXQ327687:DXQ327708 EHM327687:EHM327708 ERI327687:ERI327708 FBE327687:FBE327708 FLA327687:FLA327708 FUW327687:FUW327708 GES327687:GES327708 GOO327687:GOO327708 GYK327687:GYK327708 HIG327687:HIG327708 HSC327687:HSC327708 IBY327687:IBY327708 ILU327687:ILU327708 IVQ327687:IVQ327708 JFM327687:JFM327708 JPI327687:JPI327708 JZE327687:JZE327708 KJA327687:KJA327708 KSW327687:KSW327708 LCS327687:LCS327708 LMO327687:LMO327708 LWK327687:LWK327708 MGG327687:MGG327708 MQC327687:MQC327708 MZY327687:MZY327708 NJU327687:NJU327708 NTQ327687:NTQ327708 ODM327687:ODM327708 ONI327687:ONI327708 OXE327687:OXE327708 PHA327687:PHA327708 PQW327687:PQW327708 QAS327687:QAS327708 QKO327687:QKO327708 QUK327687:QUK327708 REG327687:REG327708 ROC327687:ROC327708 RXY327687:RXY327708 SHU327687:SHU327708 SRQ327687:SRQ327708 TBM327687:TBM327708 TLI327687:TLI327708 TVE327687:TVE327708 UFA327687:UFA327708 UOW327687:UOW327708 UYS327687:UYS327708 VIO327687:VIO327708 VSK327687:VSK327708 WCG327687:WCG327708 WMC327687:WMC327708 WVY327687:WVY327708 Q393223:Q393244 JM393223:JM393244 TI393223:TI393244 ADE393223:ADE393244 ANA393223:ANA393244 AWW393223:AWW393244 BGS393223:BGS393244 BQO393223:BQO393244 CAK393223:CAK393244 CKG393223:CKG393244 CUC393223:CUC393244 DDY393223:DDY393244 DNU393223:DNU393244 DXQ393223:DXQ393244 EHM393223:EHM393244 ERI393223:ERI393244 FBE393223:FBE393244 FLA393223:FLA393244 FUW393223:FUW393244 GES393223:GES393244 GOO393223:GOO393244 GYK393223:GYK393244 HIG393223:HIG393244 HSC393223:HSC393244 IBY393223:IBY393244 ILU393223:ILU393244 IVQ393223:IVQ393244 JFM393223:JFM393244 JPI393223:JPI393244 JZE393223:JZE393244 KJA393223:KJA393244 KSW393223:KSW393244 LCS393223:LCS393244 LMO393223:LMO393244 LWK393223:LWK393244 MGG393223:MGG393244 MQC393223:MQC393244 MZY393223:MZY393244 NJU393223:NJU393244 NTQ393223:NTQ393244 ODM393223:ODM393244 ONI393223:ONI393244 OXE393223:OXE393244 PHA393223:PHA393244 PQW393223:PQW393244 QAS393223:QAS393244 QKO393223:QKO393244 QUK393223:QUK393244 REG393223:REG393244 ROC393223:ROC393244 RXY393223:RXY393244 SHU393223:SHU393244 SRQ393223:SRQ393244 TBM393223:TBM393244 TLI393223:TLI393244 TVE393223:TVE393244 UFA393223:UFA393244 UOW393223:UOW393244 UYS393223:UYS393244 VIO393223:VIO393244 VSK393223:VSK393244 WCG393223:WCG393244 WMC393223:WMC393244 WVY393223:WVY393244 Q458759:Q458780 JM458759:JM458780 TI458759:TI458780 ADE458759:ADE458780 ANA458759:ANA458780 AWW458759:AWW458780 BGS458759:BGS458780 BQO458759:BQO458780 CAK458759:CAK458780 CKG458759:CKG458780 CUC458759:CUC458780 DDY458759:DDY458780 DNU458759:DNU458780 DXQ458759:DXQ458780 EHM458759:EHM458780 ERI458759:ERI458780 FBE458759:FBE458780 FLA458759:FLA458780 FUW458759:FUW458780 GES458759:GES458780 GOO458759:GOO458780 GYK458759:GYK458780 HIG458759:HIG458780 HSC458759:HSC458780 IBY458759:IBY458780 ILU458759:ILU458780 IVQ458759:IVQ458780 JFM458759:JFM458780 JPI458759:JPI458780 JZE458759:JZE458780 KJA458759:KJA458780 KSW458759:KSW458780 LCS458759:LCS458780 LMO458759:LMO458780 LWK458759:LWK458780 MGG458759:MGG458780 MQC458759:MQC458780 MZY458759:MZY458780 NJU458759:NJU458780 NTQ458759:NTQ458780 ODM458759:ODM458780 ONI458759:ONI458780 OXE458759:OXE458780 PHA458759:PHA458780 PQW458759:PQW458780 QAS458759:QAS458780 QKO458759:QKO458780 QUK458759:QUK458780 REG458759:REG458780 ROC458759:ROC458780 RXY458759:RXY458780 SHU458759:SHU458780 SRQ458759:SRQ458780 TBM458759:TBM458780 TLI458759:TLI458780 TVE458759:TVE458780 UFA458759:UFA458780 UOW458759:UOW458780 UYS458759:UYS458780 VIO458759:VIO458780 VSK458759:VSK458780 WCG458759:WCG458780 WMC458759:WMC458780 WVY458759:WVY458780 Q524295:Q524316 JM524295:JM524316 TI524295:TI524316 ADE524295:ADE524316 ANA524295:ANA524316 AWW524295:AWW524316 BGS524295:BGS524316 BQO524295:BQO524316 CAK524295:CAK524316 CKG524295:CKG524316 CUC524295:CUC524316 DDY524295:DDY524316 DNU524295:DNU524316 DXQ524295:DXQ524316 EHM524295:EHM524316 ERI524295:ERI524316 FBE524295:FBE524316 FLA524295:FLA524316 FUW524295:FUW524316 GES524295:GES524316 GOO524295:GOO524316 GYK524295:GYK524316 HIG524295:HIG524316 HSC524295:HSC524316 IBY524295:IBY524316 ILU524295:ILU524316 IVQ524295:IVQ524316 JFM524295:JFM524316 JPI524295:JPI524316 JZE524295:JZE524316 KJA524295:KJA524316 KSW524295:KSW524316 LCS524295:LCS524316 LMO524295:LMO524316 LWK524295:LWK524316 MGG524295:MGG524316 MQC524295:MQC524316 MZY524295:MZY524316 NJU524295:NJU524316 NTQ524295:NTQ524316 ODM524295:ODM524316 ONI524295:ONI524316 OXE524295:OXE524316 PHA524295:PHA524316 PQW524295:PQW524316 QAS524295:QAS524316 QKO524295:QKO524316 QUK524295:QUK524316 REG524295:REG524316 ROC524295:ROC524316 RXY524295:RXY524316 SHU524295:SHU524316 SRQ524295:SRQ524316 TBM524295:TBM524316 TLI524295:TLI524316 TVE524295:TVE524316 UFA524295:UFA524316 UOW524295:UOW524316 UYS524295:UYS524316 VIO524295:VIO524316 VSK524295:VSK524316 WCG524295:WCG524316 WMC524295:WMC524316 WVY524295:WVY524316 Q589831:Q589852 JM589831:JM589852 TI589831:TI589852 ADE589831:ADE589852 ANA589831:ANA589852 AWW589831:AWW589852 BGS589831:BGS589852 BQO589831:BQO589852 CAK589831:CAK589852 CKG589831:CKG589852 CUC589831:CUC589852 DDY589831:DDY589852 DNU589831:DNU589852 DXQ589831:DXQ589852 EHM589831:EHM589852 ERI589831:ERI589852 FBE589831:FBE589852 FLA589831:FLA589852 FUW589831:FUW589852 GES589831:GES589852 GOO589831:GOO589852 GYK589831:GYK589852 HIG589831:HIG589852 HSC589831:HSC589852 IBY589831:IBY589852 ILU589831:ILU589852 IVQ589831:IVQ589852 JFM589831:JFM589852 JPI589831:JPI589852 JZE589831:JZE589852 KJA589831:KJA589852 KSW589831:KSW589852 LCS589831:LCS589852 LMO589831:LMO589852 LWK589831:LWK589852 MGG589831:MGG589852 MQC589831:MQC589852 MZY589831:MZY589852 NJU589831:NJU589852 NTQ589831:NTQ589852 ODM589831:ODM589852 ONI589831:ONI589852 OXE589831:OXE589852 PHA589831:PHA589852 PQW589831:PQW589852 QAS589831:QAS589852 QKO589831:QKO589852 QUK589831:QUK589852 REG589831:REG589852 ROC589831:ROC589852 RXY589831:RXY589852 SHU589831:SHU589852 SRQ589831:SRQ589852 TBM589831:TBM589852 TLI589831:TLI589852 TVE589831:TVE589852 UFA589831:UFA589852 UOW589831:UOW589852 UYS589831:UYS589852 VIO589831:VIO589852 VSK589831:VSK589852 WCG589831:WCG589852 WMC589831:WMC589852 WVY589831:WVY589852 Q655367:Q655388 JM655367:JM655388 TI655367:TI655388 ADE655367:ADE655388 ANA655367:ANA655388 AWW655367:AWW655388 BGS655367:BGS655388 BQO655367:BQO655388 CAK655367:CAK655388 CKG655367:CKG655388 CUC655367:CUC655388 DDY655367:DDY655388 DNU655367:DNU655388 DXQ655367:DXQ655388 EHM655367:EHM655388 ERI655367:ERI655388 FBE655367:FBE655388 FLA655367:FLA655388 FUW655367:FUW655388 GES655367:GES655388 GOO655367:GOO655388 GYK655367:GYK655388 HIG655367:HIG655388 HSC655367:HSC655388 IBY655367:IBY655388 ILU655367:ILU655388 IVQ655367:IVQ655388 JFM655367:JFM655388 JPI655367:JPI655388 JZE655367:JZE655388 KJA655367:KJA655388 KSW655367:KSW655388 LCS655367:LCS655388 LMO655367:LMO655388 LWK655367:LWK655388 MGG655367:MGG655388 MQC655367:MQC655388 MZY655367:MZY655388 NJU655367:NJU655388 NTQ655367:NTQ655388 ODM655367:ODM655388 ONI655367:ONI655388 OXE655367:OXE655388 PHA655367:PHA655388 PQW655367:PQW655388 QAS655367:QAS655388 QKO655367:QKO655388 QUK655367:QUK655388 REG655367:REG655388 ROC655367:ROC655388 RXY655367:RXY655388 SHU655367:SHU655388 SRQ655367:SRQ655388 TBM655367:TBM655388 TLI655367:TLI655388 TVE655367:TVE655388 UFA655367:UFA655388 UOW655367:UOW655388 UYS655367:UYS655388 VIO655367:VIO655388 VSK655367:VSK655388 WCG655367:WCG655388 WMC655367:WMC655388 WVY655367:WVY655388 Q720903:Q720924 JM720903:JM720924 TI720903:TI720924 ADE720903:ADE720924 ANA720903:ANA720924 AWW720903:AWW720924 BGS720903:BGS720924 BQO720903:BQO720924 CAK720903:CAK720924 CKG720903:CKG720924 CUC720903:CUC720924 DDY720903:DDY720924 DNU720903:DNU720924 DXQ720903:DXQ720924 EHM720903:EHM720924 ERI720903:ERI720924 FBE720903:FBE720924 FLA720903:FLA720924 FUW720903:FUW720924 GES720903:GES720924 GOO720903:GOO720924 GYK720903:GYK720924 HIG720903:HIG720924 HSC720903:HSC720924 IBY720903:IBY720924 ILU720903:ILU720924 IVQ720903:IVQ720924 JFM720903:JFM720924 JPI720903:JPI720924 JZE720903:JZE720924 KJA720903:KJA720924 KSW720903:KSW720924 LCS720903:LCS720924 LMO720903:LMO720924 LWK720903:LWK720924 MGG720903:MGG720924 MQC720903:MQC720924 MZY720903:MZY720924 NJU720903:NJU720924 NTQ720903:NTQ720924 ODM720903:ODM720924 ONI720903:ONI720924 OXE720903:OXE720924 PHA720903:PHA720924 PQW720903:PQW720924 QAS720903:QAS720924 QKO720903:QKO720924 QUK720903:QUK720924 REG720903:REG720924 ROC720903:ROC720924 RXY720903:RXY720924 SHU720903:SHU720924 SRQ720903:SRQ720924 TBM720903:TBM720924 TLI720903:TLI720924 TVE720903:TVE720924 UFA720903:UFA720924 UOW720903:UOW720924 UYS720903:UYS720924 VIO720903:VIO720924 VSK720903:VSK720924 WCG720903:WCG720924 WMC720903:WMC720924 WVY720903:WVY720924 Q786439:Q786460 JM786439:JM786460 TI786439:TI786460 ADE786439:ADE786460 ANA786439:ANA786460 AWW786439:AWW786460 BGS786439:BGS786460 BQO786439:BQO786460 CAK786439:CAK786460 CKG786439:CKG786460 CUC786439:CUC786460 DDY786439:DDY786460 DNU786439:DNU786460 DXQ786439:DXQ786460 EHM786439:EHM786460 ERI786439:ERI786460 FBE786439:FBE786460 FLA786439:FLA786460 FUW786439:FUW786460 GES786439:GES786460 GOO786439:GOO786460 GYK786439:GYK786460 HIG786439:HIG786460 HSC786439:HSC786460 IBY786439:IBY786460 ILU786439:ILU786460 IVQ786439:IVQ786460 JFM786439:JFM786460 JPI786439:JPI786460 JZE786439:JZE786460 KJA786439:KJA786460 KSW786439:KSW786460 LCS786439:LCS786460 LMO786439:LMO786460 LWK786439:LWK786460 MGG786439:MGG786460 MQC786439:MQC786460 MZY786439:MZY786460 NJU786439:NJU786460 NTQ786439:NTQ786460 ODM786439:ODM786460 ONI786439:ONI786460 OXE786439:OXE786460 PHA786439:PHA786460 PQW786439:PQW786460 QAS786439:QAS786460 QKO786439:QKO786460 QUK786439:QUK786460 REG786439:REG786460 ROC786439:ROC786460 RXY786439:RXY786460 SHU786439:SHU786460 SRQ786439:SRQ786460 TBM786439:TBM786460 TLI786439:TLI786460 TVE786439:TVE786460 UFA786439:UFA786460 UOW786439:UOW786460 UYS786439:UYS786460 VIO786439:VIO786460 VSK786439:VSK786460 WCG786439:WCG786460 WMC786439:WMC786460 WVY786439:WVY786460 Q851975:Q851996 JM851975:JM851996 TI851975:TI851996 ADE851975:ADE851996 ANA851975:ANA851996 AWW851975:AWW851996 BGS851975:BGS851996 BQO851975:BQO851996 CAK851975:CAK851996 CKG851975:CKG851996 CUC851975:CUC851996 DDY851975:DDY851996 DNU851975:DNU851996 DXQ851975:DXQ851996 EHM851975:EHM851996 ERI851975:ERI851996 FBE851975:FBE851996 FLA851975:FLA851996 FUW851975:FUW851996 GES851975:GES851996 GOO851975:GOO851996 GYK851975:GYK851996 HIG851975:HIG851996 HSC851975:HSC851996 IBY851975:IBY851996 ILU851975:ILU851996 IVQ851975:IVQ851996 JFM851975:JFM851996 JPI851975:JPI851996 JZE851975:JZE851996 KJA851975:KJA851996 KSW851975:KSW851996 LCS851975:LCS851996 LMO851975:LMO851996 LWK851975:LWK851996 MGG851975:MGG851996 MQC851975:MQC851996 MZY851975:MZY851996 NJU851975:NJU851996 NTQ851975:NTQ851996 ODM851975:ODM851996 ONI851975:ONI851996 OXE851975:OXE851996 PHA851975:PHA851996 PQW851975:PQW851996 QAS851975:QAS851996 QKO851975:QKO851996 QUK851975:QUK851996 REG851975:REG851996 ROC851975:ROC851996 RXY851975:RXY851996 SHU851975:SHU851996 SRQ851975:SRQ851996 TBM851975:TBM851996 TLI851975:TLI851996 TVE851975:TVE851996 UFA851975:UFA851996 UOW851975:UOW851996 UYS851975:UYS851996 VIO851975:VIO851996 VSK851975:VSK851996 WCG851975:WCG851996 WMC851975:WMC851996 WVY851975:WVY851996 Q917511:Q917532 JM917511:JM917532 TI917511:TI917532 ADE917511:ADE917532 ANA917511:ANA917532 AWW917511:AWW917532 BGS917511:BGS917532 BQO917511:BQO917532 CAK917511:CAK917532 CKG917511:CKG917532 CUC917511:CUC917532 DDY917511:DDY917532 DNU917511:DNU917532 DXQ917511:DXQ917532 EHM917511:EHM917532 ERI917511:ERI917532 FBE917511:FBE917532 FLA917511:FLA917532 FUW917511:FUW917532 GES917511:GES917532 GOO917511:GOO917532 GYK917511:GYK917532 HIG917511:HIG917532 HSC917511:HSC917532 IBY917511:IBY917532 ILU917511:ILU917532 IVQ917511:IVQ917532 JFM917511:JFM917532 JPI917511:JPI917532 JZE917511:JZE917532 KJA917511:KJA917532 KSW917511:KSW917532 LCS917511:LCS917532 LMO917511:LMO917532 LWK917511:LWK917532 MGG917511:MGG917532 MQC917511:MQC917532 MZY917511:MZY917532 NJU917511:NJU917532 NTQ917511:NTQ917532 ODM917511:ODM917532 ONI917511:ONI917532 OXE917511:OXE917532 PHA917511:PHA917532 PQW917511:PQW917532 QAS917511:QAS917532 QKO917511:QKO917532 QUK917511:QUK917532 REG917511:REG917532 ROC917511:ROC917532 RXY917511:RXY917532 SHU917511:SHU917532 SRQ917511:SRQ917532 TBM917511:TBM917532 TLI917511:TLI917532 TVE917511:TVE917532 UFA917511:UFA917532 UOW917511:UOW917532 UYS917511:UYS917532 VIO917511:VIO917532 VSK917511:VSK917532 WCG917511:WCG917532 WMC917511:WMC917532 WVY917511:WVY917532 Q983047:Q983068 JM983047:JM983068 TI983047:TI983068 ADE983047:ADE983068 ANA983047:ANA983068 AWW983047:AWW983068 BGS983047:BGS983068 BQO983047:BQO983068 CAK983047:CAK983068 CKG983047:CKG983068 CUC983047:CUC983068 DDY983047:DDY983068 DNU983047:DNU983068 DXQ983047:DXQ983068 EHM983047:EHM983068 ERI983047:ERI983068 FBE983047:FBE983068 FLA983047:FLA983068 FUW983047:FUW983068 GES983047:GES983068 GOO983047:GOO983068 GYK983047:GYK983068 HIG983047:HIG983068 HSC983047:HSC983068 IBY983047:IBY983068 ILU983047:ILU983068 IVQ983047:IVQ983068 JFM983047:JFM983068 JPI983047:JPI983068 JZE983047:JZE983068 KJA983047:KJA983068 KSW983047:KSW983068 LCS983047:LCS983068 LMO983047:LMO983068 LWK983047:LWK983068 MGG983047:MGG983068 MQC983047:MQC983068 MZY983047:MZY983068 NJU983047:NJU983068 NTQ983047:NTQ983068 ODM983047:ODM983068 ONI983047:ONI983068 OXE983047:OXE983068 PHA983047:PHA983068 PQW983047:PQW983068 QAS983047:QAS983068 QKO983047:QKO983068 QUK983047:QUK983068 REG983047:REG983068 ROC983047:ROC983068 RXY983047:RXY983068 SHU983047:SHU983068 SRQ983047:SRQ983068 TBM983047:TBM983068 TLI983047:TLI983068 TVE983047:TVE983068 UFA983047:UFA983068 UOW983047:UOW983068 UYS983047:UYS983068 VIO983047:VIO983068 VSK983047:VSK983068 WCG983047:WCG983068 WMC983047:WMC983068 WVY983047:WVY983068" xr:uid="{00000000-0002-0000-1B00-000000000000}">
      <formula1>$W$7:$W$19</formula1>
    </dataValidation>
  </dataValidations>
  <printOptions horizontalCentered="1"/>
  <pageMargins left="0" right="0" top="0.39370078740157483" bottom="0.19685039370078741" header="0.51181102362204722" footer="0.51181102362204722"/>
  <pageSetup paperSize="9" scale="71"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48">
    <tabColor theme="8"/>
  </sheetPr>
  <dimension ref="A1:AS54"/>
  <sheetViews>
    <sheetView workbookViewId="0">
      <selection sqref="A1:W1"/>
    </sheetView>
  </sheetViews>
  <sheetFormatPr defaultColWidth="9" defaultRowHeight="13.5"/>
  <cols>
    <col min="1" max="1" width="8" style="200" customWidth="1"/>
    <col min="2" max="2" width="2.625" style="200" customWidth="1"/>
    <col min="3" max="3" width="9.375" style="200" customWidth="1"/>
    <col min="4" max="4" width="2.625" style="200" customWidth="1"/>
    <col min="5" max="5" width="9.625" style="200" customWidth="1"/>
    <col min="6" max="6" width="3.125" style="200" customWidth="1"/>
    <col min="7" max="7" width="9.625" style="200" customWidth="1"/>
    <col min="8" max="8" width="2.625" style="200" customWidth="1"/>
    <col min="9" max="9" width="9.625" style="200" customWidth="1"/>
    <col min="10" max="10" width="3.875" style="200" customWidth="1"/>
    <col min="11" max="11" width="8.375" style="200" customWidth="1"/>
    <col min="12" max="12" width="3.5" style="200" customWidth="1"/>
    <col min="13" max="13" width="9.625" style="200" customWidth="1"/>
    <col min="14" max="14" width="2.625" style="200" customWidth="1"/>
    <col min="15" max="15" width="9.625" style="200" customWidth="1"/>
    <col min="16" max="16" width="2.5" style="200" customWidth="1"/>
    <col min="17" max="17" width="9.625" style="200" customWidth="1"/>
    <col min="18" max="18" width="2.25" style="200" customWidth="1"/>
    <col min="19" max="19" width="9.625" style="200" customWidth="1"/>
    <col min="20" max="20" width="2.625" style="200" customWidth="1"/>
    <col min="21" max="21" width="10.875" style="200" customWidth="1"/>
    <col min="22" max="22" width="2.875" style="200" customWidth="1"/>
    <col min="23" max="23" width="11.625" style="200" customWidth="1"/>
    <col min="24" max="24" width="6.875" style="200" customWidth="1"/>
    <col min="25" max="25" width="5.375" style="200" customWidth="1"/>
    <col min="26" max="26" width="6.75" style="200" customWidth="1"/>
    <col min="27" max="27" width="4.5" style="200" customWidth="1"/>
    <col min="28" max="28" width="9" style="200"/>
    <col min="29" max="29" width="4.625" style="200" customWidth="1"/>
    <col min="30" max="30" width="2.625" style="200" customWidth="1"/>
    <col min="31" max="32" width="9" style="200"/>
    <col min="33" max="33" width="42.5" style="200" customWidth="1"/>
    <col min="34" max="34" width="14.75" style="202" customWidth="1"/>
    <col min="35" max="40" width="8" style="201" customWidth="1"/>
    <col min="41" max="41" width="5.875" style="200" customWidth="1"/>
    <col min="42" max="42" width="6.875" style="200" customWidth="1"/>
    <col min="43" max="43" width="9.5" style="200" bestFit="1" customWidth="1"/>
    <col min="44" max="16384" width="9" style="200"/>
  </cols>
  <sheetData>
    <row r="1" spans="1:45" ht="18.75">
      <c r="A1" s="1165" t="s">
        <v>340</v>
      </c>
      <c r="B1" s="1165"/>
      <c r="C1" s="1165"/>
      <c r="D1" s="1165"/>
      <c r="E1" s="1165"/>
      <c r="F1" s="1165"/>
      <c r="G1" s="1165"/>
      <c r="H1" s="1165"/>
      <c r="I1" s="1165"/>
      <c r="J1" s="1165"/>
      <c r="K1" s="1165"/>
      <c r="L1" s="1165"/>
      <c r="M1" s="1165"/>
      <c r="N1" s="1165"/>
      <c r="O1" s="1165"/>
      <c r="P1" s="1165"/>
      <c r="Q1" s="1165"/>
      <c r="R1" s="1165"/>
      <c r="S1" s="1165"/>
      <c r="T1" s="1165"/>
      <c r="U1" s="1165"/>
      <c r="V1" s="1165"/>
      <c r="W1" s="1165"/>
      <c r="X1" s="274" t="s">
        <v>339</v>
      </c>
      <c r="Y1" s="293"/>
      <c r="Z1" s="324">
        <v>2</v>
      </c>
      <c r="AB1" s="319" t="s">
        <v>338</v>
      </c>
      <c r="AC1" s="278">
        <v>1</v>
      </c>
      <c r="AD1" s="322"/>
      <c r="AE1" s="252"/>
      <c r="AF1" s="252"/>
      <c r="AG1" s="252"/>
      <c r="AH1" s="202" t="s">
        <v>337</v>
      </c>
      <c r="AM1" s="202" t="s">
        <v>336</v>
      </c>
    </row>
    <row r="2" spans="1:45" ht="18" customHeight="1">
      <c r="A2" s="204"/>
      <c r="I2" s="320"/>
      <c r="J2" s="252"/>
      <c r="X2" s="1176"/>
      <c r="Y2" s="1177"/>
      <c r="Z2" s="323"/>
      <c r="AB2" s="319" t="s">
        <v>335</v>
      </c>
      <c r="AC2" s="278">
        <v>2</v>
      </c>
      <c r="AD2" s="322"/>
      <c r="AE2" s="260"/>
      <c r="AF2" s="252"/>
      <c r="AG2" s="317"/>
      <c r="AH2" s="271" t="s">
        <v>255</v>
      </c>
      <c r="AI2" s="270" t="s">
        <v>254</v>
      </c>
      <c r="AJ2" s="270" t="s">
        <v>253</v>
      </c>
      <c r="AK2" s="270" t="s">
        <v>252</v>
      </c>
      <c r="AL2" s="200"/>
      <c r="AM2" s="274"/>
      <c r="AN2" s="267"/>
      <c r="AO2" s="267"/>
      <c r="AP2" s="293"/>
      <c r="AQ2" s="321" t="s">
        <v>254</v>
      </c>
      <c r="AR2" s="321" t="s">
        <v>253</v>
      </c>
      <c r="AS2" s="321" t="s">
        <v>252</v>
      </c>
    </row>
    <row r="3" spans="1:45">
      <c r="I3" s="320"/>
      <c r="J3" s="252"/>
      <c r="X3" s="1178"/>
      <c r="Y3" s="1178"/>
      <c r="Z3" s="200">
        <v>0</v>
      </c>
      <c r="AB3" s="319" t="s">
        <v>95</v>
      </c>
      <c r="AC3" s="278">
        <v>3</v>
      </c>
      <c r="AD3" s="318"/>
      <c r="AE3" s="252"/>
      <c r="AF3" s="252"/>
      <c r="AG3" s="317"/>
      <c r="AH3" s="251">
        <v>0</v>
      </c>
      <c r="AI3" s="280">
        <f>IF(ROUND(22.89*5000^-0.2462*AE5^0.41,2)&gt;AQ3,AQ3,IF(ROUND(22.89*5000^-0.2462*AE5^0.41,2)&lt;AQ4,AQ4,ROUND(22.89*5000^-0.2462*AE5^0.41,2)))</f>
        <v>5.86</v>
      </c>
      <c r="AJ3" s="250">
        <f>IF(ROUND(12.15*5000^-0.1186*AE5^0.0882,2)&gt;AR3,AR3,IF(ROUND(12.15*5000^-0.1186*AE5^0.0882,2)&lt;AR4,AR4,ROUND(12.15*5000^-0.1186*AE5^0.0882,2)))</f>
        <v>5.18</v>
      </c>
      <c r="AK3" s="250">
        <f>IF(ROUND(7.56*10000^-0.1105*AE5^0.2389,2)&gt;AS3,AS3,IF(ROUND(7.56*10000^-0.1105*AE5^0.2389,2)&lt;AS4,AS4,ROUND(7.56*10000^-0.1105*AE5^0.2389,2)))</f>
        <v>4.1900000000000004</v>
      </c>
      <c r="AL3" s="200"/>
      <c r="AM3" s="1166" t="s">
        <v>286</v>
      </c>
      <c r="AN3" s="1167"/>
      <c r="AO3" s="1168"/>
      <c r="AP3" s="278" t="s">
        <v>267</v>
      </c>
      <c r="AQ3" s="283">
        <v>7.19</v>
      </c>
      <c r="AR3" s="283">
        <v>5.51</v>
      </c>
      <c r="AS3" s="283">
        <v>4.33</v>
      </c>
    </row>
    <row r="4" spans="1:45">
      <c r="X4" s="1156"/>
      <c r="Y4" s="1156"/>
      <c r="Z4" s="266"/>
      <c r="AH4" s="251">
        <v>5000000</v>
      </c>
      <c r="AI4" s="250" t="e">
        <f>IF(ROUND(22.89*(I54/1000)^-0.2462*AE5^0.41,2)&gt;AQ5,AQ5,IF(ROUND(22.89*(I54/1000)^-0.2462*AE5^0.41,2)&lt;AQ6,AQ6,ROUND(22.89*(I54/1000)^-0.2462*AE5^0.41,2)))</f>
        <v>#REF!</v>
      </c>
      <c r="AJ4" s="250" t="e">
        <f>IF(ROUND(12.15*(I54/1000)^-0.1186*AE5^0.0882,2)&gt;AR5,AR5,IF(ROUND(12.15*(I54/1000)^-0.1186*AE5^0.0882,2)&lt;AR6,AR6,ROUND(12.15*(I54/1000)^-0.1186*AE5^0.0882,2)))</f>
        <v>#REF!</v>
      </c>
      <c r="AK4" s="250">
        <f>IF(ROUND(7.56*10000^-0.1105*AE5^0.2389,2)&gt;AS3,AS3,IF(ROUND(7.56*10000^-0.1105*AE5^0.2389,2)&lt;AS4,AS4,ROUND(7.56*10000^-0.1105*AE5^0.2389,2)))</f>
        <v>4.1900000000000004</v>
      </c>
      <c r="AL4" s="200"/>
      <c r="AM4" s="1169"/>
      <c r="AN4" s="1170"/>
      <c r="AO4" s="1171"/>
      <c r="AP4" s="278" t="s">
        <v>262</v>
      </c>
      <c r="AQ4" s="283">
        <v>3.9</v>
      </c>
      <c r="AR4" s="283">
        <v>4.8600000000000003</v>
      </c>
      <c r="AS4" s="283">
        <v>3.25</v>
      </c>
    </row>
    <row r="5" spans="1:45" ht="20.25" customHeight="1">
      <c r="A5" s="316" t="s">
        <v>334</v>
      </c>
      <c r="B5" s="315"/>
      <c r="C5" s="1179" t="str">
        <f>機械総括!B4</f>
        <v>新十津川消防団第一分団詰所建設工事（機械設備工事）</v>
      </c>
      <c r="D5" s="1180"/>
      <c r="E5" s="1180"/>
      <c r="F5" s="1180"/>
      <c r="G5" s="1180"/>
      <c r="H5" s="1180"/>
      <c r="I5" s="1180"/>
      <c r="J5" s="1180"/>
      <c r="K5" s="1180"/>
      <c r="L5" s="1180"/>
      <c r="M5" s="1180"/>
      <c r="N5" s="1180"/>
      <c r="O5" s="1180"/>
      <c r="S5" s="1174" t="s">
        <v>331</v>
      </c>
      <c r="T5" s="1175"/>
      <c r="U5" s="312">
        <f>AE5</f>
        <v>6</v>
      </c>
      <c r="V5" s="200" t="s">
        <v>330</v>
      </c>
      <c r="X5" s="314" t="s">
        <v>333</v>
      </c>
      <c r="Y5" s="314"/>
      <c r="Z5" s="314"/>
      <c r="AA5" s="313" t="s">
        <v>332</v>
      </c>
      <c r="AB5" s="245"/>
      <c r="AC5" s="1183" t="s">
        <v>331</v>
      </c>
      <c r="AD5" s="1161"/>
      <c r="AE5" s="312">
        <v>6</v>
      </c>
      <c r="AF5" s="200" t="s">
        <v>330</v>
      </c>
      <c r="AH5" s="251">
        <v>10000000</v>
      </c>
      <c r="AI5" s="250"/>
      <c r="AJ5" s="250"/>
      <c r="AK5" s="250" t="e">
        <f>IF(ROUND(7.56*(I54/1000)^-0.1105*AE5^0.2389,2)&gt;AS5,AS5,IF(ROUND(7.56*(I54/1000)^-0.1105*AE5^0.2389,2)&lt;AS6,AS6,ROUND(7.56*(I54/1000)^-0.1105*AE5^0.2389,2)))</f>
        <v>#REF!</v>
      </c>
      <c r="AL5" s="200"/>
      <c r="AM5" s="1166" t="s">
        <v>268</v>
      </c>
      <c r="AN5" s="1167"/>
      <c r="AO5" s="1168"/>
      <c r="AP5" s="279" t="s">
        <v>267</v>
      </c>
      <c r="AQ5" s="277" t="e">
        <f>ROUND(16.73*(I54/1000)^-0.0992,2)</f>
        <v>#REF!</v>
      </c>
      <c r="AR5" s="277" t="e">
        <f>ROUND(12.4*(I54/1000)^-0.0952,2)</f>
        <v>#REF!</v>
      </c>
      <c r="AS5" s="277" t="e">
        <f>ROUND(5.78*(I54/1000)^-0.0313,2)</f>
        <v>#REF!</v>
      </c>
    </row>
    <row r="6" spans="1:45" ht="17.25" customHeight="1" thickBot="1">
      <c r="W6" s="235" t="s">
        <v>329</v>
      </c>
      <c r="X6" s="246"/>
      <c r="Y6" s="246"/>
      <c r="Z6" s="311"/>
      <c r="AL6" s="200"/>
      <c r="AM6" s="1169"/>
      <c r="AN6" s="1170"/>
      <c r="AO6" s="1171"/>
      <c r="AP6" s="278" t="s">
        <v>262</v>
      </c>
      <c r="AQ6" s="277" t="e">
        <f>ROUND(9.08*(I54/1000)^-0.0992,2)</f>
        <v>#REF!</v>
      </c>
      <c r="AR6" s="277" t="e">
        <f>ROUND(10.94*(I54/1000)^-0.0952,2)</f>
        <v>#REF!</v>
      </c>
      <c r="AS6" s="277" t="e">
        <f>ROUND(4.34*(I54/1000)^-0.0313,2)</f>
        <v>#REF!</v>
      </c>
    </row>
    <row r="7" spans="1:45" s="235" customFormat="1" ht="12.75" customHeight="1">
      <c r="A7" s="310"/>
      <c r="B7" s="307"/>
      <c r="C7" s="308"/>
      <c r="D7" s="307" t="s">
        <v>156</v>
      </c>
      <c r="E7" s="308" t="s">
        <v>105</v>
      </c>
      <c r="F7" s="307" t="s">
        <v>245</v>
      </c>
      <c r="G7" s="308" t="s">
        <v>328</v>
      </c>
      <c r="H7" s="307"/>
      <c r="I7" s="308"/>
      <c r="J7" s="307"/>
      <c r="K7" s="308"/>
      <c r="L7" s="307" t="s">
        <v>157</v>
      </c>
      <c r="M7" s="308" t="s">
        <v>327</v>
      </c>
      <c r="N7" s="307"/>
      <c r="O7" s="308"/>
      <c r="P7" s="307"/>
      <c r="Q7" s="309"/>
      <c r="R7" s="307"/>
      <c r="S7" s="308"/>
      <c r="T7" s="307" t="s">
        <v>244</v>
      </c>
      <c r="U7" s="308" t="s">
        <v>326</v>
      </c>
      <c r="V7" s="307" t="s">
        <v>243</v>
      </c>
      <c r="W7" s="306" t="s">
        <v>325</v>
      </c>
      <c r="X7" s="305" t="s">
        <v>324</v>
      </c>
      <c r="Y7" s="200"/>
      <c r="Z7" s="200"/>
      <c r="AA7" s="200"/>
      <c r="AB7" s="200"/>
      <c r="AH7" s="249"/>
      <c r="AI7" s="201"/>
      <c r="AJ7" s="201"/>
      <c r="AK7" s="201"/>
      <c r="AL7" s="201"/>
      <c r="AM7" s="304"/>
      <c r="AN7" s="304"/>
      <c r="AO7" s="200"/>
      <c r="AP7" s="200"/>
      <c r="AQ7" s="200"/>
      <c r="AR7" s="200"/>
      <c r="AS7" s="200"/>
    </row>
    <row r="8" spans="1:45" s="235" customFormat="1" ht="12.75" customHeight="1">
      <c r="A8" s="291"/>
      <c r="B8" s="298"/>
      <c r="C8" s="296"/>
      <c r="D8" s="303"/>
      <c r="E8" s="296" t="s">
        <v>322</v>
      </c>
      <c r="F8" s="295"/>
      <c r="G8" s="296" t="s">
        <v>323</v>
      </c>
      <c r="H8" s="295"/>
      <c r="I8" s="296"/>
      <c r="J8" s="295"/>
      <c r="K8" s="296"/>
      <c r="L8" s="295"/>
      <c r="M8" s="296" t="s">
        <v>322</v>
      </c>
      <c r="N8" s="295"/>
      <c r="O8" s="296"/>
      <c r="P8" s="295"/>
      <c r="Q8" s="296"/>
      <c r="R8" s="295"/>
      <c r="S8" s="296"/>
      <c r="T8" s="295"/>
      <c r="U8" s="296" t="s">
        <v>321</v>
      </c>
      <c r="V8" s="295" t="s">
        <v>320</v>
      </c>
      <c r="W8" s="294"/>
      <c r="X8" s="1160" t="s">
        <v>319</v>
      </c>
      <c r="Y8" s="1161"/>
      <c r="Z8" s="1162"/>
      <c r="AA8" s="1163"/>
      <c r="AB8" s="1164"/>
      <c r="AD8" s="246" t="s">
        <v>318</v>
      </c>
      <c r="AH8" s="302"/>
      <c r="AI8" s="301"/>
      <c r="AJ8" s="301"/>
      <c r="AK8" s="301"/>
      <c r="AL8" s="201"/>
      <c r="AM8" s="201"/>
      <c r="AN8" s="201"/>
    </row>
    <row r="9" spans="1:45" s="235" customFormat="1" ht="12.75" customHeight="1">
      <c r="A9" s="299" t="s">
        <v>317</v>
      </c>
      <c r="C9" s="290"/>
      <c r="E9" s="290"/>
      <c r="F9" s="235" t="s">
        <v>159</v>
      </c>
      <c r="G9" s="290" t="s">
        <v>316</v>
      </c>
      <c r="I9" s="290"/>
      <c r="K9" s="290"/>
      <c r="L9" s="235" t="s">
        <v>160</v>
      </c>
      <c r="M9" s="290" t="s">
        <v>315</v>
      </c>
      <c r="O9" s="290"/>
      <c r="Q9" s="290"/>
      <c r="S9" s="290"/>
      <c r="T9" s="235" t="s">
        <v>242</v>
      </c>
      <c r="U9" s="290" t="s">
        <v>291</v>
      </c>
      <c r="V9" s="235" t="s">
        <v>314</v>
      </c>
      <c r="W9" s="300" t="s">
        <v>313</v>
      </c>
      <c r="X9" s="1160" t="s">
        <v>312</v>
      </c>
      <c r="Y9" s="1161"/>
      <c r="Z9" s="1162"/>
      <c r="AA9" s="1163"/>
      <c r="AB9" s="1164"/>
      <c r="AD9" s="236" t="s">
        <v>311</v>
      </c>
      <c r="AH9" s="202" t="s">
        <v>310</v>
      </c>
      <c r="AI9" s="201"/>
      <c r="AJ9" s="201"/>
      <c r="AK9" s="201"/>
      <c r="AM9" s="202" t="s">
        <v>309</v>
      </c>
    </row>
    <row r="10" spans="1:45" s="235" customFormat="1" ht="12.75" customHeight="1">
      <c r="A10" s="299" t="s">
        <v>308</v>
      </c>
      <c r="B10" s="298"/>
      <c r="C10" s="296"/>
      <c r="D10" s="295"/>
      <c r="E10" s="297"/>
      <c r="F10" s="295"/>
      <c r="G10" s="296" t="s">
        <v>105</v>
      </c>
      <c r="H10" s="295"/>
      <c r="I10" s="296"/>
      <c r="J10" s="295"/>
      <c r="K10" s="296"/>
      <c r="L10" s="295"/>
      <c r="M10" s="296" t="s">
        <v>307</v>
      </c>
      <c r="N10" s="295"/>
      <c r="O10" s="296"/>
      <c r="P10" s="295"/>
      <c r="Q10" s="296"/>
      <c r="R10" s="295"/>
      <c r="S10" s="296"/>
      <c r="T10" s="295"/>
      <c r="U10" s="296" t="s">
        <v>306</v>
      </c>
      <c r="V10" s="295"/>
      <c r="W10" s="294"/>
      <c r="X10" s="200"/>
      <c r="Y10" s="200"/>
      <c r="Z10" s="200"/>
      <c r="AA10" s="200"/>
      <c r="AB10" s="200"/>
      <c r="AD10" s="236" t="s">
        <v>305</v>
      </c>
      <c r="AH10" s="271" t="s">
        <v>255</v>
      </c>
      <c r="AI10" s="270" t="s">
        <v>254</v>
      </c>
      <c r="AJ10" s="270" t="s">
        <v>253</v>
      </c>
      <c r="AK10" s="270" t="s">
        <v>252</v>
      </c>
      <c r="AM10" s="274"/>
      <c r="AN10" s="267"/>
      <c r="AO10" s="267"/>
      <c r="AP10" s="293"/>
      <c r="AQ10" s="292" t="s">
        <v>254</v>
      </c>
      <c r="AR10" s="292" t="s">
        <v>253</v>
      </c>
      <c r="AS10" s="292" t="s">
        <v>252</v>
      </c>
    </row>
    <row r="11" spans="1:45" s="235" customFormat="1" ht="12.75" customHeight="1">
      <c r="A11" s="291"/>
      <c r="B11" s="235" t="s">
        <v>304</v>
      </c>
      <c r="C11" s="290" t="s">
        <v>303</v>
      </c>
      <c r="D11" s="235" t="s">
        <v>302</v>
      </c>
      <c r="E11" s="290" t="s">
        <v>105</v>
      </c>
      <c r="F11" s="235" t="s">
        <v>301</v>
      </c>
      <c r="G11" s="290" t="s">
        <v>105</v>
      </c>
      <c r="H11" s="235" t="s">
        <v>300</v>
      </c>
      <c r="I11" s="290" t="s">
        <v>107</v>
      </c>
      <c r="J11" s="235" t="s">
        <v>299</v>
      </c>
      <c r="K11" s="290" t="s">
        <v>298</v>
      </c>
      <c r="L11" s="235" t="s">
        <v>297</v>
      </c>
      <c r="M11" s="290" t="s">
        <v>108</v>
      </c>
      <c r="N11" s="235" t="s">
        <v>296</v>
      </c>
      <c r="O11" s="290" t="s">
        <v>108</v>
      </c>
      <c r="P11" s="235" t="s">
        <v>295</v>
      </c>
      <c r="Q11" s="290" t="s">
        <v>294</v>
      </c>
      <c r="R11" s="235" t="s">
        <v>293</v>
      </c>
      <c r="S11" s="290" t="s">
        <v>291</v>
      </c>
      <c r="T11" s="235" t="s">
        <v>292</v>
      </c>
      <c r="U11" s="290" t="s">
        <v>291</v>
      </c>
      <c r="V11" s="235" t="s">
        <v>290</v>
      </c>
      <c r="W11" s="289" t="s">
        <v>289</v>
      </c>
      <c r="X11" s="200" t="s">
        <v>288</v>
      </c>
      <c r="Y11" s="200"/>
      <c r="Z11" s="200"/>
      <c r="AA11" s="200"/>
      <c r="AB11" s="200"/>
      <c r="AD11" s="236" t="s">
        <v>287</v>
      </c>
      <c r="AH11" s="251">
        <v>0</v>
      </c>
      <c r="AI11" s="250">
        <f>IF(ROUND(351.48*5000^-0.3528*AE5^0.3524,2)&gt;AQ11,AQ11,IF(ROUND(351.48*5000^-0.3528*AE5^0.3524,2)&lt;AQ12,AQ12,ROUND(351.48*5000^-0.3528*AE5^0.3524,2)))</f>
        <v>32.74</v>
      </c>
      <c r="AJ11" s="250">
        <f>IF(ROUND(152.72*5000^-0.3085*AE5^0.4222,2)&gt;AR11,AR11,IF(ROUND(152.72*5000^-0.3085*AE5^0.4222,2)&lt;AR12,AR12,ROUND(152.72*5000^-0.3085*AE5^0.4222,2)))</f>
        <v>23.51</v>
      </c>
      <c r="AK11" s="250">
        <f>IF(ROUND(151.08*10000^-0.3396*AE5^0.586,2)&gt;AS11,AS11,IF(ROUND(151.08*10000^-0.3396*AE5^0.586,2)&lt;AS12,AS12,ROUND(151.08*10000^-0.3396*AE5^0.586,2)))</f>
        <v>18.91</v>
      </c>
      <c r="AM11" s="1166" t="s">
        <v>286</v>
      </c>
      <c r="AN11" s="1167"/>
      <c r="AO11" s="1168"/>
      <c r="AP11" s="278" t="s">
        <v>267</v>
      </c>
      <c r="AQ11" s="282">
        <v>38.6</v>
      </c>
      <c r="AR11" s="283">
        <v>31.23</v>
      </c>
      <c r="AS11" s="282">
        <v>20.13</v>
      </c>
    </row>
    <row r="12" spans="1:45" s="235" customFormat="1" ht="12.75" customHeight="1" thickBot="1">
      <c r="A12" s="288"/>
      <c r="B12" s="286"/>
      <c r="C12" s="287"/>
      <c r="D12" s="286"/>
      <c r="E12" s="287" t="s">
        <v>285</v>
      </c>
      <c r="F12" s="286"/>
      <c r="G12" s="287" t="s">
        <v>284</v>
      </c>
      <c r="H12" s="286"/>
      <c r="I12" s="287" t="s">
        <v>283</v>
      </c>
      <c r="J12" s="286"/>
      <c r="K12" s="287" t="s">
        <v>282</v>
      </c>
      <c r="L12" s="286" t="s">
        <v>281</v>
      </c>
      <c r="M12" s="287"/>
      <c r="N12" s="286"/>
      <c r="O12" s="287" t="s">
        <v>280</v>
      </c>
      <c r="P12" s="286"/>
      <c r="Q12" s="287" t="s">
        <v>279</v>
      </c>
      <c r="R12" s="286" t="s">
        <v>278</v>
      </c>
      <c r="S12" s="287"/>
      <c r="T12" s="286"/>
      <c r="U12" s="287"/>
      <c r="V12" s="286"/>
      <c r="W12" s="285" t="s">
        <v>277</v>
      </c>
      <c r="X12" s="1160" t="s">
        <v>276</v>
      </c>
      <c r="Y12" s="1161"/>
      <c r="Z12" s="1162"/>
      <c r="AA12" s="1163"/>
      <c r="AB12" s="1164"/>
      <c r="AD12" s="236" t="s">
        <v>275</v>
      </c>
      <c r="AH12" s="251">
        <v>5000000</v>
      </c>
      <c r="AI12" s="250" t="e">
        <f>IF(ROUND(351.48*((I35-M33)/1000)^-0.3528*AE5^0.3524,2)&gt;AQ13,AQ13,IF(ROUND(351.48*((I35-M33)/1000)^-0.3528*AE5^0.3524,2)&lt;AQ14,AQ14,ROUND(351.48*((I35-M33)/1000)^-0.3528*AE5^0.3524,2)))</f>
        <v>#REF!</v>
      </c>
      <c r="AJ12" s="284" t="e">
        <f>IF(ROUND(152.72*((I35-M33)/1000)^-0.3085*AE5^0.4222,2)&gt;AR13,AR13,IF(ROUND(152.72*((I35-M33)/1000)^-0.3085*AE5^0.4222,2)&lt;AR14,AR14,ROUND(152.72*((I35-M33)/1000)^-0.3085*AE5^0.4222,2)))</f>
        <v>#REF!</v>
      </c>
      <c r="AK12" s="250">
        <f>IF(ROUND(151.08*10000^-0.3396*AE5^0.586,2)&gt;AS11,AS11,IF(ROUND(151.08*10000^-0.3396*AE5^0.586,2)&lt;AS12,AS12,ROUND(151.08*10000^-0.3396*AE5^0.586,2)))</f>
        <v>18.91</v>
      </c>
      <c r="AM12" s="1169"/>
      <c r="AN12" s="1170"/>
      <c r="AO12" s="1171"/>
      <c r="AP12" s="278" t="s">
        <v>262</v>
      </c>
      <c r="AQ12" s="282">
        <v>22.91</v>
      </c>
      <c r="AR12" s="283">
        <v>17.14</v>
      </c>
      <c r="AS12" s="282">
        <v>10.01</v>
      </c>
    </row>
    <row r="13" spans="1:45" ht="13.5" customHeight="1">
      <c r="A13" s="218" t="str">
        <f>IF(Z1=1,"【電気設備】",IF(Z1=2,"【機械設備】",IF(Z1=3,"【建築工事】")))</f>
        <v>【機械設備】</v>
      </c>
      <c r="B13" s="231"/>
      <c r="C13" s="230"/>
      <c r="D13" s="231" t="s">
        <v>274</v>
      </c>
      <c r="E13" s="281"/>
      <c r="F13" s="231" t="s">
        <v>273</v>
      </c>
      <c r="G13" s="230" t="e">
        <f>TRUNC(E15*G17)</f>
        <v>#REF!</v>
      </c>
      <c r="H13" s="231"/>
      <c r="I13" s="230"/>
      <c r="J13" s="231"/>
      <c r="K13" s="230"/>
      <c r="L13" s="231" t="s">
        <v>272</v>
      </c>
      <c r="M13" s="281"/>
      <c r="N13" s="231"/>
      <c r="O13" s="230"/>
      <c r="P13" s="231"/>
      <c r="Q13" s="230"/>
      <c r="R13" s="231"/>
      <c r="S13" s="230"/>
      <c r="T13" s="231" t="s">
        <v>271</v>
      </c>
      <c r="U13" s="230" t="e">
        <f>TRUNC(S15*U17)</f>
        <v>#REF!</v>
      </c>
      <c r="V13" s="231" t="s">
        <v>270</v>
      </c>
      <c r="W13" s="228" t="e">
        <f>I15+O15+U13</f>
        <v>#REF!</v>
      </c>
      <c r="X13" s="1160" t="s">
        <v>269</v>
      </c>
      <c r="Y13" s="1161"/>
      <c r="Z13" s="1162"/>
      <c r="AA13" s="1163"/>
      <c r="AB13" s="1164"/>
      <c r="AH13" s="251">
        <v>10000000</v>
      </c>
      <c r="AI13" s="250"/>
      <c r="AJ13" s="250"/>
      <c r="AK13" s="280" t="e">
        <f>IF(ROUND(151.08*((I35-M33)/1000)^-0.3396*AE5^0.586,2)&gt;AS13,AS13,IF(ROUND(151.08*((I35-M33)/1000)^-0.3396*AE5^0.586,2)&lt;AS14,AS14,ROUND(151.08*((I35-M33)/1000)^-0.3396*AE5^0.586,2)))</f>
        <v>#REF!</v>
      </c>
      <c r="AL13" s="200"/>
      <c r="AM13" s="1166" t="s">
        <v>268</v>
      </c>
      <c r="AN13" s="1167"/>
      <c r="AO13" s="1168"/>
      <c r="AP13" s="279" t="s">
        <v>267</v>
      </c>
      <c r="AQ13" s="277" t="e">
        <f>ROUND(263.03*((I35-M33)/1000)^-0.2253,2)</f>
        <v>#REF!</v>
      </c>
      <c r="AR13" s="277" t="e">
        <f>ROUND(165.22*((I35-M33)/1000)^-0.1956,2)</f>
        <v>#REF!</v>
      </c>
      <c r="AS13" s="277" t="e">
        <f>ROUND(75.97*((I35-M33)/1000)^-0.1442,2)</f>
        <v>#REF!</v>
      </c>
    </row>
    <row r="14" spans="1:45">
      <c r="A14" s="218"/>
      <c r="B14" s="223"/>
      <c r="C14" s="224"/>
      <c r="D14" s="223"/>
      <c r="E14" s="224"/>
      <c r="F14" s="223" t="s">
        <v>266</v>
      </c>
      <c r="G14" s="238"/>
      <c r="H14" s="223"/>
      <c r="I14" s="224"/>
      <c r="J14" s="223"/>
      <c r="K14" s="224"/>
      <c r="L14" s="223" t="s">
        <v>265</v>
      </c>
      <c r="M14" s="237">
        <f>ROUND(K15*0.3,0)</f>
        <v>0</v>
      </c>
      <c r="N14" s="223"/>
      <c r="O14" s="224">
        <f>TRUNC((M14*O16)/1000)*1000</f>
        <v>0</v>
      </c>
      <c r="P14" s="223"/>
      <c r="Q14" s="224"/>
      <c r="R14" s="223"/>
      <c r="S14" s="224"/>
      <c r="T14" s="223" t="s">
        <v>264</v>
      </c>
      <c r="U14" s="224" t="e">
        <f>U13-(SUM(W13:W14)-W15)</f>
        <v>#REF!</v>
      </c>
      <c r="V14" s="223" t="s">
        <v>263</v>
      </c>
      <c r="W14" s="222" t="e">
        <f>AQ20</f>
        <v>#REF!</v>
      </c>
      <c r="AM14" s="1169"/>
      <c r="AN14" s="1170"/>
      <c r="AO14" s="1171"/>
      <c r="AP14" s="278" t="s">
        <v>262</v>
      </c>
      <c r="AQ14" s="277" t="e">
        <f>ROUND(156.07*((I35-M33)/1000)^-0.2253,2)</f>
        <v>#REF!</v>
      </c>
      <c r="AR14" s="277" t="e">
        <f>ROUND(90.67*((I35-M33)/1000)^-0.1956,2)</f>
        <v>#REF!</v>
      </c>
      <c r="AS14" s="277" t="e">
        <f>ROUND(37.76*((I35-M33)/1000)^-0.1442,2)</f>
        <v>#REF!</v>
      </c>
    </row>
    <row r="15" spans="1:45">
      <c r="A15" s="218"/>
      <c r="B15" s="223" t="s">
        <v>161</v>
      </c>
      <c r="C15" s="238" t="e">
        <f>#REF!</f>
        <v>#REF!</v>
      </c>
      <c r="D15" s="223" t="s">
        <v>158</v>
      </c>
      <c r="E15" s="237" t="e">
        <f>C15-E13</f>
        <v>#REF!</v>
      </c>
      <c r="F15" s="223" t="s">
        <v>162</v>
      </c>
      <c r="G15" s="224" t="e">
        <f>SUM(G13:G14)</f>
        <v>#REF!</v>
      </c>
      <c r="H15" s="223" t="s">
        <v>163</v>
      </c>
      <c r="I15" s="224" t="e">
        <f>SUM(C15,G15)</f>
        <v>#REF!</v>
      </c>
      <c r="J15" s="223" t="s">
        <v>164</v>
      </c>
      <c r="K15" s="238"/>
      <c r="L15" s="223" t="s">
        <v>165</v>
      </c>
      <c r="M15" s="224" t="e">
        <f>I15-M13-M14</f>
        <v>#REF!</v>
      </c>
      <c r="N15" s="223" t="s">
        <v>166</v>
      </c>
      <c r="O15" s="224" t="e">
        <f>TRUNC(M15*O17)</f>
        <v>#REF!</v>
      </c>
      <c r="P15" s="223" t="s">
        <v>167</v>
      </c>
      <c r="Q15" s="224" t="e">
        <f>SUM(I15,O15)</f>
        <v>#REF!</v>
      </c>
      <c r="R15" s="223" t="s">
        <v>168</v>
      </c>
      <c r="S15" s="224" t="e">
        <f>Q15-M13-M14</f>
        <v>#REF!</v>
      </c>
      <c r="T15" s="223" t="s">
        <v>169</v>
      </c>
      <c r="U15" s="224" t="e">
        <f>U14</f>
        <v>#REF!</v>
      </c>
      <c r="V15" s="223" t="s">
        <v>241</v>
      </c>
      <c r="W15" s="222" t="e">
        <f>IF(W13&gt;=500000,TRUNC(SUM(W13:W14)/10000)*10000,TRUNC(SUM(W13:W14)/1000)*1000)</f>
        <v>#REF!</v>
      </c>
      <c r="AB15" s="252"/>
      <c r="AM15" s="200"/>
      <c r="AN15" s="200"/>
    </row>
    <row r="16" spans="1:45" ht="14.25" thickBot="1">
      <c r="A16" s="218"/>
      <c r="B16" s="205"/>
      <c r="C16" s="216"/>
      <c r="D16" s="205"/>
      <c r="E16" s="216"/>
      <c r="F16" s="217" t="s">
        <v>220</v>
      </c>
      <c r="G16" s="216"/>
      <c r="H16" s="205"/>
      <c r="I16" s="216"/>
      <c r="J16" s="205"/>
      <c r="K16" s="216"/>
      <c r="L16" s="205"/>
      <c r="M16" s="216"/>
      <c r="N16" s="217" t="s">
        <v>218</v>
      </c>
      <c r="O16" s="216"/>
      <c r="P16" s="205"/>
      <c r="Q16" s="216"/>
      <c r="R16" s="205"/>
      <c r="S16" s="276">
        <f>Q16-M13-M14</f>
        <v>0</v>
      </c>
      <c r="T16" s="217" t="s">
        <v>217</v>
      </c>
      <c r="U16" s="216"/>
      <c r="V16" s="205"/>
      <c r="W16" s="275"/>
      <c r="X16" s="1153" t="s">
        <v>261</v>
      </c>
      <c r="Y16" s="1154"/>
      <c r="Z16" s="1154"/>
      <c r="AA16" s="1155"/>
      <c r="AB16" s="1158"/>
      <c r="AL16" s="200"/>
      <c r="AM16" s="202" t="s">
        <v>260</v>
      </c>
      <c r="AN16" s="200"/>
    </row>
    <row r="17" spans="1:45">
      <c r="A17" s="247"/>
      <c r="B17" s="255"/>
      <c r="C17" s="257"/>
      <c r="D17" s="1181">
        <f>IF(Z1&lt;3,0,IF(AB16&gt;0,"(監督員事務所低減有)",0))</f>
        <v>0</v>
      </c>
      <c r="E17" s="1182"/>
      <c r="F17" s="256" t="s">
        <v>216</v>
      </c>
      <c r="G17" s="234" t="e">
        <f>IF(C15=0,0,G37)</f>
        <v>#REF!</v>
      </c>
      <c r="H17" s="255"/>
      <c r="I17" s="257"/>
      <c r="J17" s="255"/>
      <c r="K17" s="257"/>
      <c r="L17" s="255"/>
      <c r="M17" s="257"/>
      <c r="N17" s="256" t="s">
        <v>214</v>
      </c>
      <c r="O17" s="234" t="e">
        <f>IF(M15=0,0,O37)</f>
        <v>#REF!</v>
      </c>
      <c r="P17" s="255"/>
      <c r="Q17" s="257"/>
      <c r="R17" s="255"/>
      <c r="S17" s="257"/>
      <c r="T17" s="256" t="s">
        <v>211</v>
      </c>
      <c r="U17" s="234" t="e">
        <f>IF(S15=0,0,U37+U39)</f>
        <v>#REF!</v>
      </c>
      <c r="V17" s="255"/>
      <c r="W17" s="254"/>
      <c r="X17" s="1156"/>
      <c r="Y17" s="1156"/>
      <c r="Z17" s="1156"/>
      <c r="AA17" s="1157"/>
      <c r="AB17" s="1159"/>
      <c r="AH17" s="202" t="s">
        <v>259</v>
      </c>
      <c r="AL17" s="200"/>
      <c r="AM17" s="274"/>
      <c r="AN17" s="267"/>
      <c r="AO17" s="267"/>
      <c r="AP17" s="267"/>
      <c r="AQ17" s="273" t="s">
        <v>258</v>
      </c>
      <c r="AR17" s="272" t="s">
        <v>257</v>
      </c>
      <c r="AS17" s="272" t="s">
        <v>256</v>
      </c>
    </row>
    <row r="18" spans="1:45" ht="14.25" thickBot="1">
      <c r="A18" s="218" t="str">
        <f>IF(Z1=1,"【電気設備】",IF(Z1=2,"【機械設備】",IF(Z1=3,"【建築工事】")))</f>
        <v>【機械設備】</v>
      </c>
      <c r="B18" s="244"/>
      <c r="C18" s="242"/>
      <c r="D18" s="240" t="s">
        <v>156</v>
      </c>
      <c r="E18" s="243"/>
      <c r="F18" s="240" t="s">
        <v>245</v>
      </c>
      <c r="G18" s="241">
        <f>TRUNC(E20*G22)</f>
        <v>0</v>
      </c>
      <c r="H18" s="240"/>
      <c r="I18" s="242"/>
      <c r="J18" s="240"/>
      <c r="K18" s="242"/>
      <c r="L18" s="240" t="s">
        <v>157</v>
      </c>
      <c r="M18" s="243"/>
      <c r="N18" s="240"/>
      <c r="O18" s="242"/>
      <c r="P18" s="240"/>
      <c r="Q18" s="242"/>
      <c r="R18" s="240"/>
      <c r="S18" s="242"/>
      <c r="T18" s="240" t="s">
        <v>244</v>
      </c>
      <c r="U18" s="241">
        <f>TRUNC(S20*U22)</f>
        <v>0</v>
      </c>
      <c r="V18" s="240" t="s">
        <v>243</v>
      </c>
      <c r="W18" s="239">
        <f>I20+O20+U18</f>
        <v>0</v>
      </c>
      <c r="X18" s="252"/>
      <c r="Y18" s="1186"/>
      <c r="Z18" s="1187"/>
      <c r="AA18" s="1187"/>
      <c r="AB18" s="1187"/>
      <c r="AH18" s="271" t="s">
        <v>255</v>
      </c>
      <c r="AI18" s="270" t="s">
        <v>254</v>
      </c>
      <c r="AJ18" s="270" t="s">
        <v>253</v>
      </c>
      <c r="AK18" s="270" t="s">
        <v>252</v>
      </c>
      <c r="AL18" s="200"/>
      <c r="AM18" s="1172" t="s">
        <v>251</v>
      </c>
      <c r="AN18" s="1173"/>
      <c r="AO18" s="1173"/>
      <c r="AP18" s="1173"/>
      <c r="AQ18" s="269">
        <f>SUM(AR18:AS18)</f>
        <v>19230</v>
      </c>
      <c r="AR18" s="262">
        <f>AB21</f>
        <v>16700</v>
      </c>
      <c r="AS18" s="262">
        <f>AB22</f>
        <v>2530</v>
      </c>
    </row>
    <row r="19" spans="1:45">
      <c r="A19" s="218"/>
      <c r="B19" s="225"/>
      <c r="C19" s="224"/>
      <c r="D19" s="223"/>
      <c r="E19" s="224"/>
      <c r="F19" s="223" t="s">
        <v>159</v>
      </c>
      <c r="G19" s="238"/>
      <c r="H19" s="223"/>
      <c r="I19" s="224"/>
      <c r="J19" s="223"/>
      <c r="K19" s="224"/>
      <c r="L19" s="223" t="s">
        <v>160</v>
      </c>
      <c r="M19" s="237">
        <f>ROUND(K20*0.3,0)</f>
        <v>0</v>
      </c>
      <c r="N19" s="223"/>
      <c r="O19" s="224"/>
      <c r="P19" s="223"/>
      <c r="Q19" s="224"/>
      <c r="R19" s="223"/>
      <c r="S19" s="224"/>
      <c r="T19" s="223" t="s">
        <v>242</v>
      </c>
      <c r="U19" s="237">
        <f>U18-(SUM(W18:W19)-W20)</f>
        <v>0</v>
      </c>
      <c r="V19" s="223"/>
      <c r="W19" s="222"/>
      <c r="X19" s="252"/>
      <c r="Y19" s="1186"/>
      <c r="Z19" s="1187"/>
      <c r="AA19" s="1187"/>
      <c r="AB19" s="1187"/>
      <c r="AH19" s="268">
        <v>0</v>
      </c>
      <c r="AI19" s="265">
        <v>11.8</v>
      </c>
      <c r="AJ19" s="265">
        <v>11.2</v>
      </c>
      <c r="AK19" s="265">
        <v>11.26</v>
      </c>
      <c r="AL19" s="200"/>
      <c r="AM19" s="267"/>
      <c r="AN19" s="267"/>
      <c r="AO19" s="267"/>
      <c r="AP19" s="267"/>
      <c r="AQ19" s="266"/>
    </row>
    <row r="20" spans="1:45">
      <c r="A20" s="218"/>
      <c r="B20" s="225" t="s">
        <v>161</v>
      </c>
      <c r="C20" s="238"/>
      <c r="D20" s="223" t="s">
        <v>158</v>
      </c>
      <c r="E20" s="237">
        <f>C20-E18</f>
        <v>0</v>
      </c>
      <c r="F20" s="223" t="s">
        <v>162</v>
      </c>
      <c r="G20" s="224">
        <f>SUM(G18:G19)</f>
        <v>0</v>
      </c>
      <c r="H20" s="223" t="s">
        <v>163</v>
      </c>
      <c r="I20" s="224">
        <f>SUM(C20,G20)</f>
        <v>0</v>
      </c>
      <c r="J20" s="223" t="s">
        <v>164</v>
      </c>
      <c r="K20" s="238"/>
      <c r="L20" s="223" t="s">
        <v>165</v>
      </c>
      <c r="M20" s="224">
        <f>I20-M18-M19</f>
        <v>0</v>
      </c>
      <c r="N20" s="223" t="s">
        <v>166</v>
      </c>
      <c r="O20" s="237">
        <f>TRUNC(M20*O22)</f>
        <v>0</v>
      </c>
      <c r="P20" s="223" t="s">
        <v>167</v>
      </c>
      <c r="Q20" s="224">
        <f>SUM(I20,O20)</f>
        <v>0</v>
      </c>
      <c r="R20" s="223" t="s">
        <v>168</v>
      </c>
      <c r="S20" s="224">
        <f>Q20-M18-M19</f>
        <v>0</v>
      </c>
      <c r="T20" s="223" t="s">
        <v>169</v>
      </c>
      <c r="U20" s="237">
        <f>U19</f>
        <v>0</v>
      </c>
      <c r="V20" s="223" t="s">
        <v>241</v>
      </c>
      <c r="W20" s="222">
        <f>IF(W18&gt;=500000,TRUNC(SUM(W18:W19)/10000)*10000,TRUNC(SUM(W18:W19)/1000)*1000)</f>
        <v>0</v>
      </c>
      <c r="AH20" s="251">
        <v>3000000</v>
      </c>
      <c r="AI20" s="250" t="e">
        <f>ROUND(17.286-1.577*LOG((Q35-M33)/1000),2)</f>
        <v>#REF!</v>
      </c>
      <c r="AJ20" s="250" t="e">
        <f>ROUND(15.741-1.305*LOG((Q35-M33)/1000),2)</f>
        <v>#REF!</v>
      </c>
      <c r="AK20" s="265">
        <v>11.26</v>
      </c>
      <c r="AL20" s="200"/>
      <c r="AM20" s="264" t="s">
        <v>250</v>
      </c>
      <c r="AN20" s="263"/>
      <c r="AO20" s="1184"/>
      <c r="AP20" s="1185"/>
      <c r="AQ20" s="262" t="e">
        <f>IF(AND(TRUNC(W33/10000)*10000&gt;4770000,TRUNC(W33/10000)*10000&lt;23800000),TRUNC((AQ18*(1+U37+U39))/10)*10,0)</f>
        <v>#REF!</v>
      </c>
      <c r="AR20" s="261">
        <f>AQ18</f>
        <v>19230</v>
      </c>
      <c r="AS20" s="260" t="s">
        <v>249</v>
      </c>
    </row>
    <row r="21" spans="1:45">
      <c r="A21" s="218"/>
      <c r="B21" s="205"/>
      <c r="C21" s="216"/>
      <c r="D21" s="205"/>
      <c r="E21" s="216"/>
      <c r="F21" s="217" t="s">
        <v>220</v>
      </c>
      <c r="G21" s="216"/>
      <c r="H21" s="205"/>
      <c r="I21" s="216"/>
      <c r="J21" s="205"/>
      <c r="K21" s="216"/>
      <c r="L21" s="205"/>
      <c r="M21" s="216"/>
      <c r="N21" s="217" t="s">
        <v>218</v>
      </c>
      <c r="O21" s="216"/>
      <c r="P21" s="205"/>
      <c r="Q21" s="216"/>
      <c r="R21" s="205"/>
      <c r="S21" s="216"/>
      <c r="T21" s="217" t="s">
        <v>217</v>
      </c>
      <c r="U21" s="216"/>
      <c r="V21" s="205"/>
      <c r="W21" s="215"/>
      <c r="X21" s="1192" t="s">
        <v>248</v>
      </c>
      <c r="Y21" s="1193"/>
      <c r="Z21" s="1193"/>
      <c r="AA21" s="1161"/>
      <c r="AB21" s="253">
        <v>16700</v>
      </c>
      <c r="AC21" s="200" t="s">
        <v>247</v>
      </c>
      <c r="AH21" s="251">
        <v>5000000</v>
      </c>
      <c r="AI21" s="250" t="e">
        <f>ROUND(17.286-1.577*LOG((Q35-M33)/1000),2)</f>
        <v>#REF!</v>
      </c>
      <c r="AJ21" s="250" t="e">
        <f>ROUND(15.741-1.305*LOG((Q35-M33)/1000),2)</f>
        <v>#REF!</v>
      </c>
      <c r="AK21" s="250" t="e">
        <f>ROUND(15.065-1.028*LOG((Q35-M33)/1000),2)</f>
        <v>#REF!</v>
      </c>
      <c r="AM21" s="259"/>
      <c r="AN21" s="259"/>
      <c r="AO21" s="1191"/>
      <c r="AP21" s="1191"/>
      <c r="AQ21" s="258"/>
      <c r="AR21" s="227"/>
    </row>
    <row r="22" spans="1:45">
      <c r="A22" s="247"/>
      <c r="B22" s="255"/>
      <c r="C22" s="257"/>
      <c r="D22" s="255"/>
      <c r="E22" s="257"/>
      <c r="F22" s="256" t="s">
        <v>216</v>
      </c>
      <c r="G22" s="234">
        <f>IF(C20=0,0,G37)</f>
        <v>0</v>
      </c>
      <c r="H22" s="255"/>
      <c r="I22" s="257"/>
      <c r="J22" s="255"/>
      <c r="K22" s="257"/>
      <c r="L22" s="255"/>
      <c r="M22" s="257"/>
      <c r="N22" s="255" t="s">
        <v>214</v>
      </c>
      <c r="O22" s="234">
        <f>IF(M20=0,0,O37)</f>
        <v>0</v>
      </c>
      <c r="P22" s="255"/>
      <c r="Q22" s="257"/>
      <c r="R22" s="255"/>
      <c r="S22" s="257"/>
      <c r="T22" s="256" t="s">
        <v>211</v>
      </c>
      <c r="U22" s="234">
        <f>IF(S20=0,0,U37+U39)</f>
        <v>0</v>
      </c>
      <c r="V22" s="255"/>
      <c r="W22" s="254"/>
      <c r="X22" s="1192" t="s">
        <v>246</v>
      </c>
      <c r="Y22" s="1193"/>
      <c r="Z22" s="1193"/>
      <c r="AA22" s="1161"/>
      <c r="AB22" s="253">
        <v>2530</v>
      </c>
      <c r="AH22" s="251">
        <v>2000000000</v>
      </c>
      <c r="AI22" s="250">
        <v>7.35</v>
      </c>
      <c r="AJ22" s="250">
        <v>7.52</v>
      </c>
      <c r="AK22" s="250" t="e">
        <f>ROUND(15.065-1.028*LOG((Q35-M33)/1000),2)</f>
        <v>#REF!</v>
      </c>
      <c r="AQ22" s="248"/>
      <c r="AR22" s="248"/>
    </row>
    <row r="23" spans="1:45">
      <c r="A23" s="218" t="str">
        <f>IF(Z1=1,"【電気設備】",IF(Z1=2,"【機械設備】",IF(Z1=3,"【建築工事】")))</f>
        <v>【機械設備】</v>
      </c>
      <c r="B23" s="244"/>
      <c r="C23" s="242"/>
      <c r="D23" s="240" t="s">
        <v>156</v>
      </c>
      <c r="E23" s="243"/>
      <c r="F23" s="240" t="s">
        <v>245</v>
      </c>
      <c r="G23" s="241">
        <f>TRUNC(E25*G27)</f>
        <v>0</v>
      </c>
      <c r="H23" s="240"/>
      <c r="I23" s="242"/>
      <c r="J23" s="240"/>
      <c r="K23" s="242"/>
      <c r="L23" s="240" t="s">
        <v>157</v>
      </c>
      <c r="M23" s="243"/>
      <c r="N23" s="240"/>
      <c r="O23" s="242"/>
      <c r="P23" s="240"/>
      <c r="Q23" s="242"/>
      <c r="R23" s="240"/>
      <c r="S23" s="242"/>
      <c r="T23" s="240" t="s">
        <v>244</v>
      </c>
      <c r="U23" s="241">
        <f>TRUNC(S25*U27)</f>
        <v>0</v>
      </c>
      <c r="V23" s="240" t="s">
        <v>243</v>
      </c>
      <c r="W23" s="239">
        <f>I25+O25+U23</f>
        <v>0</v>
      </c>
      <c r="X23" s="252"/>
      <c r="Y23" s="1186"/>
      <c r="Z23" s="1187"/>
      <c r="AA23" s="1187"/>
      <c r="AB23" s="1187"/>
      <c r="AH23" s="251">
        <v>3000000000</v>
      </c>
      <c r="AI23" s="250"/>
      <c r="AJ23" s="250"/>
      <c r="AK23" s="250">
        <v>8.41</v>
      </c>
      <c r="AM23" s="249"/>
      <c r="AQ23" s="248"/>
      <c r="AR23" s="248"/>
    </row>
    <row r="24" spans="1:45">
      <c r="A24" s="218"/>
      <c r="B24" s="225"/>
      <c r="C24" s="224"/>
      <c r="D24" s="223"/>
      <c r="E24" s="224"/>
      <c r="F24" s="223" t="s">
        <v>159</v>
      </c>
      <c r="G24" s="238"/>
      <c r="H24" s="223"/>
      <c r="I24" s="224"/>
      <c r="J24" s="223"/>
      <c r="K24" s="224"/>
      <c r="L24" s="223" t="s">
        <v>160</v>
      </c>
      <c r="M24" s="237">
        <f>ROUND(K25*0.3,0)</f>
        <v>0</v>
      </c>
      <c r="N24" s="223"/>
      <c r="O24" s="224"/>
      <c r="P24" s="223"/>
      <c r="Q24" s="224"/>
      <c r="R24" s="223"/>
      <c r="S24" s="224"/>
      <c r="T24" s="223" t="s">
        <v>242</v>
      </c>
      <c r="U24" s="237">
        <f>U23-(SUM(W23:W24)-W25)</f>
        <v>0</v>
      </c>
      <c r="V24" s="223"/>
      <c r="W24" s="222"/>
      <c r="AR24" s="200">
        <v>0</v>
      </c>
    </row>
    <row r="25" spans="1:45">
      <c r="A25" s="218"/>
      <c r="B25" s="225" t="s">
        <v>161</v>
      </c>
      <c r="C25" s="238"/>
      <c r="D25" s="223" t="s">
        <v>158</v>
      </c>
      <c r="E25" s="237">
        <f>C25-E23</f>
        <v>0</v>
      </c>
      <c r="F25" s="223" t="s">
        <v>162</v>
      </c>
      <c r="G25" s="224">
        <f>SUM(G23:G24)</f>
        <v>0</v>
      </c>
      <c r="H25" s="223" t="s">
        <v>163</v>
      </c>
      <c r="I25" s="224">
        <f>SUM(C25,G25)</f>
        <v>0</v>
      </c>
      <c r="J25" s="223" t="s">
        <v>164</v>
      </c>
      <c r="K25" s="238"/>
      <c r="L25" s="223" t="s">
        <v>165</v>
      </c>
      <c r="M25" s="224">
        <f>I25-M23-M24</f>
        <v>0</v>
      </c>
      <c r="N25" s="223" t="s">
        <v>166</v>
      </c>
      <c r="O25" s="237">
        <f>TRUNC(M25*O27)</f>
        <v>0</v>
      </c>
      <c r="P25" s="223" t="s">
        <v>167</v>
      </c>
      <c r="Q25" s="224">
        <f>SUM(I25,O25)</f>
        <v>0</v>
      </c>
      <c r="R25" s="223" t="s">
        <v>168</v>
      </c>
      <c r="S25" s="224">
        <f>Q25-M23-M24</f>
        <v>0</v>
      </c>
      <c r="T25" s="223" t="s">
        <v>169</v>
      </c>
      <c r="U25" s="237">
        <f>U24</f>
        <v>0</v>
      </c>
      <c r="V25" s="223" t="s">
        <v>241</v>
      </c>
      <c r="W25" s="222">
        <f>IF(W23&gt;=500000,TRUNC(SUM(W23:W24)/10000)*10000,TRUNC(SUM(W23:W24)/1000)*1000)</f>
        <v>0</v>
      </c>
    </row>
    <row r="26" spans="1:45">
      <c r="A26" s="218"/>
      <c r="B26" s="205"/>
      <c r="C26" s="216"/>
      <c r="D26" s="205"/>
      <c r="E26" s="216"/>
      <c r="F26" s="217" t="s">
        <v>220</v>
      </c>
      <c r="G26" s="216"/>
      <c r="H26" s="205"/>
      <c r="I26" s="216"/>
      <c r="J26" s="205"/>
      <c r="K26" s="216"/>
      <c r="L26" s="205"/>
      <c r="M26" s="216"/>
      <c r="N26" s="217" t="s">
        <v>218</v>
      </c>
      <c r="O26" s="216"/>
      <c r="P26" s="205"/>
      <c r="Q26" s="216"/>
      <c r="R26" s="205"/>
      <c r="S26" s="216"/>
      <c r="T26" s="217" t="s">
        <v>217</v>
      </c>
      <c r="U26" s="216"/>
      <c r="V26" s="205"/>
      <c r="W26" s="215"/>
    </row>
    <row r="27" spans="1:45">
      <c r="A27" s="247"/>
      <c r="B27" s="205"/>
      <c r="C27" s="216"/>
      <c r="D27" s="205"/>
      <c r="E27" s="216"/>
      <c r="F27" s="217" t="s">
        <v>216</v>
      </c>
      <c r="G27" s="219">
        <f>IF(C25=0,0,G37)</f>
        <v>0</v>
      </c>
      <c r="H27" s="205"/>
      <c r="I27" s="216"/>
      <c r="J27" s="205"/>
      <c r="K27" s="216"/>
      <c r="L27" s="205"/>
      <c r="M27" s="216"/>
      <c r="N27" s="217" t="s">
        <v>214</v>
      </c>
      <c r="O27" s="219">
        <f>IF(M25=0,0,O37)</f>
        <v>0</v>
      </c>
      <c r="P27" s="205"/>
      <c r="Q27" s="216"/>
      <c r="R27" s="205"/>
      <c r="S27" s="216"/>
      <c r="T27" s="217" t="s">
        <v>211</v>
      </c>
      <c r="U27" s="234">
        <f>IF(S25=0,0,U37+U39)</f>
        <v>0</v>
      </c>
      <c r="V27" s="205"/>
      <c r="W27" s="215"/>
      <c r="X27" s="246"/>
      <c r="Y27" s="246"/>
      <c r="Z27" s="245"/>
      <c r="AO27" s="1190"/>
      <c r="AP27" s="1190"/>
    </row>
    <row r="28" spans="1:45">
      <c r="A28" s="218" t="str">
        <f>IF(Z1=1,"【電気設備】",IF(Z1=2,"【機械設備】",IF(Z1=3,"【建築工事】")))</f>
        <v>【機械設備】</v>
      </c>
      <c r="B28" s="244"/>
      <c r="C28" s="242"/>
      <c r="D28" s="240" t="s">
        <v>156</v>
      </c>
      <c r="E28" s="243"/>
      <c r="F28" s="240" t="s">
        <v>245</v>
      </c>
      <c r="G28" s="241">
        <f>TRUNC(E30*G32)</f>
        <v>0</v>
      </c>
      <c r="H28" s="240"/>
      <c r="I28" s="242"/>
      <c r="J28" s="240"/>
      <c r="K28" s="242"/>
      <c r="L28" s="240" t="s">
        <v>157</v>
      </c>
      <c r="M28" s="243"/>
      <c r="N28" s="240"/>
      <c r="O28" s="242"/>
      <c r="P28" s="240"/>
      <c r="Q28" s="242"/>
      <c r="R28" s="240"/>
      <c r="S28" s="242"/>
      <c r="T28" s="240" t="s">
        <v>244</v>
      </c>
      <c r="U28" s="241">
        <f>TRUNC(S30*U32)</f>
        <v>0</v>
      </c>
      <c r="V28" s="240" t="s">
        <v>243</v>
      </c>
      <c r="W28" s="239">
        <f>I30+O30+U28</f>
        <v>0</v>
      </c>
      <c r="X28" s="236"/>
      <c r="Y28" s="236"/>
      <c r="Z28" s="235"/>
      <c r="AA28" s="235"/>
      <c r="AB28" s="235"/>
      <c r="AC28" s="235"/>
      <c r="AD28" s="235"/>
      <c r="AE28" s="235"/>
      <c r="AF28" s="235"/>
      <c r="AM28" s="1188"/>
      <c r="AN28" s="1189"/>
    </row>
    <row r="29" spans="1:45">
      <c r="A29" s="218"/>
      <c r="B29" s="225"/>
      <c r="C29" s="224"/>
      <c r="D29" s="223"/>
      <c r="E29" s="224"/>
      <c r="F29" s="223" t="s">
        <v>159</v>
      </c>
      <c r="G29" s="238"/>
      <c r="H29" s="223"/>
      <c r="I29" s="224"/>
      <c r="J29" s="223"/>
      <c r="K29" s="224"/>
      <c r="L29" s="223" t="s">
        <v>160</v>
      </c>
      <c r="M29" s="237">
        <f>ROUND(K30*0.3,0)</f>
        <v>0</v>
      </c>
      <c r="N29" s="223"/>
      <c r="O29" s="224"/>
      <c r="P29" s="223"/>
      <c r="Q29" s="224"/>
      <c r="R29" s="223"/>
      <c r="S29" s="224"/>
      <c r="T29" s="223" t="s">
        <v>242</v>
      </c>
      <c r="U29" s="237">
        <f>U28-(SUM(W28:W29)-W30)</f>
        <v>0</v>
      </c>
      <c r="V29" s="223"/>
      <c r="W29" s="222"/>
      <c r="X29" s="236"/>
      <c r="Y29" s="236"/>
      <c r="Z29" s="235"/>
      <c r="AA29" s="235"/>
      <c r="AB29" s="235"/>
      <c r="AC29" s="235"/>
      <c r="AD29" s="235"/>
      <c r="AE29" s="235"/>
      <c r="AF29" s="235"/>
      <c r="AM29" s="1188"/>
      <c r="AN29" s="1188"/>
    </row>
    <row r="30" spans="1:45">
      <c r="A30" s="218"/>
      <c r="B30" s="225" t="s">
        <v>161</v>
      </c>
      <c r="C30" s="238"/>
      <c r="D30" s="223" t="s">
        <v>158</v>
      </c>
      <c r="E30" s="237">
        <f>C30-E28</f>
        <v>0</v>
      </c>
      <c r="F30" s="223" t="s">
        <v>162</v>
      </c>
      <c r="G30" s="224">
        <f>SUM(G28:G29)</f>
        <v>0</v>
      </c>
      <c r="H30" s="223" t="s">
        <v>163</v>
      </c>
      <c r="I30" s="224">
        <f>SUM(C30,G30)</f>
        <v>0</v>
      </c>
      <c r="J30" s="223" t="s">
        <v>164</v>
      </c>
      <c r="K30" s="238"/>
      <c r="L30" s="223" t="s">
        <v>165</v>
      </c>
      <c r="M30" s="224">
        <f>I30-M28-M29</f>
        <v>0</v>
      </c>
      <c r="N30" s="223" t="s">
        <v>166</v>
      </c>
      <c r="O30" s="237">
        <f>TRUNC(M30*O32)</f>
        <v>0</v>
      </c>
      <c r="P30" s="223" t="s">
        <v>167</v>
      </c>
      <c r="Q30" s="224">
        <f>SUM(I30,O30)</f>
        <v>0</v>
      </c>
      <c r="R30" s="223" t="s">
        <v>168</v>
      </c>
      <c r="S30" s="224">
        <f>Q30-M28-M29</f>
        <v>0</v>
      </c>
      <c r="T30" s="223" t="s">
        <v>169</v>
      </c>
      <c r="U30" s="237">
        <f>U29</f>
        <v>0</v>
      </c>
      <c r="V30" s="223" t="s">
        <v>241</v>
      </c>
      <c r="W30" s="222">
        <f>IF(W28&gt;=500000,TRUNC(SUM(W28:W29)/10000)*10000,TRUNC(SUM(W28:W29)/1000)*1000)</f>
        <v>0</v>
      </c>
      <c r="X30" s="236"/>
      <c r="Y30" s="236"/>
      <c r="Z30" s="235"/>
      <c r="AA30" s="235"/>
      <c r="AB30" s="235"/>
      <c r="AC30" s="235"/>
      <c r="AD30" s="235"/>
      <c r="AE30" s="235"/>
      <c r="AF30" s="235"/>
    </row>
    <row r="31" spans="1:45">
      <c r="A31" s="218"/>
      <c r="B31" s="205"/>
      <c r="C31" s="216"/>
      <c r="D31" s="205"/>
      <c r="E31" s="216"/>
      <c r="F31" s="217" t="s">
        <v>220</v>
      </c>
      <c r="G31" s="216"/>
      <c r="H31" s="205"/>
      <c r="I31" s="216"/>
      <c r="J31" s="205"/>
      <c r="K31" s="216"/>
      <c r="L31" s="205"/>
      <c r="M31" s="216"/>
      <c r="N31" s="217" t="s">
        <v>218</v>
      </c>
      <c r="O31" s="216"/>
      <c r="P31" s="205"/>
      <c r="Q31" s="216"/>
      <c r="R31" s="205"/>
      <c r="S31" s="216"/>
      <c r="T31" s="217" t="s">
        <v>217</v>
      </c>
      <c r="U31" s="216"/>
      <c r="V31" s="205"/>
      <c r="W31" s="215"/>
      <c r="X31" s="1149"/>
      <c r="Y31" s="1150"/>
      <c r="Z31" s="1150"/>
      <c r="AA31" s="1150"/>
      <c r="AB31" s="1151"/>
    </row>
    <row r="32" spans="1:45" ht="14.25" thickBot="1">
      <c r="A32" s="218"/>
      <c r="B32" s="205"/>
      <c r="C32" s="216"/>
      <c r="D32" s="205"/>
      <c r="E32" s="216"/>
      <c r="F32" s="217" t="s">
        <v>216</v>
      </c>
      <c r="G32" s="219">
        <f>IF(C30=0,0,G37)</f>
        <v>0</v>
      </c>
      <c r="H32" s="205"/>
      <c r="I32" s="216"/>
      <c r="J32" s="205"/>
      <c r="K32" s="216"/>
      <c r="L32" s="205"/>
      <c r="M32" s="216"/>
      <c r="N32" s="217" t="s">
        <v>214</v>
      </c>
      <c r="O32" s="219">
        <f>IF(M30=0,0,O37)</f>
        <v>0</v>
      </c>
      <c r="P32" s="205"/>
      <c r="Q32" s="216"/>
      <c r="R32" s="205"/>
      <c r="S32" s="216"/>
      <c r="T32" s="217" t="s">
        <v>211</v>
      </c>
      <c r="U32" s="234">
        <f>IF(S30=0,0,U37+U39)</f>
        <v>0</v>
      </c>
      <c r="V32" s="205"/>
      <c r="W32" s="215"/>
      <c r="X32" s="1150"/>
      <c r="Y32" s="1150"/>
      <c r="Z32" s="1150"/>
      <c r="AA32" s="1150"/>
      <c r="AB32" s="1152"/>
    </row>
    <row r="33" spans="1:40" ht="12">
      <c r="A33" s="233"/>
      <c r="B33" s="232"/>
      <c r="C33" s="230"/>
      <c r="D33" s="231" t="s">
        <v>240</v>
      </c>
      <c r="E33" s="230">
        <f>SUM(E13,E18,E23,E28)</f>
        <v>0</v>
      </c>
      <c r="F33" s="231" t="s">
        <v>239</v>
      </c>
      <c r="G33" s="230" t="e">
        <f>SUM(G13,G18,G23,G28)</f>
        <v>#REF!</v>
      </c>
      <c r="H33" s="231"/>
      <c r="I33" s="230"/>
      <c r="J33" s="231"/>
      <c r="K33" s="230"/>
      <c r="L33" s="231" t="s">
        <v>238</v>
      </c>
      <c r="M33" s="230">
        <f>SUM(M13,M18,M23,M28)</f>
        <v>0</v>
      </c>
      <c r="N33" s="231"/>
      <c r="O33" s="230"/>
      <c r="P33" s="231"/>
      <c r="Q33" s="230"/>
      <c r="R33" s="231"/>
      <c r="S33" s="230"/>
      <c r="T33" s="231"/>
      <c r="U33" s="230"/>
      <c r="V33" s="229" t="s">
        <v>237</v>
      </c>
      <c r="W33" s="228" t="e">
        <f>SUM(W13,W18,W23,W28)</f>
        <v>#REF!</v>
      </c>
      <c r="Z33" s="227"/>
      <c r="AH33" s="200"/>
      <c r="AI33" s="200"/>
      <c r="AJ33" s="200"/>
      <c r="AK33" s="200"/>
      <c r="AL33" s="200"/>
      <c r="AM33" s="200"/>
      <c r="AN33" s="200"/>
    </row>
    <row r="34" spans="1:40" ht="12">
      <c r="A34" s="218"/>
      <c r="B34" s="225"/>
      <c r="C34" s="224"/>
      <c r="D34" s="223"/>
      <c r="E34" s="224"/>
      <c r="F34" s="223" t="s">
        <v>236</v>
      </c>
      <c r="G34" s="224">
        <f>SUM(G14,G19,G24,G29)</f>
        <v>0</v>
      </c>
      <c r="H34" s="223"/>
      <c r="I34" s="224"/>
      <c r="J34" s="223"/>
      <c r="K34" s="224"/>
      <c r="L34" s="223" t="s">
        <v>235</v>
      </c>
      <c r="M34" s="224">
        <f>SUM(M14,M19,M24,M29)</f>
        <v>0</v>
      </c>
      <c r="N34" s="223"/>
      <c r="O34" s="224"/>
      <c r="P34" s="223"/>
      <c r="Q34" s="224"/>
      <c r="R34" s="223"/>
      <c r="S34" s="224"/>
      <c r="T34" s="223"/>
      <c r="U34" s="224"/>
      <c r="V34" s="226" t="s">
        <v>234</v>
      </c>
      <c r="W34" s="222" t="e">
        <f>SUM(W14,W19,W24,W29)</f>
        <v>#REF!</v>
      </c>
      <c r="AH34" s="200"/>
      <c r="AI34" s="200"/>
      <c r="AJ34" s="200"/>
      <c r="AK34" s="200"/>
      <c r="AL34" s="200"/>
      <c r="AM34" s="200"/>
      <c r="AN34" s="200"/>
    </row>
    <row r="35" spans="1:40" ht="12">
      <c r="A35" s="221" t="s">
        <v>233</v>
      </c>
      <c r="B35" s="225" t="s">
        <v>232</v>
      </c>
      <c r="C35" s="224" t="e">
        <f>SUM(C15,C20,C25,C30)</f>
        <v>#REF!</v>
      </c>
      <c r="D35" s="223" t="s">
        <v>231</v>
      </c>
      <c r="E35" s="224" t="e">
        <f>SUM(E15,E20,E25,E30)</f>
        <v>#REF!</v>
      </c>
      <c r="F35" s="223" t="s">
        <v>230</v>
      </c>
      <c r="G35" s="224" t="e">
        <f>SUM(G15,G20,G25,G30)</f>
        <v>#REF!</v>
      </c>
      <c r="H35" s="223" t="s">
        <v>229</v>
      </c>
      <c r="I35" s="224" t="e">
        <f>SUM(I15,I20,I25,I30)</f>
        <v>#REF!</v>
      </c>
      <c r="J35" s="223" t="s">
        <v>228</v>
      </c>
      <c r="K35" s="224">
        <f>SUM(K15,K20,K25,K30)</f>
        <v>0</v>
      </c>
      <c r="L35" s="223" t="s">
        <v>227</v>
      </c>
      <c r="M35" s="224" t="e">
        <f>SUM(M15,M20,M25,M30)</f>
        <v>#REF!</v>
      </c>
      <c r="N35" s="223" t="s">
        <v>226</v>
      </c>
      <c r="O35" s="224" t="e">
        <f>SUM(O15,O20,O25,O37)</f>
        <v>#REF!</v>
      </c>
      <c r="P35" s="223" t="s">
        <v>225</v>
      </c>
      <c r="Q35" s="224" t="e">
        <f>SUM(Q15,Q20,Q25,Q30)</f>
        <v>#REF!</v>
      </c>
      <c r="R35" s="223" t="s">
        <v>224</v>
      </c>
      <c r="S35" s="224" t="e">
        <f>SUM(S15,S20,S25,S30)</f>
        <v>#REF!</v>
      </c>
      <c r="T35" s="223" t="s">
        <v>223</v>
      </c>
      <c r="U35" s="224" t="e">
        <f>SUM(U15,U20,U25,U30)</f>
        <v>#REF!</v>
      </c>
      <c r="V35" s="223" t="s">
        <v>222</v>
      </c>
      <c r="W35" s="222" t="e">
        <f>SUM(W15,W20,W25,W30)</f>
        <v>#REF!</v>
      </c>
      <c r="AH35" s="200"/>
      <c r="AI35" s="200"/>
      <c r="AJ35" s="200"/>
      <c r="AK35" s="200"/>
      <c r="AL35" s="200"/>
      <c r="AM35" s="200"/>
      <c r="AN35" s="200"/>
    </row>
    <row r="36" spans="1:40" ht="12">
      <c r="A36" s="221" t="s">
        <v>221</v>
      </c>
      <c r="B36" s="205"/>
      <c r="C36" s="216"/>
      <c r="D36" s="205"/>
      <c r="E36" s="216"/>
      <c r="F36" s="217" t="s">
        <v>220</v>
      </c>
      <c r="G36" s="216"/>
      <c r="H36" s="205"/>
      <c r="I36" s="216"/>
      <c r="J36" s="205" t="s">
        <v>219</v>
      </c>
      <c r="K36" s="216"/>
      <c r="L36" s="205"/>
      <c r="M36" s="216"/>
      <c r="N36" s="217" t="s">
        <v>218</v>
      </c>
      <c r="O36" s="216"/>
      <c r="P36" s="205"/>
      <c r="Q36" s="216"/>
      <c r="R36" s="205"/>
      <c r="S36" s="216"/>
      <c r="T36" s="217" t="s">
        <v>217</v>
      </c>
      <c r="U36" s="216"/>
      <c r="V36" s="205"/>
      <c r="W36" s="215"/>
      <c r="AH36" s="200"/>
      <c r="AI36" s="200"/>
      <c r="AJ36" s="200"/>
      <c r="AK36" s="200"/>
      <c r="AL36" s="200"/>
      <c r="AM36" s="200"/>
      <c r="AN36" s="200"/>
    </row>
    <row r="37" spans="1:40" ht="12">
      <c r="A37" s="218"/>
      <c r="B37" s="205"/>
      <c r="C37" s="216"/>
      <c r="D37" s="205"/>
      <c r="E37" s="216"/>
      <c r="F37" s="217" t="s">
        <v>216</v>
      </c>
      <c r="G37" s="219" t="e">
        <f>IF(C35=0,0,IF(Z1=1,VLOOKUP(I54,AH3:AI4,2),IF(Z1=2,VLOOKUP(I54,AH3:AJ4,3),IF(AB16&gt;0,ROUND(VLOOKUP(I54,AH3:AK5,4)*0.9,2),VLOOKUP(I54,AH3:AK5,4))))/100)</f>
        <v>#REF!</v>
      </c>
      <c r="H37" s="205"/>
      <c r="I37" s="216"/>
      <c r="J37" s="220" t="s">
        <v>215</v>
      </c>
      <c r="K37" s="216" t="e">
        <f>C35/10</f>
        <v>#REF!</v>
      </c>
      <c r="L37" s="205"/>
      <c r="M37" s="216"/>
      <c r="N37" s="217" t="s">
        <v>214</v>
      </c>
      <c r="O37" s="219" t="e">
        <f>IF(C35=0,0,IF(Z1=1,VLOOKUP((I35-M33),AH11:AI12,2),IF(Z1=2,VLOOKUP((I35-M33),AH11:AJ12,3),VLOOKUP((I35-M33),AH11:AK13,4))))/100</f>
        <v>#REF!</v>
      </c>
      <c r="P37" s="205"/>
      <c r="Q37" s="216"/>
      <c r="R37" s="205"/>
      <c r="S37" s="216"/>
      <c r="T37" s="217" t="s">
        <v>211</v>
      </c>
      <c r="U37" s="219" t="e">
        <f>IF(C35=0,0,IF(Z1=1,VLOOKUP((Q35-M33),AH19:AI22,2),IF(Z1=2,VLOOKUP((Q35-M33),AH19:AJ22,3),VLOOKUP((Q35-M33),AH19:AK23,4))))/100</f>
        <v>#REF!</v>
      </c>
      <c r="V37" s="205"/>
      <c r="W37" s="215"/>
      <c r="AH37" s="200"/>
      <c r="AI37" s="200"/>
      <c r="AJ37" s="200"/>
      <c r="AK37" s="200"/>
      <c r="AL37" s="200"/>
      <c r="AM37" s="200"/>
      <c r="AN37" s="200"/>
    </row>
    <row r="38" spans="1:40" ht="12">
      <c r="A38" s="218"/>
      <c r="B38" s="205"/>
      <c r="C38" s="216"/>
      <c r="D38" s="205"/>
      <c r="E38" s="216"/>
      <c r="F38" s="205"/>
      <c r="G38" s="216"/>
      <c r="H38" s="205"/>
      <c r="I38" s="216"/>
      <c r="J38" s="205"/>
      <c r="K38" s="216"/>
      <c r="L38" s="205"/>
      <c r="M38" s="216"/>
      <c r="N38" s="217"/>
      <c r="O38" s="216"/>
      <c r="P38" s="205"/>
      <c r="Q38" s="216"/>
      <c r="R38" s="205"/>
      <c r="S38" s="216"/>
      <c r="T38" s="217" t="s">
        <v>213</v>
      </c>
      <c r="U38" s="216"/>
      <c r="V38" s="205"/>
      <c r="W38" s="215"/>
      <c r="AH38" s="200"/>
      <c r="AI38" s="200"/>
      <c r="AJ38" s="200"/>
      <c r="AK38" s="200"/>
      <c r="AL38" s="200"/>
      <c r="AM38" s="200"/>
      <c r="AN38" s="200"/>
    </row>
    <row r="39" spans="1:40" ht="12.75" thickBot="1">
      <c r="A39" s="214"/>
      <c r="B39" s="211"/>
      <c r="C39" s="210"/>
      <c r="D39" s="211"/>
      <c r="E39" s="210"/>
      <c r="F39" s="211"/>
      <c r="G39" s="210"/>
      <c r="H39" s="211"/>
      <c r="I39" s="210"/>
      <c r="J39" s="211"/>
      <c r="K39" s="210"/>
      <c r="L39" s="213" t="s">
        <v>212</v>
      </c>
      <c r="M39" s="210" t="e">
        <f>I35-M33</f>
        <v>#REF!</v>
      </c>
      <c r="N39" s="211"/>
      <c r="O39" s="212"/>
      <c r="P39" s="211"/>
      <c r="Q39" s="210"/>
      <c r="R39" s="211"/>
      <c r="S39" s="210"/>
      <c r="T39" s="209" t="s">
        <v>211</v>
      </c>
      <c r="U39" s="208" t="e">
        <f>IF(TRUNC((TRUNC((S35*U37)/1000)*1000+Q35)/10000)*10000&gt;=1910000,0.04,0)/100</f>
        <v>#REF!</v>
      </c>
      <c r="V39" s="207"/>
      <c r="W39" s="206"/>
      <c r="AH39" s="200"/>
      <c r="AI39" s="200"/>
      <c r="AJ39" s="200"/>
      <c r="AK39" s="200"/>
      <c r="AL39" s="200"/>
      <c r="AM39" s="200"/>
      <c r="AN39" s="200"/>
    </row>
    <row r="41" spans="1:40" ht="12">
      <c r="D41" s="204" t="s">
        <v>210</v>
      </c>
      <c r="L41" s="204" t="s">
        <v>209</v>
      </c>
      <c r="U41" s="205"/>
      <c r="V41" s="204" t="s">
        <v>208</v>
      </c>
      <c r="AH41" s="200"/>
      <c r="AI41" s="200"/>
      <c r="AJ41" s="200"/>
      <c r="AK41" s="200"/>
      <c r="AL41" s="200"/>
      <c r="AM41" s="200"/>
      <c r="AN41" s="200"/>
    </row>
    <row r="42" spans="1:40" ht="12">
      <c r="D42" s="200" t="s">
        <v>207</v>
      </c>
      <c r="L42" s="200" t="s">
        <v>206</v>
      </c>
      <c r="V42" s="200" t="s">
        <v>205</v>
      </c>
      <c r="AH42" s="200"/>
      <c r="AI42" s="200"/>
      <c r="AJ42" s="200"/>
      <c r="AK42" s="200"/>
      <c r="AL42" s="200"/>
      <c r="AM42" s="200"/>
      <c r="AN42" s="200"/>
    </row>
    <row r="43" spans="1:40" ht="12">
      <c r="D43" s="200" t="s">
        <v>204</v>
      </c>
      <c r="L43" s="200" t="s">
        <v>203</v>
      </c>
      <c r="O43" s="200" t="str">
        <f>T(O41)</f>
        <v/>
      </c>
      <c r="V43" s="200" t="s">
        <v>202</v>
      </c>
      <c r="AH43" s="200"/>
      <c r="AI43" s="200"/>
      <c r="AJ43" s="200"/>
      <c r="AK43" s="200"/>
      <c r="AL43" s="200"/>
      <c r="AM43" s="200"/>
      <c r="AN43" s="200"/>
    </row>
    <row r="44" spans="1:40" ht="12">
      <c r="D44" s="200" t="s">
        <v>201</v>
      </c>
      <c r="L44" s="200" t="s">
        <v>200</v>
      </c>
      <c r="V44" s="200" t="s">
        <v>199</v>
      </c>
      <c r="AH44" s="200"/>
      <c r="AI44" s="200"/>
      <c r="AJ44" s="200"/>
      <c r="AK44" s="200"/>
      <c r="AL44" s="200"/>
      <c r="AM44" s="200"/>
      <c r="AN44" s="200"/>
    </row>
    <row r="45" spans="1:40" ht="12">
      <c r="D45" s="200" t="s">
        <v>198</v>
      </c>
      <c r="L45" s="200" t="s">
        <v>197</v>
      </c>
      <c r="V45" s="200" t="s">
        <v>196</v>
      </c>
      <c r="AH45" s="200"/>
      <c r="AI45" s="200"/>
      <c r="AJ45" s="200"/>
      <c r="AK45" s="200"/>
      <c r="AL45" s="200"/>
      <c r="AM45" s="200"/>
      <c r="AN45" s="200"/>
    </row>
    <row r="46" spans="1:40" ht="12">
      <c r="D46" s="200" t="s">
        <v>195</v>
      </c>
      <c r="L46" s="200" t="s">
        <v>194</v>
      </c>
      <c r="V46" s="200" t="s">
        <v>193</v>
      </c>
      <c r="AH46" s="200"/>
      <c r="AI46" s="200"/>
      <c r="AJ46" s="200"/>
      <c r="AK46" s="200"/>
      <c r="AL46" s="200"/>
      <c r="AM46" s="200"/>
      <c r="AN46" s="200"/>
    </row>
    <row r="47" spans="1:40" ht="12">
      <c r="D47" s="200" t="s">
        <v>192</v>
      </c>
      <c r="L47" s="200" t="s">
        <v>191</v>
      </c>
      <c r="AH47" s="200"/>
      <c r="AI47" s="200"/>
      <c r="AJ47" s="200"/>
      <c r="AK47" s="200"/>
      <c r="AL47" s="200"/>
      <c r="AM47" s="200"/>
      <c r="AN47" s="200"/>
    </row>
    <row r="48" spans="1:40" ht="12">
      <c r="D48" s="200" t="s">
        <v>190</v>
      </c>
      <c r="L48" s="200" t="s">
        <v>189</v>
      </c>
      <c r="AH48" s="200"/>
      <c r="AI48" s="200"/>
      <c r="AJ48" s="200"/>
      <c r="AK48" s="200"/>
      <c r="AL48" s="200"/>
      <c r="AM48" s="200"/>
      <c r="AN48" s="200"/>
    </row>
    <row r="49" spans="4:40" ht="12">
      <c r="D49" s="200" t="s">
        <v>188</v>
      </c>
      <c r="AH49" s="200"/>
      <c r="AI49" s="200"/>
      <c r="AJ49" s="200"/>
      <c r="AK49" s="200"/>
      <c r="AL49" s="200"/>
      <c r="AM49" s="200"/>
      <c r="AN49" s="200"/>
    </row>
    <row r="50" spans="4:40" ht="12">
      <c r="D50" s="200" t="s">
        <v>187</v>
      </c>
      <c r="AH50" s="200"/>
      <c r="AI50" s="200"/>
      <c r="AJ50" s="200"/>
      <c r="AK50" s="200"/>
      <c r="AL50" s="200"/>
      <c r="AM50" s="200"/>
      <c r="AN50" s="200"/>
    </row>
    <row r="52" spans="4:40" ht="12">
      <c r="D52" s="200" t="s">
        <v>186</v>
      </c>
      <c r="AH52" s="200"/>
      <c r="AI52" s="200"/>
      <c r="AJ52" s="200"/>
      <c r="AK52" s="200"/>
      <c r="AL52" s="200"/>
      <c r="AM52" s="200"/>
      <c r="AN52" s="200"/>
    </row>
    <row r="53" spans="4:40" ht="12">
      <c r="D53" s="200" t="s">
        <v>185</v>
      </c>
      <c r="AH53" s="200"/>
      <c r="AI53" s="200"/>
      <c r="AJ53" s="200"/>
      <c r="AK53" s="200"/>
      <c r="AL53" s="200"/>
      <c r="AM53" s="200"/>
      <c r="AN53" s="200"/>
    </row>
    <row r="54" spans="4:40" ht="12">
      <c r="D54" s="200" t="s">
        <v>184</v>
      </c>
      <c r="I54" s="203" t="e">
        <f>C35-M33</f>
        <v>#REF!</v>
      </c>
      <c r="AH54" s="200"/>
      <c r="AI54" s="200"/>
      <c r="AJ54" s="200"/>
      <c r="AK54" s="200"/>
      <c r="AL54" s="200"/>
      <c r="AM54" s="200"/>
      <c r="AN54" s="200"/>
    </row>
  </sheetData>
  <mergeCells count="33">
    <mergeCell ref="AO20:AP20"/>
    <mergeCell ref="Y18:AB18"/>
    <mergeCell ref="Y19:AB19"/>
    <mergeCell ref="AM29:AN29"/>
    <mergeCell ref="AM28:AN28"/>
    <mergeCell ref="AO27:AP27"/>
    <mergeCell ref="AO21:AP21"/>
    <mergeCell ref="Y23:AB23"/>
    <mergeCell ref="X21:AA21"/>
    <mergeCell ref="X22:AA22"/>
    <mergeCell ref="A1:W1"/>
    <mergeCell ref="AM3:AO4"/>
    <mergeCell ref="AM5:AO6"/>
    <mergeCell ref="AM11:AO12"/>
    <mergeCell ref="AM18:AP18"/>
    <mergeCell ref="S5:T5"/>
    <mergeCell ref="X2:Y4"/>
    <mergeCell ref="C5:O5"/>
    <mergeCell ref="D17:E17"/>
    <mergeCell ref="AC5:AD5"/>
    <mergeCell ref="X12:Y12"/>
    <mergeCell ref="X13:Y13"/>
    <mergeCell ref="AM13:AO14"/>
    <mergeCell ref="X31:AA32"/>
    <mergeCell ref="AB31:AB32"/>
    <mergeCell ref="X16:AA17"/>
    <mergeCell ref="AB16:AB17"/>
    <mergeCell ref="X8:Y8"/>
    <mergeCell ref="X9:Y9"/>
    <mergeCell ref="Z8:AB8"/>
    <mergeCell ref="Z9:AB9"/>
    <mergeCell ref="Z12:AB12"/>
    <mergeCell ref="Z13:AB13"/>
  </mergeCells>
  <phoneticPr fontId="4"/>
  <dataValidations count="1">
    <dataValidation type="list" showInputMessage="1" showErrorMessage="1" sqref="AA5 JW5 TS5 ADO5 ANK5 AXG5 BHC5 BQY5 CAU5 CKQ5 CUM5 DEI5 DOE5 DYA5 EHW5 ERS5 FBO5 FLK5 FVG5 GFC5 GOY5 GYU5 HIQ5 HSM5 ICI5 IME5 IWA5 JFW5 JPS5 JZO5 KJK5 KTG5 LDC5 LMY5 LWU5 MGQ5 MQM5 NAI5 NKE5 NUA5 ODW5 ONS5 OXO5 PHK5 PRG5 QBC5 QKY5 QUU5 REQ5 ROM5 RYI5 SIE5 SSA5 TBW5 TLS5 TVO5 UFK5 UPG5 UZC5 VIY5 VSU5 WCQ5 WMM5 WWI5 AA65541 JW65541 TS65541 ADO65541 ANK65541 AXG65541 BHC65541 BQY65541 CAU65541 CKQ65541 CUM65541 DEI65541 DOE65541 DYA65541 EHW65541 ERS65541 FBO65541 FLK65541 FVG65541 GFC65541 GOY65541 GYU65541 HIQ65541 HSM65541 ICI65541 IME65541 IWA65541 JFW65541 JPS65541 JZO65541 KJK65541 KTG65541 LDC65541 LMY65541 LWU65541 MGQ65541 MQM65541 NAI65541 NKE65541 NUA65541 ODW65541 ONS65541 OXO65541 PHK65541 PRG65541 QBC65541 QKY65541 QUU65541 REQ65541 ROM65541 RYI65541 SIE65541 SSA65541 TBW65541 TLS65541 TVO65541 UFK65541 UPG65541 UZC65541 VIY65541 VSU65541 WCQ65541 WMM65541 WWI65541 AA131077 JW131077 TS131077 ADO131077 ANK131077 AXG131077 BHC131077 BQY131077 CAU131077 CKQ131077 CUM131077 DEI131077 DOE131077 DYA131077 EHW131077 ERS131077 FBO131077 FLK131077 FVG131077 GFC131077 GOY131077 GYU131077 HIQ131077 HSM131077 ICI131077 IME131077 IWA131077 JFW131077 JPS131077 JZO131077 KJK131077 KTG131077 LDC131077 LMY131077 LWU131077 MGQ131077 MQM131077 NAI131077 NKE131077 NUA131077 ODW131077 ONS131077 OXO131077 PHK131077 PRG131077 QBC131077 QKY131077 QUU131077 REQ131077 ROM131077 RYI131077 SIE131077 SSA131077 TBW131077 TLS131077 TVO131077 UFK131077 UPG131077 UZC131077 VIY131077 VSU131077 WCQ131077 WMM131077 WWI131077 AA196613 JW196613 TS196613 ADO196613 ANK196613 AXG196613 BHC196613 BQY196613 CAU196613 CKQ196613 CUM196613 DEI196613 DOE196613 DYA196613 EHW196613 ERS196613 FBO196613 FLK196613 FVG196613 GFC196613 GOY196613 GYU196613 HIQ196613 HSM196613 ICI196613 IME196613 IWA196613 JFW196613 JPS196613 JZO196613 KJK196613 KTG196613 LDC196613 LMY196613 LWU196613 MGQ196613 MQM196613 NAI196613 NKE196613 NUA196613 ODW196613 ONS196613 OXO196613 PHK196613 PRG196613 QBC196613 QKY196613 QUU196613 REQ196613 ROM196613 RYI196613 SIE196613 SSA196613 TBW196613 TLS196613 TVO196613 UFK196613 UPG196613 UZC196613 VIY196613 VSU196613 WCQ196613 WMM196613 WWI196613 AA262149 JW262149 TS262149 ADO262149 ANK262149 AXG262149 BHC262149 BQY262149 CAU262149 CKQ262149 CUM262149 DEI262149 DOE262149 DYA262149 EHW262149 ERS262149 FBO262149 FLK262149 FVG262149 GFC262149 GOY262149 GYU262149 HIQ262149 HSM262149 ICI262149 IME262149 IWA262149 JFW262149 JPS262149 JZO262149 KJK262149 KTG262149 LDC262149 LMY262149 LWU262149 MGQ262149 MQM262149 NAI262149 NKE262149 NUA262149 ODW262149 ONS262149 OXO262149 PHK262149 PRG262149 QBC262149 QKY262149 QUU262149 REQ262149 ROM262149 RYI262149 SIE262149 SSA262149 TBW262149 TLS262149 TVO262149 UFK262149 UPG262149 UZC262149 VIY262149 VSU262149 WCQ262149 WMM262149 WWI262149 AA327685 JW327685 TS327685 ADO327685 ANK327685 AXG327685 BHC327685 BQY327685 CAU327685 CKQ327685 CUM327685 DEI327685 DOE327685 DYA327685 EHW327685 ERS327685 FBO327685 FLK327685 FVG327685 GFC327685 GOY327685 GYU327685 HIQ327685 HSM327685 ICI327685 IME327685 IWA327685 JFW327685 JPS327685 JZO327685 KJK327685 KTG327685 LDC327685 LMY327685 LWU327685 MGQ327685 MQM327685 NAI327685 NKE327685 NUA327685 ODW327685 ONS327685 OXO327685 PHK327685 PRG327685 QBC327685 QKY327685 QUU327685 REQ327685 ROM327685 RYI327685 SIE327685 SSA327685 TBW327685 TLS327685 TVO327685 UFK327685 UPG327685 UZC327685 VIY327685 VSU327685 WCQ327685 WMM327685 WWI327685 AA393221 JW393221 TS393221 ADO393221 ANK393221 AXG393221 BHC393221 BQY393221 CAU393221 CKQ393221 CUM393221 DEI393221 DOE393221 DYA393221 EHW393221 ERS393221 FBO393221 FLK393221 FVG393221 GFC393221 GOY393221 GYU393221 HIQ393221 HSM393221 ICI393221 IME393221 IWA393221 JFW393221 JPS393221 JZO393221 KJK393221 KTG393221 LDC393221 LMY393221 LWU393221 MGQ393221 MQM393221 NAI393221 NKE393221 NUA393221 ODW393221 ONS393221 OXO393221 PHK393221 PRG393221 QBC393221 QKY393221 QUU393221 REQ393221 ROM393221 RYI393221 SIE393221 SSA393221 TBW393221 TLS393221 TVO393221 UFK393221 UPG393221 UZC393221 VIY393221 VSU393221 WCQ393221 WMM393221 WWI393221 AA458757 JW458757 TS458757 ADO458757 ANK458757 AXG458757 BHC458757 BQY458757 CAU458757 CKQ458757 CUM458757 DEI458757 DOE458757 DYA458757 EHW458757 ERS458757 FBO458757 FLK458757 FVG458757 GFC458757 GOY458757 GYU458757 HIQ458757 HSM458757 ICI458757 IME458757 IWA458757 JFW458757 JPS458757 JZO458757 KJK458757 KTG458757 LDC458757 LMY458757 LWU458757 MGQ458757 MQM458757 NAI458757 NKE458757 NUA458757 ODW458757 ONS458757 OXO458757 PHK458757 PRG458757 QBC458757 QKY458757 QUU458757 REQ458757 ROM458757 RYI458757 SIE458757 SSA458757 TBW458757 TLS458757 TVO458757 UFK458757 UPG458757 UZC458757 VIY458757 VSU458757 WCQ458757 WMM458757 WWI458757 AA524293 JW524293 TS524293 ADO524293 ANK524293 AXG524293 BHC524293 BQY524293 CAU524293 CKQ524293 CUM524293 DEI524293 DOE524293 DYA524293 EHW524293 ERS524293 FBO524293 FLK524293 FVG524293 GFC524293 GOY524293 GYU524293 HIQ524293 HSM524293 ICI524293 IME524293 IWA524293 JFW524293 JPS524293 JZO524293 KJK524293 KTG524293 LDC524293 LMY524293 LWU524293 MGQ524293 MQM524293 NAI524293 NKE524293 NUA524293 ODW524293 ONS524293 OXO524293 PHK524293 PRG524293 QBC524293 QKY524293 QUU524293 REQ524293 ROM524293 RYI524293 SIE524293 SSA524293 TBW524293 TLS524293 TVO524293 UFK524293 UPG524293 UZC524293 VIY524293 VSU524293 WCQ524293 WMM524293 WWI524293 AA589829 JW589829 TS589829 ADO589829 ANK589829 AXG589829 BHC589829 BQY589829 CAU589829 CKQ589829 CUM589829 DEI589829 DOE589829 DYA589829 EHW589829 ERS589829 FBO589829 FLK589829 FVG589829 GFC589829 GOY589829 GYU589829 HIQ589829 HSM589829 ICI589829 IME589829 IWA589829 JFW589829 JPS589829 JZO589829 KJK589829 KTG589829 LDC589829 LMY589829 LWU589829 MGQ589829 MQM589829 NAI589829 NKE589829 NUA589829 ODW589829 ONS589829 OXO589829 PHK589829 PRG589829 QBC589829 QKY589829 QUU589829 REQ589829 ROM589829 RYI589829 SIE589829 SSA589829 TBW589829 TLS589829 TVO589829 UFK589829 UPG589829 UZC589829 VIY589829 VSU589829 WCQ589829 WMM589829 WWI589829 AA655365 JW655365 TS655365 ADO655365 ANK655365 AXG655365 BHC655365 BQY655365 CAU655365 CKQ655365 CUM655365 DEI655365 DOE655365 DYA655365 EHW655365 ERS655365 FBO655365 FLK655365 FVG655365 GFC655365 GOY655365 GYU655365 HIQ655365 HSM655365 ICI655365 IME655365 IWA655365 JFW655365 JPS655365 JZO655365 KJK655365 KTG655365 LDC655365 LMY655365 LWU655365 MGQ655365 MQM655365 NAI655365 NKE655365 NUA655365 ODW655365 ONS655365 OXO655365 PHK655365 PRG655365 QBC655365 QKY655365 QUU655365 REQ655365 ROM655365 RYI655365 SIE655365 SSA655365 TBW655365 TLS655365 TVO655365 UFK655365 UPG655365 UZC655365 VIY655365 VSU655365 WCQ655365 WMM655365 WWI655365 AA720901 JW720901 TS720901 ADO720901 ANK720901 AXG720901 BHC720901 BQY720901 CAU720901 CKQ720901 CUM720901 DEI720901 DOE720901 DYA720901 EHW720901 ERS720901 FBO720901 FLK720901 FVG720901 GFC720901 GOY720901 GYU720901 HIQ720901 HSM720901 ICI720901 IME720901 IWA720901 JFW720901 JPS720901 JZO720901 KJK720901 KTG720901 LDC720901 LMY720901 LWU720901 MGQ720901 MQM720901 NAI720901 NKE720901 NUA720901 ODW720901 ONS720901 OXO720901 PHK720901 PRG720901 QBC720901 QKY720901 QUU720901 REQ720901 ROM720901 RYI720901 SIE720901 SSA720901 TBW720901 TLS720901 TVO720901 UFK720901 UPG720901 UZC720901 VIY720901 VSU720901 WCQ720901 WMM720901 WWI720901 AA786437 JW786437 TS786437 ADO786437 ANK786437 AXG786437 BHC786437 BQY786437 CAU786437 CKQ786437 CUM786437 DEI786437 DOE786437 DYA786437 EHW786437 ERS786437 FBO786437 FLK786437 FVG786437 GFC786437 GOY786437 GYU786437 HIQ786437 HSM786437 ICI786437 IME786437 IWA786437 JFW786437 JPS786437 JZO786437 KJK786437 KTG786437 LDC786437 LMY786437 LWU786437 MGQ786437 MQM786437 NAI786437 NKE786437 NUA786437 ODW786437 ONS786437 OXO786437 PHK786437 PRG786437 QBC786437 QKY786437 QUU786437 REQ786437 ROM786437 RYI786437 SIE786437 SSA786437 TBW786437 TLS786437 TVO786437 UFK786437 UPG786437 UZC786437 VIY786437 VSU786437 WCQ786437 WMM786437 WWI786437 AA851973 JW851973 TS851973 ADO851973 ANK851973 AXG851973 BHC851973 BQY851973 CAU851973 CKQ851973 CUM851973 DEI851973 DOE851973 DYA851973 EHW851973 ERS851973 FBO851973 FLK851973 FVG851973 GFC851973 GOY851973 GYU851973 HIQ851973 HSM851973 ICI851973 IME851973 IWA851973 JFW851973 JPS851973 JZO851973 KJK851973 KTG851973 LDC851973 LMY851973 LWU851973 MGQ851973 MQM851973 NAI851973 NKE851973 NUA851973 ODW851973 ONS851973 OXO851973 PHK851973 PRG851973 QBC851973 QKY851973 QUU851973 REQ851973 ROM851973 RYI851973 SIE851973 SSA851973 TBW851973 TLS851973 TVO851973 UFK851973 UPG851973 UZC851973 VIY851973 VSU851973 WCQ851973 WMM851973 WWI851973 AA917509 JW917509 TS917509 ADO917509 ANK917509 AXG917509 BHC917509 BQY917509 CAU917509 CKQ917509 CUM917509 DEI917509 DOE917509 DYA917509 EHW917509 ERS917509 FBO917509 FLK917509 FVG917509 GFC917509 GOY917509 GYU917509 HIQ917509 HSM917509 ICI917509 IME917509 IWA917509 JFW917509 JPS917509 JZO917509 KJK917509 KTG917509 LDC917509 LMY917509 LWU917509 MGQ917509 MQM917509 NAI917509 NKE917509 NUA917509 ODW917509 ONS917509 OXO917509 PHK917509 PRG917509 QBC917509 QKY917509 QUU917509 REQ917509 ROM917509 RYI917509 SIE917509 SSA917509 TBW917509 TLS917509 TVO917509 UFK917509 UPG917509 UZC917509 VIY917509 VSU917509 WCQ917509 WMM917509 WWI917509 AA983045 JW983045 TS983045 ADO983045 ANK983045 AXG983045 BHC983045 BQY983045 CAU983045 CKQ983045 CUM983045 DEI983045 DOE983045 DYA983045 EHW983045 ERS983045 FBO983045 FLK983045 FVG983045 GFC983045 GOY983045 GYU983045 HIQ983045 HSM983045 ICI983045 IME983045 IWA983045 JFW983045 JPS983045 JZO983045 KJK983045 KTG983045 LDC983045 LMY983045 LWU983045 MGQ983045 MQM983045 NAI983045 NKE983045 NUA983045 ODW983045 ONS983045 OXO983045 PHK983045 PRG983045 QBC983045 QKY983045 QUU983045 REQ983045 ROM983045 RYI983045 SIE983045 SSA983045 TBW983045 TLS983045 TVO983045 UFK983045 UPG983045 UZC983045 VIY983045 VSU983045 WCQ983045 WMM983045 WWI983045" xr:uid="{00000000-0002-0000-1C00-000000000000}">
      <formula1>"有,無"</formula1>
    </dataValidation>
  </dataValidations>
  <pageMargins left="0.2" right="0.2" top="0.76" bottom="0.37" header="0.51200000000000001" footer="0.25"/>
  <pageSetup paperSize="9" scale="99" orientation="landscape" r:id="rId1"/>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49">
    <tabColor rgb="FFFFCC99"/>
  </sheetPr>
  <dimension ref="A1:BT115"/>
  <sheetViews>
    <sheetView workbookViewId="0"/>
  </sheetViews>
  <sheetFormatPr defaultColWidth="10.625" defaultRowHeight="14.25"/>
  <cols>
    <col min="1" max="1" width="2.625" style="325" customWidth="1"/>
    <col min="2" max="2" width="2.25" style="325" customWidth="1"/>
    <col min="3" max="3" width="15.75" style="325" customWidth="1"/>
    <col min="4" max="4" width="2.25" style="330" customWidth="1"/>
    <col min="5" max="5" width="2.625" style="330" customWidth="1"/>
    <col min="6" max="6" width="11.75" style="325" customWidth="1"/>
    <col min="7" max="8" width="2.25" style="330" customWidth="1"/>
    <col min="9" max="9" width="11.75" style="325" customWidth="1"/>
    <col min="10" max="11" width="2.25" style="330" customWidth="1"/>
    <col min="12" max="12" width="11.75" style="325" customWidth="1"/>
    <col min="13" max="14" width="2.25" style="330" customWidth="1"/>
    <col min="15" max="15" width="11.75" style="325" customWidth="1"/>
    <col min="16" max="17" width="2.25" style="330" customWidth="1"/>
    <col min="18" max="18" width="11.75" style="332" customWidth="1"/>
    <col min="19" max="20" width="2.25" style="330" customWidth="1"/>
    <col min="21" max="21" width="11.75" style="325" customWidth="1"/>
    <col min="22" max="23" width="2.25" style="330" customWidth="1"/>
    <col min="24" max="24" width="11.75" style="325" customWidth="1"/>
    <col min="25" max="26" width="2.25" style="330" customWidth="1"/>
    <col min="27" max="27" width="11.75" style="325" customWidth="1"/>
    <col min="28" max="29" width="2.25" style="330" customWidth="1"/>
    <col min="30" max="30" width="11.75" style="331" customWidth="1"/>
    <col min="31" max="32" width="2.25" style="330" customWidth="1"/>
    <col min="33" max="33" width="11.75" style="325" customWidth="1"/>
    <col min="34" max="34" width="2.25" style="330" customWidth="1"/>
    <col min="35" max="35" width="2.25" style="330" hidden="1" customWidth="1"/>
    <col min="36" max="36" width="11.75" style="331" hidden="1" customWidth="1"/>
    <col min="37" max="37" width="2.25" style="330" hidden="1" customWidth="1"/>
    <col min="38" max="38" width="2.25" style="330" customWidth="1"/>
    <col min="39" max="39" width="11.75" style="325" customWidth="1"/>
    <col min="40" max="40" width="2.25" style="325" customWidth="1"/>
    <col min="41" max="41" width="2.25" style="330" customWidth="1"/>
    <col min="42" max="42" width="11.75" style="331" customWidth="1"/>
    <col min="43" max="44" width="2.25" style="330" customWidth="1"/>
    <col min="45" max="45" width="11.75" style="331" customWidth="1"/>
    <col min="46" max="46" width="2.25" style="330" customWidth="1"/>
    <col min="47" max="47" width="10.625" style="325" customWidth="1"/>
    <col min="48" max="48" width="12.625" style="325" customWidth="1"/>
    <col min="49" max="49" width="14" style="329" customWidth="1"/>
    <col min="50" max="50" width="9.875" style="329" customWidth="1"/>
    <col min="51" max="51" width="5.875" style="328" customWidth="1"/>
    <col min="52" max="52" width="10.375" style="327" customWidth="1"/>
    <col min="53" max="53" width="15.625" style="326" customWidth="1"/>
    <col min="54" max="54" width="30.625" style="326" customWidth="1"/>
    <col min="55" max="55" width="15.625" style="326" customWidth="1"/>
    <col min="56" max="56" width="10.625" style="325" customWidth="1"/>
    <col min="57" max="57" width="14" style="325" customWidth="1"/>
    <col min="58" max="58" width="9.875" style="325" customWidth="1"/>
    <col min="59" max="59" width="5.875" style="325" customWidth="1"/>
    <col min="60" max="60" width="10.375" style="325" customWidth="1"/>
    <col min="61" max="61" width="15.625" style="325" customWidth="1"/>
    <col min="62" max="62" width="30.625" style="325" customWidth="1"/>
    <col min="63" max="63" width="15.625" style="325" customWidth="1"/>
    <col min="64" max="64" width="10.625" style="325" customWidth="1"/>
    <col min="65" max="65" width="14" style="325" customWidth="1"/>
    <col min="66" max="66" width="9.875" style="325" customWidth="1"/>
    <col min="67" max="67" width="5.875" style="325" customWidth="1"/>
    <col min="68" max="68" width="10.375" style="325" customWidth="1"/>
    <col min="69" max="69" width="15.625" style="325" customWidth="1"/>
    <col min="70" max="70" width="30.625" style="325" customWidth="1"/>
    <col min="71" max="71" width="15.625" style="325" customWidth="1"/>
    <col min="72" max="16384" width="10.625" style="325"/>
  </cols>
  <sheetData>
    <row r="1" spans="1:72" ht="30.75">
      <c r="C1" s="649"/>
      <c r="D1" s="648"/>
      <c r="F1" s="651" t="s">
        <v>473</v>
      </c>
      <c r="AW1" s="327" t="s">
        <v>472</v>
      </c>
      <c r="AX1" s="327"/>
      <c r="AZ1" s="326"/>
      <c r="BE1" s="327" t="s">
        <v>471</v>
      </c>
      <c r="BF1" s="329"/>
      <c r="BG1" s="328"/>
      <c r="BH1" s="327"/>
      <c r="BI1" s="326"/>
      <c r="BJ1" s="326"/>
      <c r="BK1" s="326"/>
      <c r="BM1" s="329" t="s">
        <v>470</v>
      </c>
      <c r="BN1" s="329"/>
      <c r="BO1" s="328"/>
      <c r="BP1" s="326"/>
      <c r="BQ1" s="326"/>
      <c r="BR1" s="326"/>
      <c r="BS1" s="326"/>
      <c r="BT1" s="650" t="s">
        <v>469</v>
      </c>
    </row>
    <row r="2" spans="1:72" ht="10.15" customHeight="1" thickBot="1">
      <c r="C2" s="649"/>
      <c r="D2" s="648"/>
      <c r="F2" s="647"/>
      <c r="AW2" s="646" t="s">
        <v>468</v>
      </c>
      <c r="AX2" s="646"/>
      <c r="AY2" s="565"/>
      <c r="AZ2" s="564"/>
      <c r="BA2" s="563"/>
      <c r="BB2" s="563"/>
      <c r="BC2" s="563"/>
      <c r="BE2" s="329" t="s">
        <v>468</v>
      </c>
      <c r="BF2" s="329"/>
      <c r="BG2" s="328"/>
      <c r="BH2" s="327"/>
      <c r="BI2" s="326"/>
      <c r="BJ2" s="326"/>
      <c r="BK2" s="326"/>
      <c r="BM2" s="645" t="s">
        <v>467</v>
      </c>
      <c r="BN2" s="645"/>
      <c r="BO2" s="644"/>
      <c r="BP2" s="643"/>
      <c r="BQ2" s="642"/>
      <c r="BR2" s="642"/>
      <c r="BS2" s="642"/>
    </row>
    <row r="3" spans="1:72" ht="22.15" customHeight="1" thickTop="1" thickBot="1">
      <c r="C3" s="641" t="s">
        <v>112</v>
      </c>
      <c r="D3" s="640" t="s">
        <v>466</v>
      </c>
      <c r="E3" s="639"/>
      <c r="F3" s="638" t="s">
        <v>465</v>
      </c>
      <c r="G3" s="637"/>
      <c r="H3" s="637"/>
      <c r="I3" s="636"/>
      <c r="J3" s="633"/>
      <c r="K3" s="633"/>
      <c r="L3" s="632"/>
      <c r="M3" s="633"/>
      <c r="N3" s="633"/>
      <c r="O3" s="635"/>
      <c r="P3" s="633"/>
      <c r="Q3" s="633"/>
      <c r="R3" s="634"/>
      <c r="S3" s="633"/>
      <c r="T3" s="633"/>
      <c r="U3" s="632"/>
      <c r="V3" s="633"/>
      <c r="W3" s="633"/>
      <c r="X3" s="632"/>
      <c r="AW3" s="522" t="s">
        <v>390</v>
      </c>
      <c r="AX3" s="522" t="s">
        <v>389</v>
      </c>
      <c r="AY3" s="521" t="s">
        <v>424</v>
      </c>
      <c r="AZ3" s="520" t="s">
        <v>388</v>
      </c>
      <c r="BA3" s="519" t="s">
        <v>262</v>
      </c>
      <c r="BB3" s="518"/>
      <c r="BC3" s="518" t="s">
        <v>267</v>
      </c>
      <c r="BE3" s="631" t="s">
        <v>385</v>
      </c>
      <c r="BF3" s="631" t="s">
        <v>384</v>
      </c>
      <c r="BG3" s="630" t="s">
        <v>424</v>
      </c>
      <c r="BH3" s="629" t="s">
        <v>464</v>
      </c>
      <c r="BI3" s="628" t="s">
        <v>262</v>
      </c>
      <c r="BJ3" s="627"/>
      <c r="BK3" s="627" t="s">
        <v>267</v>
      </c>
      <c r="BM3" s="631" t="s">
        <v>383</v>
      </c>
      <c r="BN3" s="631" t="s">
        <v>382</v>
      </c>
      <c r="BO3" s="630"/>
      <c r="BP3" s="629" t="s">
        <v>381</v>
      </c>
      <c r="BQ3" s="628" t="s">
        <v>262</v>
      </c>
      <c r="BR3" s="627"/>
      <c r="BS3" s="627" t="s">
        <v>267</v>
      </c>
    </row>
    <row r="4" spans="1:72" ht="18" customHeight="1">
      <c r="D4" s="607"/>
      <c r="E4" s="607"/>
      <c r="G4" s="607"/>
      <c r="H4" s="607"/>
      <c r="J4" s="607"/>
      <c r="K4" s="607"/>
      <c r="M4" s="607"/>
      <c r="N4" s="607"/>
      <c r="AT4" s="361"/>
      <c r="AW4" s="571" t="s">
        <v>95</v>
      </c>
      <c r="AX4" s="571" t="s">
        <v>431</v>
      </c>
      <c r="AY4" s="492"/>
      <c r="AZ4" s="570"/>
      <c r="BA4" s="490" t="s">
        <v>463</v>
      </c>
      <c r="BB4" s="489" t="s">
        <v>462</v>
      </c>
      <c r="BC4" s="489" t="s">
        <v>461</v>
      </c>
      <c r="BE4" s="571" t="s">
        <v>95</v>
      </c>
      <c r="BF4" s="571" t="s">
        <v>431</v>
      </c>
      <c r="BG4" s="492"/>
      <c r="BH4" s="570"/>
      <c r="BI4" s="490" t="s">
        <v>460</v>
      </c>
      <c r="BJ4" s="489" t="s">
        <v>459</v>
      </c>
      <c r="BK4" s="489" t="s">
        <v>458</v>
      </c>
      <c r="BM4" s="571" t="s">
        <v>95</v>
      </c>
      <c r="BN4" s="571" t="s">
        <v>427</v>
      </c>
      <c r="BO4" s="492"/>
      <c r="BP4" s="570"/>
      <c r="BQ4" s="490" t="s">
        <v>378</v>
      </c>
      <c r="BR4" s="489" t="s">
        <v>377</v>
      </c>
      <c r="BS4" s="489" t="s">
        <v>376</v>
      </c>
    </row>
    <row r="5" spans="1:72" ht="18" customHeight="1">
      <c r="B5" s="406"/>
      <c r="C5" s="382"/>
      <c r="D5" s="399"/>
      <c r="E5" s="400"/>
      <c r="F5" s="625"/>
      <c r="G5" s="403"/>
      <c r="H5" s="377" t="s">
        <v>113</v>
      </c>
      <c r="I5" s="625" t="s">
        <v>457</v>
      </c>
      <c r="J5" s="394"/>
      <c r="K5" s="402" t="s">
        <v>115</v>
      </c>
      <c r="L5" s="625" t="s">
        <v>116</v>
      </c>
      <c r="M5" s="403"/>
      <c r="N5" s="394"/>
      <c r="O5" s="625"/>
      <c r="P5" s="394"/>
      <c r="Q5" s="402"/>
      <c r="R5" s="624"/>
      <c r="S5" s="403"/>
      <c r="T5" s="394" t="s">
        <v>117</v>
      </c>
      <c r="U5" s="625" t="s">
        <v>118</v>
      </c>
      <c r="V5" s="394"/>
      <c r="W5" s="402"/>
      <c r="X5" s="625"/>
      <c r="Y5" s="403"/>
      <c r="Z5" s="394"/>
      <c r="AA5" s="625"/>
      <c r="AB5" s="394"/>
      <c r="AC5" s="402"/>
      <c r="AD5" s="624"/>
      <c r="AE5" s="403"/>
      <c r="AF5" s="394"/>
      <c r="AG5" s="625"/>
      <c r="AH5" s="394"/>
      <c r="AI5" s="402"/>
      <c r="AJ5" s="624"/>
      <c r="AK5" s="403"/>
      <c r="AL5" s="402" t="s">
        <v>119</v>
      </c>
      <c r="AM5" s="626" t="s">
        <v>120</v>
      </c>
      <c r="AN5" s="625"/>
      <c r="AO5" s="402"/>
      <c r="AP5" s="624"/>
      <c r="AQ5" s="403"/>
      <c r="AR5" s="402"/>
      <c r="AS5" s="624"/>
      <c r="AT5" s="623"/>
      <c r="AW5" s="493"/>
      <c r="AX5" s="493"/>
      <c r="AY5" s="569"/>
      <c r="AZ5" s="576">
        <f>ROUND(AZ6*0.9,2)</f>
        <v>3.77</v>
      </c>
      <c r="BA5" s="490" t="s">
        <v>456</v>
      </c>
      <c r="BB5" s="494"/>
      <c r="BC5" s="494"/>
      <c r="BE5" s="493"/>
      <c r="BF5" s="493"/>
      <c r="BG5" s="569"/>
      <c r="BH5" s="491"/>
      <c r="BI5" s="490" t="s">
        <v>456</v>
      </c>
      <c r="BJ5" s="494"/>
      <c r="BK5" s="494"/>
      <c r="BM5" s="493"/>
      <c r="BN5" s="493"/>
      <c r="BO5" s="492"/>
      <c r="BP5" s="491"/>
      <c r="BQ5" s="495"/>
      <c r="BR5" s="494"/>
      <c r="BS5" s="494"/>
    </row>
    <row r="6" spans="1:72" ht="18" customHeight="1">
      <c r="B6" s="419"/>
      <c r="C6" s="418"/>
      <c r="D6" s="362"/>
      <c r="E6" s="365"/>
      <c r="G6" s="369"/>
      <c r="I6" s="325" t="s">
        <v>455</v>
      </c>
      <c r="K6" s="372"/>
      <c r="L6" s="325" t="s">
        <v>122</v>
      </c>
      <c r="M6" s="369"/>
      <c r="Q6" s="372"/>
      <c r="S6" s="369"/>
      <c r="U6" s="325" t="s">
        <v>123</v>
      </c>
      <c r="W6" s="372"/>
      <c r="Y6" s="369"/>
      <c r="AC6" s="372"/>
      <c r="AD6" s="332"/>
      <c r="AE6" s="369"/>
      <c r="AI6" s="372"/>
      <c r="AJ6" s="332"/>
      <c r="AK6" s="369"/>
      <c r="AL6" s="622" t="s">
        <v>124</v>
      </c>
      <c r="AO6" s="372"/>
      <c r="AP6" s="332"/>
      <c r="AQ6" s="369"/>
      <c r="AR6" s="372"/>
      <c r="AS6" s="332"/>
      <c r="AT6" s="390"/>
      <c r="AV6" s="325" t="s">
        <v>403</v>
      </c>
      <c r="AW6" s="467">
        <f>$I$43</f>
        <v>0</v>
      </c>
      <c r="AX6" s="466">
        <f>ROUNDDOWN(AW6/1000,0)</f>
        <v>0</v>
      </c>
      <c r="AY6" s="567">
        <f>$I$52</f>
        <v>6</v>
      </c>
      <c r="AZ6" s="464">
        <f>IF(BB6&lt;=BA6,BA6,IF(BB6&gt;=BC6,BC6,BB6))</f>
        <v>4.1900000000000004</v>
      </c>
      <c r="BA6" s="463">
        <f>ROUND(4.34*IF(AX6&lt;=10000,10000,AX6)^(-0.0313),2)</f>
        <v>3.25</v>
      </c>
      <c r="BB6" s="462">
        <f>ROUND(7.56*IF(AX6&lt;=10000,10000,AX6)^(-0.1105)*AY6^(0.2389),2)</f>
        <v>4.1900000000000004</v>
      </c>
      <c r="BC6" s="462">
        <f>ROUND(5.78*IF(AX6&lt;=10000,10000,AX6)^(-0.0313),2)</f>
        <v>4.33</v>
      </c>
      <c r="BE6" s="467" t="e">
        <f>R52</f>
        <v>#REF!</v>
      </c>
      <c r="BF6" s="466" t="e">
        <f>ROUNDDOWN(BE6/1000,0)</f>
        <v>#REF!</v>
      </c>
      <c r="BG6" s="567">
        <f>AY6</f>
        <v>6</v>
      </c>
      <c r="BH6" s="464" t="e">
        <f>IF(BJ6&lt;=BI6,BI6,IF(BJ6&gt;=BK6,BK6,BJ6))</f>
        <v>#REF!</v>
      </c>
      <c r="BI6" s="463" t="e">
        <f>ROUND(37.76*IF(BF6&lt;=10000,10000,BF6)^(-0.1442),2)</f>
        <v>#REF!</v>
      </c>
      <c r="BJ6" s="462" t="e">
        <f>ROUND(151.08*IF(BF6&lt;=10000,10000,BF6)^(-0.3396)*BG6^(0.586),2)</f>
        <v>#REF!</v>
      </c>
      <c r="BK6" s="462" t="e">
        <f>ROUND(75.97*IF(BF6&lt;=10000,10000,BF6)^(-0.1442),2)</f>
        <v>#REF!</v>
      </c>
      <c r="BM6" s="467" t="e">
        <f>AA52</f>
        <v>#REF!</v>
      </c>
      <c r="BN6" s="466" t="e">
        <f>ROUNDDOWN(BM6/1000,0)</f>
        <v>#REF!</v>
      </c>
      <c r="BO6" s="465"/>
      <c r="BP6" s="464" t="e">
        <f>IF(BN6&lt;=5000,11.26,IF(BN6&gt;3000000,8.41,ROUND(15.065-1.028*LOG(BN6),2)))</f>
        <v>#REF!</v>
      </c>
      <c r="BQ6" s="463"/>
      <c r="BR6" s="462"/>
      <c r="BS6" s="462"/>
    </row>
    <row r="7" spans="1:72" ht="18" customHeight="1">
      <c r="B7" s="419"/>
      <c r="C7" s="418"/>
      <c r="D7" s="362"/>
      <c r="E7" s="621"/>
      <c r="F7" s="617"/>
      <c r="G7" s="616"/>
      <c r="H7" s="620"/>
      <c r="I7" s="619"/>
      <c r="J7" s="618"/>
      <c r="K7" s="615" t="s">
        <v>125</v>
      </c>
      <c r="L7" s="617" t="s">
        <v>126</v>
      </c>
      <c r="M7" s="616"/>
      <c r="N7" s="618"/>
      <c r="O7" s="617"/>
      <c r="P7" s="618"/>
      <c r="Q7" s="615"/>
      <c r="R7" s="614"/>
      <c r="S7" s="616"/>
      <c r="T7" s="618" t="s">
        <v>127</v>
      </c>
      <c r="U7" s="617" t="s">
        <v>128</v>
      </c>
      <c r="V7" s="618"/>
      <c r="W7" s="615"/>
      <c r="X7" s="617"/>
      <c r="Y7" s="616"/>
      <c r="Z7" s="618"/>
      <c r="AA7" s="617"/>
      <c r="AB7" s="618"/>
      <c r="AC7" s="615"/>
      <c r="AD7" s="614"/>
      <c r="AE7" s="616"/>
      <c r="AF7" s="618"/>
      <c r="AG7" s="617"/>
      <c r="AH7" s="618"/>
      <c r="AI7" s="615"/>
      <c r="AJ7" s="614"/>
      <c r="AK7" s="616"/>
      <c r="AL7" s="615"/>
      <c r="AM7" s="617"/>
      <c r="AN7" s="617"/>
      <c r="AO7" s="615"/>
      <c r="AP7" s="614"/>
      <c r="AQ7" s="616"/>
      <c r="AR7" s="615"/>
      <c r="AS7" s="614"/>
      <c r="AT7" s="613"/>
      <c r="AW7" s="494" t="s">
        <v>102</v>
      </c>
      <c r="AX7" s="571" t="s">
        <v>431</v>
      </c>
      <c r="AY7" s="492"/>
      <c r="AZ7" s="572"/>
      <c r="BA7" s="490" t="s">
        <v>454</v>
      </c>
      <c r="BB7" s="489" t="s">
        <v>453</v>
      </c>
      <c r="BC7" s="489" t="s">
        <v>452</v>
      </c>
      <c r="BE7" s="494" t="s">
        <v>102</v>
      </c>
      <c r="BF7" s="571" t="s">
        <v>431</v>
      </c>
      <c r="BG7" s="492"/>
      <c r="BH7" s="570"/>
      <c r="BI7" s="490" t="s">
        <v>451</v>
      </c>
      <c r="BJ7" s="489" t="s">
        <v>450</v>
      </c>
      <c r="BK7" s="489" t="s">
        <v>449</v>
      </c>
      <c r="BM7" s="494" t="s">
        <v>102</v>
      </c>
      <c r="BN7" s="571" t="s">
        <v>427</v>
      </c>
      <c r="BO7" s="492"/>
      <c r="BP7" s="570"/>
      <c r="BQ7" s="490" t="s">
        <v>448</v>
      </c>
      <c r="BR7" s="489" t="s">
        <v>447</v>
      </c>
      <c r="BS7" s="489" t="s">
        <v>446</v>
      </c>
    </row>
    <row r="8" spans="1:72" ht="18" customHeight="1">
      <c r="B8" s="419"/>
      <c r="C8" s="418" t="s">
        <v>129</v>
      </c>
      <c r="D8" s="362"/>
      <c r="E8" s="485"/>
      <c r="F8" s="610"/>
      <c r="G8" s="479"/>
      <c r="H8" s="478"/>
      <c r="I8" s="610"/>
      <c r="J8" s="478"/>
      <c r="K8" s="481"/>
      <c r="L8" s="610" t="s">
        <v>114</v>
      </c>
      <c r="M8" s="479"/>
      <c r="N8" s="478"/>
      <c r="O8" s="610"/>
      <c r="P8" s="478"/>
      <c r="Q8" s="481"/>
      <c r="R8" s="609"/>
      <c r="S8" s="479"/>
      <c r="T8" s="478"/>
      <c r="U8" s="612" t="s">
        <v>131</v>
      </c>
      <c r="V8" s="478"/>
      <c r="W8" s="481"/>
      <c r="X8" s="610"/>
      <c r="Y8" s="479"/>
      <c r="Z8" s="478"/>
      <c r="AA8" s="610"/>
      <c r="AB8" s="478"/>
      <c r="AC8" s="481"/>
      <c r="AD8" s="609"/>
      <c r="AE8" s="479"/>
      <c r="AF8" s="478"/>
      <c r="AG8" s="610"/>
      <c r="AH8" s="478"/>
      <c r="AI8" s="481"/>
      <c r="AJ8" s="611" t="s">
        <v>445</v>
      </c>
      <c r="AK8" s="479"/>
      <c r="AL8" s="481"/>
      <c r="AM8" s="610"/>
      <c r="AN8" s="610"/>
      <c r="AO8" s="481"/>
      <c r="AP8" s="609"/>
      <c r="AQ8" s="479"/>
      <c r="AR8" s="481"/>
      <c r="AS8" s="609"/>
      <c r="AT8" s="608"/>
      <c r="AW8" s="493"/>
      <c r="AX8" s="493"/>
      <c r="AY8" s="569"/>
      <c r="AZ8" s="491"/>
      <c r="BA8" s="490" t="s">
        <v>417</v>
      </c>
      <c r="BB8" s="494"/>
      <c r="BC8" s="494"/>
      <c r="BE8" s="493"/>
      <c r="BF8" s="493"/>
      <c r="BG8" s="569"/>
      <c r="BH8" s="491"/>
      <c r="BI8" s="490" t="s">
        <v>417</v>
      </c>
      <c r="BJ8" s="494"/>
      <c r="BK8" s="494"/>
      <c r="BM8" s="493"/>
      <c r="BN8" s="493"/>
      <c r="BO8" s="492"/>
      <c r="BP8" s="491"/>
      <c r="BQ8" s="495"/>
      <c r="BR8" s="494"/>
      <c r="BS8" s="494"/>
    </row>
    <row r="9" spans="1:72" ht="18" customHeight="1">
      <c r="B9" s="419"/>
      <c r="C9" s="418"/>
      <c r="D9" s="362"/>
      <c r="E9" s="365" t="s">
        <v>132</v>
      </c>
      <c r="F9" s="325" t="s">
        <v>133</v>
      </c>
      <c r="G9" s="369"/>
      <c r="H9" s="330" t="s">
        <v>444</v>
      </c>
      <c r="I9" s="607" t="s">
        <v>114</v>
      </c>
      <c r="K9" s="372" t="s">
        <v>134</v>
      </c>
      <c r="L9" s="607" t="s">
        <v>135</v>
      </c>
      <c r="M9" s="369"/>
      <c r="N9" s="330" t="s">
        <v>136</v>
      </c>
      <c r="O9" s="607" t="s">
        <v>137</v>
      </c>
      <c r="Q9" s="372" t="s">
        <v>138</v>
      </c>
      <c r="R9" s="332" t="s">
        <v>128</v>
      </c>
      <c r="S9" s="369"/>
      <c r="T9" s="330" t="s">
        <v>139</v>
      </c>
      <c r="U9" s="607" t="s">
        <v>140</v>
      </c>
      <c r="W9" s="372" t="s">
        <v>141</v>
      </c>
      <c r="X9" s="607" t="s">
        <v>140</v>
      </c>
      <c r="Y9" s="369"/>
      <c r="Z9" s="330" t="s">
        <v>142</v>
      </c>
      <c r="AA9" s="607" t="s">
        <v>143</v>
      </c>
      <c r="AC9" s="372" t="s">
        <v>144</v>
      </c>
      <c r="AD9" s="332" t="s">
        <v>145</v>
      </c>
      <c r="AE9" s="369"/>
      <c r="AF9" s="330" t="s">
        <v>146</v>
      </c>
      <c r="AG9" s="325" t="s">
        <v>443</v>
      </c>
      <c r="AI9" s="372" t="s">
        <v>119</v>
      </c>
      <c r="AJ9" s="606" t="s">
        <v>353</v>
      </c>
      <c r="AK9" s="369"/>
      <c r="AL9" s="372" t="s">
        <v>147</v>
      </c>
      <c r="AM9" s="607" t="s">
        <v>148</v>
      </c>
      <c r="AO9" s="372" t="s">
        <v>442</v>
      </c>
      <c r="AP9" s="606" t="s">
        <v>371</v>
      </c>
      <c r="AQ9" s="369"/>
      <c r="AR9" s="372" t="s">
        <v>441</v>
      </c>
      <c r="AS9" s="606" t="s">
        <v>440</v>
      </c>
      <c r="AT9" s="390"/>
      <c r="AV9" s="325" t="s">
        <v>403</v>
      </c>
      <c r="AW9" s="467" t="e">
        <f>$I$47</f>
        <v>#REF!</v>
      </c>
      <c r="AX9" s="466" t="e">
        <f>ROUNDDOWN(AW9/1000,0)</f>
        <v>#REF!</v>
      </c>
      <c r="AY9" s="567">
        <f>$I$52</f>
        <v>6</v>
      </c>
      <c r="AZ9" s="464" t="e">
        <f>IF(BB9&lt;=BA9,BA9,IF(BB9&gt;=BC9,BC9,BB9))</f>
        <v>#REF!</v>
      </c>
      <c r="BA9" s="463" t="e">
        <f>ROUND(9.08*IF(AX9&lt;=5000,5000,AX9)^(-0.0992),2)</f>
        <v>#REF!</v>
      </c>
      <c r="BB9" s="462" t="e">
        <f>ROUND(22.89*IF(AX9&lt;=5000,5000,AX9)^(-0.2462)*AY9^(0.41),2)</f>
        <v>#REF!</v>
      </c>
      <c r="BC9" s="462" t="e">
        <f>ROUND(16.73*IF(AX9&lt;=5000,5000,AX9)^(-0.0992),2)</f>
        <v>#REF!</v>
      </c>
      <c r="BE9" s="467" t="e">
        <f>BE6</f>
        <v>#REF!</v>
      </c>
      <c r="BF9" s="466" t="e">
        <f>ROUNDDOWN(BE9/1000,0)</f>
        <v>#REF!</v>
      </c>
      <c r="BG9" s="567">
        <f>AY9</f>
        <v>6</v>
      </c>
      <c r="BH9" s="464" t="e">
        <f>IF(BJ9&lt;=BI9,BI9,IF(BJ9&gt;=BK9,BK9,BJ9))</f>
        <v>#REF!</v>
      </c>
      <c r="BI9" s="463" t="e">
        <f>ROUND(156.07*IF(BF9&lt;=5000,5000,BF9)^(-0.2253),2)</f>
        <v>#REF!</v>
      </c>
      <c r="BJ9" s="462" t="e">
        <f>ROUND(351.48*IF(BF9&lt;=5000,5000,BF9)^(-0.3528)*BG9^(0.3524),2)</f>
        <v>#REF!</v>
      </c>
      <c r="BK9" s="462" t="e">
        <f>ROUND(263.03*IF(BF9&lt;=5000,5000,BF9)^(-0.2253),2)</f>
        <v>#REF!</v>
      </c>
      <c r="BM9" s="467" t="e">
        <f>BM6</f>
        <v>#REF!</v>
      </c>
      <c r="BN9" s="466" t="e">
        <f>ROUNDDOWN(BM9/1000,0)</f>
        <v>#REF!</v>
      </c>
      <c r="BO9" s="465"/>
      <c r="BP9" s="464" t="e">
        <f>IF(BN9&lt;=3000,11.8,IF(BN9&gt;2000000,7.35,ROUND(17.286-1.577*LOG(BN9),2)))</f>
        <v>#REF!</v>
      </c>
      <c r="BQ9" s="463"/>
      <c r="BR9" s="462"/>
      <c r="BS9" s="462"/>
    </row>
    <row r="10" spans="1:72" ht="18" customHeight="1">
      <c r="B10" s="558"/>
      <c r="C10" s="605"/>
      <c r="D10" s="348"/>
      <c r="E10" s="350"/>
      <c r="F10" s="357"/>
      <c r="G10" s="355"/>
      <c r="H10" s="361"/>
      <c r="I10" s="604" t="s">
        <v>130</v>
      </c>
      <c r="J10" s="361"/>
      <c r="K10" s="354"/>
      <c r="L10" s="599" t="s">
        <v>439</v>
      </c>
      <c r="M10" s="355"/>
      <c r="N10" s="361"/>
      <c r="O10" s="599" t="s">
        <v>149</v>
      </c>
      <c r="P10" s="361"/>
      <c r="Q10" s="354"/>
      <c r="R10" s="603" t="s">
        <v>150</v>
      </c>
      <c r="S10" s="355"/>
      <c r="T10" s="602" t="s">
        <v>151</v>
      </c>
      <c r="U10" s="357"/>
      <c r="V10" s="361"/>
      <c r="W10" s="354"/>
      <c r="X10" s="599" t="s">
        <v>152</v>
      </c>
      <c r="Y10" s="355"/>
      <c r="Z10" s="361"/>
      <c r="AA10" s="599" t="s">
        <v>153</v>
      </c>
      <c r="AB10" s="361"/>
      <c r="AC10" s="598" t="s">
        <v>154</v>
      </c>
      <c r="AD10" s="601"/>
      <c r="AE10" s="355"/>
      <c r="AF10" s="361"/>
      <c r="AG10" s="600" t="s">
        <v>438</v>
      </c>
      <c r="AH10" s="361"/>
      <c r="AI10" s="598"/>
      <c r="AJ10" s="600" t="s">
        <v>437</v>
      </c>
      <c r="AK10" s="355"/>
      <c r="AL10" s="354"/>
      <c r="AM10" s="599" t="s">
        <v>155</v>
      </c>
      <c r="AN10" s="357"/>
      <c r="AO10" s="598"/>
      <c r="AP10" s="597" t="s">
        <v>436</v>
      </c>
      <c r="AQ10" s="355"/>
      <c r="AR10" s="598"/>
      <c r="AS10" s="597" t="s">
        <v>435</v>
      </c>
      <c r="AT10" s="384"/>
      <c r="AW10" s="494" t="s">
        <v>103</v>
      </c>
      <c r="AX10" s="571" t="s">
        <v>431</v>
      </c>
      <c r="AY10" s="492"/>
      <c r="AZ10" s="572"/>
      <c r="BA10" s="490" t="s">
        <v>434</v>
      </c>
      <c r="BB10" s="489" t="s">
        <v>433</v>
      </c>
      <c r="BC10" s="489" t="s">
        <v>432</v>
      </c>
      <c r="BE10" s="494" t="s">
        <v>103</v>
      </c>
      <c r="BF10" s="571" t="s">
        <v>431</v>
      </c>
      <c r="BG10" s="492"/>
      <c r="BH10" s="570"/>
      <c r="BI10" s="490" t="s">
        <v>430</v>
      </c>
      <c r="BJ10" s="489" t="s">
        <v>429</v>
      </c>
      <c r="BK10" s="489" t="s">
        <v>428</v>
      </c>
      <c r="BM10" s="494" t="s">
        <v>103</v>
      </c>
      <c r="BN10" s="571" t="s">
        <v>427</v>
      </c>
      <c r="BO10" s="492"/>
      <c r="BP10" s="570"/>
      <c r="BQ10" s="490" t="s">
        <v>394</v>
      </c>
      <c r="BR10" s="489" t="s">
        <v>426</v>
      </c>
      <c r="BS10" s="489" t="s">
        <v>392</v>
      </c>
    </row>
    <row r="11" spans="1:72" ht="18" customHeight="1">
      <c r="B11" s="419"/>
      <c r="C11" s="1197" t="str">
        <f>F3</f>
        <v>新十津川消防第一分団詰所建設工事</v>
      </c>
      <c r="D11" s="362"/>
      <c r="E11" s="596"/>
      <c r="F11" s="473"/>
      <c r="G11" s="479"/>
      <c r="H11" s="483" t="str">
        <f>IF($C12="","",$H$5)</f>
        <v/>
      </c>
      <c r="I11" s="484"/>
      <c r="J11" s="478"/>
      <c r="K11" s="482" t="str">
        <f>IF($C12="","",$K$5)</f>
        <v/>
      </c>
      <c r="L11" s="595" t="e">
        <f>ROUNDDOWN(I14*O12,-3)</f>
        <v>#REF!</v>
      </c>
      <c r="M11" s="479"/>
      <c r="N11" s="482" t="str">
        <f>IF($A12="","",IF($A12=1,IF($E$53=1,IF($E$52=1,$K$43,$K$42),IF($E$52=1,$N$43,$N$42)),IF($A12=2,IF($E$53=1,$K$46,$N$46),IF($A12=3,IF($E$53=1,$K$50,$N$50),0))))</f>
        <v>p1</v>
      </c>
      <c r="O11" s="592" t="str">
        <f>IF($A12="","",$L$41)</f>
        <v>共通仮設費率</v>
      </c>
      <c r="P11" s="478"/>
      <c r="Q11" s="481"/>
      <c r="R11" s="475"/>
      <c r="S11" s="479"/>
      <c r="T11" s="478"/>
      <c r="U11" s="484">
        <f>I11</f>
        <v>0</v>
      </c>
      <c r="V11" s="593"/>
      <c r="W11" s="594" t="str">
        <f>IF($A12=1,IF($E$53=1,$T$42,$W$42),IF($A12=2,IF($E$53=1,$T$46,$W$46),IF($A12=3,IF($E$53=1,$T$50,$W$50),0)))</f>
        <v>q1</v>
      </c>
      <c r="X11" s="592" t="str">
        <f>IF($A12="","",$U$41)</f>
        <v>現場管理費率</v>
      </c>
      <c r="Y11" s="589"/>
      <c r="Z11" s="593"/>
      <c r="AA11" s="590"/>
      <c r="AB11" s="593"/>
      <c r="AC11" s="588"/>
      <c r="AD11" s="475"/>
      <c r="AE11" s="589"/>
      <c r="AF11" s="593"/>
      <c r="AG11" s="592" t="str">
        <f>IF($A12="","",$AG$41)</f>
        <v>契約保証</v>
      </c>
      <c r="AH11" s="593"/>
      <c r="AI11" s="588"/>
      <c r="AJ11" s="592" t="str">
        <f>IF($A12="","",$AJ$41)</f>
        <v>資力確保</v>
      </c>
      <c r="AK11" s="589"/>
      <c r="AL11" s="588"/>
      <c r="AM11" s="591"/>
      <c r="AN11" s="590"/>
      <c r="AO11" s="588"/>
      <c r="AP11" s="470"/>
      <c r="AQ11" s="589"/>
      <c r="AR11" s="588"/>
      <c r="AS11" s="470"/>
      <c r="AT11" s="587"/>
      <c r="AW11" s="493"/>
      <c r="AX11" s="493"/>
      <c r="AY11" s="569"/>
      <c r="AZ11" s="491"/>
      <c r="BA11" s="490" t="s">
        <v>417</v>
      </c>
      <c r="BB11" s="494"/>
      <c r="BC11" s="494"/>
      <c r="BE11" s="493"/>
      <c r="BF11" s="493"/>
      <c r="BG11" s="569"/>
      <c r="BH11" s="491"/>
      <c r="BI11" s="490" t="s">
        <v>417</v>
      </c>
      <c r="BJ11" s="494"/>
      <c r="BK11" s="494"/>
      <c r="BM11" s="493"/>
      <c r="BN11" s="493"/>
      <c r="BO11" s="492"/>
      <c r="BP11" s="491"/>
      <c r="BQ11" s="495"/>
      <c r="BR11" s="494"/>
      <c r="BS11" s="494"/>
    </row>
    <row r="12" spans="1:72" ht="18" customHeight="1">
      <c r="A12" s="517">
        <v>2</v>
      </c>
      <c r="B12" s="419"/>
      <c r="C12" s="1198"/>
      <c r="D12" s="362"/>
      <c r="E12" s="585"/>
      <c r="F12" s="509"/>
      <c r="G12" s="511"/>
      <c r="H12" s="515" t="str">
        <f>IF($C12="","",$H$7)</f>
        <v/>
      </c>
      <c r="I12" s="513"/>
      <c r="J12" s="510"/>
      <c r="K12" s="514" t="str">
        <f>IF($C12="","",$K$7)</f>
        <v/>
      </c>
      <c r="L12" s="586"/>
      <c r="M12" s="511"/>
      <c r="N12" s="510"/>
      <c r="O12" s="506" t="e">
        <f>IF($F14=0,0,IF($A12=1,IF($E$53=1,IF($E$52=1,$L$43,$L$42),IF($E$52=1,$O$43,$O$42)),IF($A12=2,IF($E$53=1,$L$46,$O$46),IF($E$53=1,$L$50,$O$50))))</f>
        <v>#REF!</v>
      </c>
      <c r="P12" s="510"/>
      <c r="Q12" s="512"/>
      <c r="R12" s="505"/>
      <c r="S12" s="511"/>
      <c r="T12" s="510"/>
      <c r="U12" s="509"/>
      <c r="V12" s="508"/>
      <c r="W12" s="507"/>
      <c r="X12" s="506" t="e">
        <f>IF($F14=0,0,IF($E$53=1,IF($A12=1,U$43,IF($A12=2,U$47,IF($A12=3,U$51,0))),IF($A12=1,$X$43,IF($A12=2,$X$47,IF($A12=3,$X$51,0)))))</f>
        <v>#REF!</v>
      </c>
      <c r="Y12" s="500"/>
      <c r="Z12" s="504"/>
      <c r="AA12" s="501"/>
      <c r="AB12" s="504"/>
      <c r="AC12" s="499"/>
      <c r="AD12" s="505"/>
      <c r="AE12" s="500"/>
      <c r="AF12" s="504"/>
      <c r="AG12" s="503" t="e">
        <f>IF($F14=0,0,IF($A12=1,AG$43,IF($A12=2,AG$47,IF($A12=3,AG$51,0))))</f>
        <v>#REF!</v>
      </c>
      <c r="AH12" s="504"/>
      <c r="AI12" s="499"/>
      <c r="AJ12" s="503" t="e">
        <f>IF($F14=0,0,IF($A12=1,AJ$43,IF($A12=2,AJ$47,IF($A12=3,AJ$51,0))))</f>
        <v>#REF!</v>
      </c>
      <c r="AK12" s="500"/>
      <c r="AL12" s="499"/>
      <c r="AM12" s="502" t="e">
        <f>AA14+AG14</f>
        <v>#REF!</v>
      </c>
      <c r="AN12" s="501"/>
      <c r="AO12" s="499"/>
      <c r="AP12" s="574"/>
      <c r="AQ12" s="500"/>
      <c r="AR12" s="499"/>
      <c r="AS12" s="573"/>
      <c r="AT12" s="497"/>
      <c r="AV12" s="325" t="s">
        <v>403</v>
      </c>
      <c r="AW12" s="561">
        <f>$I$51</f>
        <v>0</v>
      </c>
      <c r="AX12" s="560">
        <f>ROUNDDOWN(AW12/1000,0)</f>
        <v>0</v>
      </c>
      <c r="AY12" s="568">
        <f>$I$52</f>
        <v>6</v>
      </c>
      <c r="AZ12" s="559">
        <f>IF(BB12&lt;=BA12,BA12,IF(BB12&gt;=BC12,BC12,BB12))</f>
        <v>5.18</v>
      </c>
      <c r="BA12" s="495">
        <f>ROUND(10.94*IF(AX12&lt;=5000,5000,AX12)^(-0.0952),2)</f>
        <v>4.8600000000000003</v>
      </c>
      <c r="BB12" s="494">
        <f>ROUND(12.15*IF(AX12&lt;=5000,5000,AX12)^(-0.1186)*AY12^(0.0882),2)</f>
        <v>5.18</v>
      </c>
      <c r="BC12" s="494">
        <f>ROUND(12.4*IF(AX12&lt;=5000,5000,AX12)^(-0.0952),2)</f>
        <v>5.51</v>
      </c>
      <c r="BE12" s="467" t="e">
        <f>BE6</f>
        <v>#REF!</v>
      </c>
      <c r="BF12" s="466" t="e">
        <f>ROUNDDOWN(BE12/1000,0)</f>
        <v>#REF!</v>
      </c>
      <c r="BG12" s="567">
        <f>AY12</f>
        <v>6</v>
      </c>
      <c r="BH12" s="464" t="e">
        <f>IF(BJ12&lt;=BI12,BI12,IF(BJ12&gt;=BK12,BK12,BJ12))</f>
        <v>#REF!</v>
      </c>
      <c r="BI12" s="463" t="e">
        <f>ROUND(90.67*IF(BF12&lt;=5000,5000,BF12)^(-0.1956),2)</f>
        <v>#REF!</v>
      </c>
      <c r="BJ12" s="462" t="e">
        <f>ROUND(152.72*IF(BF12&lt;=5000,5000,BF12)^(-0.3085)*BG12^(0.4222),2)</f>
        <v>#REF!</v>
      </c>
      <c r="BK12" s="462" t="e">
        <f>ROUND(165.22*IF(BF12&lt;=5000,5000,BF12)^(-0.1956),2)</f>
        <v>#REF!</v>
      </c>
      <c r="BM12" s="467" t="e">
        <f>BM6</f>
        <v>#REF!</v>
      </c>
      <c r="BN12" s="466" t="e">
        <f>ROUNDDOWN(BM12/1000,0)</f>
        <v>#REF!</v>
      </c>
      <c r="BO12" s="465"/>
      <c r="BP12" s="464" t="e">
        <f>IF(BN12&lt;=3000,11.2,IF(BN12&gt;2000000,7.52,ROUND(15.741-1.305*LOG(BN12),2)))</f>
        <v>#REF!</v>
      </c>
      <c r="BQ12" s="463"/>
      <c r="BR12" s="462"/>
      <c r="BS12" s="462"/>
    </row>
    <row r="13" spans="1:72" ht="18" customHeight="1">
      <c r="A13" s="517"/>
      <c r="B13" s="419"/>
      <c r="C13" s="1198"/>
      <c r="D13" s="362"/>
      <c r="E13" s="585"/>
      <c r="F13" s="509"/>
      <c r="G13" s="511"/>
      <c r="H13" s="515"/>
      <c r="I13" s="509"/>
      <c r="J13" s="510"/>
      <c r="K13" s="514"/>
      <c r="L13" s="509"/>
      <c r="M13" s="511"/>
      <c r="N13" s="510"/>
      <c r="O13" s="506"/>
      <c r="P13" s="510"/>
      <c r="Q13" s="512"/>
      <c r="R13" s="505"/>
      <c r="S13" s="511"/>
      <c r="T13" s="510"/>
      <c r="U13" s="509"/>
      <c r="V13" s="508"/>
      <c r="W13" s="507"/>
      <c r="X13" s="506"/>
      <c r="Y13" s="500"/>
      <c r="Z13" s="504"/>
      <c r="AA13" s="501"/>
      <c r="AB13" s="504"/>
      <c r="AC13" s="499"/>
      <c r="AD13" s="505"/>
      <c r="AE13" s="500"/>
      <c r="AF13" s="504"/>
      <c r="AG13" s="503"/>
      <c r="AH13" s="504"/>
      <c r="AI13" s="499"/>
      <c r="AJ13" s="503"/>
      <c r="AK13" s="500"/>
      <c r="AL13" s="499"/>
      <c r="AM13" s="584"/>
      <c r="AN13" s="501"/>
      <c r="AO13" s="499"/>
      <c r="AP13" s="574"/>
      <c r="AQ13" s="500"/>
      <c r="AR13" s="499"/>
      <c r="AS13" s="573"/>
      <c r="AT13" s="497"/>
      <c r="AW13" s="549" t="s">
        <v>425</v>
      </c>
      <c r="AX13" s="549"/>
      <c r="AY13" s="547"/>
      <c r="AZ13" s="546"/>
      <c r="BA13" s="545"/>
      <c r="BB13" s="545"/>
      <c r="BC13" s="545"/>
      <c r="BE13" s="549" t="s">
        <v>425</v>
      </c>
      <c r="BF13" s="549"/>
      <c r="BG13" s="547"/>
      <c r="BH13" s="546"/>
      <c r="BI13" s="545"/>
      <c r="BJ13" s="545"/>
      <c r="BK13" s="545"/>
    </row>
    <row r="14" spans="1:72" ht="18" customHeight="1" thickBot="1">
      <c r="B14" s="558"/>
      <c r="C14" s="1199"/>
      <c r="D14" s="348"/>
      <c r="E14" s="353"/>
      <c r="F14" s="583" t="e">
        <f>#REF!</f>
        <v>#REF!</v>
      </c>
      <c r="G14" s="581"/>
      <c r="H14" s="555"/>
      <c r="I14" s="413" t="e">
        <f>F14-I12-I11</f>
        <v>#REF!</v>
      </c>
      <c r="J14" s="555"/>
      <c r="K14" s="356"/>
      <c r="L14" s="413" t="e">
        <f>L11+L12</f>
        <v>#REF!</v>
      </c>
      <c r="M14" s="581"/>
      <c r="N14" s="555"/>
      <c r="O14" s="413" t="e">
        <f>F14+L14</f>
        <v>#REF!</v>
      </c>
      <c r="P14" s="555"/>
      <c r="Q14" s="356"/>
      <c r="R14" s="582">
        <v>0</v>
      </c>
      <c r="S14" s="581"/>
      <c r="T14" s="555"/>
      <c r="U14" s="413" t="e">
        <f>O14-U11-U12</f>
        <v>#REF!</v>
      </c>
      <c r="V14" s="579"/>
      <c r="W14" s="553"/>
      <c r="X14" s="580" t="e">
        <f>ROUNDDOWN(U14*X12,-3)</f>
        <v>#REF!</v>
      </c>
      <c r="Y14" s="577"/>
      <c r="Z14" s="579"/>
      <c r="AA14" s="413" t="e">
        <f>O14+X14</f>
        <v>#REF!</v>
      </c>
      <c r="AB14" s="579"/>
      <c r="AC14" s="553"/>
      <c r="AD14" s="415" t="e">
        <f>AA14-U11-U12</f>
        <v>#REF!</v>
      </c>
      <c r="AE14" s="577"/>
      <c r="AF14" s="579"/>
      <c r="AG14" s="580" t="e">
        <f>ROUNDDOWN(AD14*AG12,-3)</f>
        <v>#REF!</v>
      </c>
      <c r="AH14" s="579"/>
      <c r="AI14" s="553"/>
      <c r="AJ14" s="415" t="e">
        <f>ROUNDDOWN(AD14*AJ12,-3)</f>
        <v>#REF!</v>
      </c>
      <c r="AK14" s="577"/>
      <c r="AL14" s="553"/>
      <c r="AM14" s="413" t="e">
        <f>ROUNDDOWN(AA14+AG14,-4)</f>
        <v>#REF!</v>
      </c>
      <c r="AN14" s="413"/>
      <c r="AO14" s="553"/>
      <c r="AP14" s="578" t="e">
        <f>AM14*AP$42</f>
        <v>#REF!</v>
      </c>
      <c r="AQ14" s="577"/>
      <c r="AR14" s="553"/>
      <c r="AS14" s="415" t="e">
        <f>AM14+AP14</f>
        <v>#REF!</v>
      </c>
      <c r="AT14" s="550"/>
      <c r="AV14" s="334"/>
      <c r="AW14" s="522" t="s">
        <v>390</v>
      </c>
      <c r="AX14" s="522" t="s">
        <v>389</v>
      </c>
      <c r="AY14" s="521" t="s">
        <v>424</v>
      </c>
      <c r="AZ14" s="520" t="s">
        <v>388</v>
      </c>
      <c r="BA14" s="519" t="s">
        <v>262</v>
      </c>
      <c r="BB14" s="518"/>
      <c r="BC14" s="518" t="s">
        <v>267</v>
      </c>
      <c r="BE14" s="522" t="s">
        <v>385</v>
      </c>
      <c r="BF14" s="522" t="s">
        <v>384</v>
      </c>
      <c r="BG14" s="521" t="s">
        <v>424</v>
      </c>
      <c r="BH14" s="520" t="s">
        <v>379</v>
      </c>
      <c r="BI14" s="519" t="s">
        <v>262</v>
      </c>
      <c r="BJ14" s="518"/>
      <c r="BK14" s="518" t="s">
        <v>267</v>
      </c>
    </row>
    <row r="15" spans="1:72" ht="18" customHeight="1" thickTop="1">
      <c r="B15" s="406"/>
      <c r="C15" s="544"/>
      <c r="D15" s="399"/>
      <c r="E15" s="543"/>
      <c r="F15" s="540"/>
      <c r="G15" s="537"/>
      <c r="H15" s="542" t="str">
        <f>IF($C16="","",$H$5)</f>
        <v/>
      </c>
      <c r="I15" s="541"/>
      <c r="J15" s="536"/>
      <c r="K15" s="539" t="str">
        <f>IF($C16="","",$K$5)</f>
        <v/>
      </c>
      <c r="L15" s="540">
        <f>ROUNDDOWN(I17*O16,-3)</f>
        <v>0</v>
      </c>
      <c r="M15" s="537"/>
      <c r="N15" s="539" t="str">
        <f>IF($A16="","",IF($A16=1,IF($E$53=1,IF($E$52=1,$K$43,$K$42),IF($E$52=1,$N$43,$N$42)),IF($A16=2,IF($E$53=1,$K$46,$N$46),IF($A16=3,IF($E$53=1,$K$50,$N$50),0))))</f>
        <v/>
      </c>
      <c r="O15" s="534" t="str">
        <f>IF($A16="","",$L$41)</f>
        <v/>
      </c>
      <c r="P15" s="536"/>
      <c r="Q15" s="538"/>
      <c r="R15" s="532"/>
      <c r="S15" s="537"/>
      <c r="T15" s="536"/>
      <c r="U15" s="484"/>
      <c r="V15" s="533"/>
      <c r="W15" s="535">
        <f>IF($A16=1,IF($E$53=1,$T$42,$W$42),IF($A16=2,IF($E$53=1,$T$46,$W$46),IF($A16=3,IF($E$53=1,$T$50,$W$50),0)))</f>
        <v>0</v>
      </c>
      <c r="X15" s="534" t="str">
        <f>IF($A16="","",$U$41)</f>
        <v/>
      </c>
      <c r="Y15" s="529"/>
      <c r="Z15" s="533"/>
      <c r="AA15" s="530"/>
      <c r="AB15" s="533"/>
      <c r="AC15" s="528"/>
      <c r="AD15" s="532"/>
      <c r="AE15" s="529"/>
      <c r="AF15" s="533"/>
      <c r="AG15" s="534" t="str">
        <f>IF($A16="","",$AG$41)</f>
        <v/>
      </c>
      <c r="AH15" s="533"/>
      <c r="AI15" s="528"/>
      <c r="AJ15" s="532" t="str">
        <f>IF($A16="","",$AJ$41)</f>
        <v/>
      </c>
      <c r="AK15" s="529"/>
      <c r="AL15" s="528"/>
      <c r="AM15" s="531"/>
      <c r="AN15" s="530"/>
      <c r="AO15" s="528"/>
      <c r="AP15" s="527"/>
      <c r="AQ15" s="529"/>
      <c r="AR15" s="528"/>
      <c r="AS15" s="527"/>
      <c r="AT15" s="526"/>
      <c r="AV15" s="334"/>
      <c r="AW15" s="571" t="s">
        <v>95</v>
      </c>
      <c r="AX15" s="571" t="s">
        <v>171</v>
      </c>
      <c r="AY15" s="492"/>
      <c r="AZ15" s="570"/>
      <c r="BA15" s="490" t="s">
        <v>423</v>
      </c>
      <c r="BB15" s="489" t="s">
        <v>422</v>
      </c>
      <c r="BC15" s="489" t="s">
        <v>421</v>
      </c>
      <c r="BE15" s="571" t="s">
        <v>95</v>
      </c>
      <c r="BF15" s="571" t="s">
        <v>171</v>
      </c>
      <c r="BG15" s="492"/>
      <c r="BH15" s="570"/>
      <c r="BI15" s="490" t="s">
        <v>420</v>
      </c>
      <c r="BJ15" s="489" t="s">
        <v>419</v>
      </c>
      <c r="BK15" s="489" t="s">
        <v>418</v>
      </c>
    </row>
    <row r="16" spans="1:72" ht="18" customHeight="1">
      <c r="A16" s="517"/>
      <c r="B16" s="419"/>
      <c r="C16" s="418" t="str">
        <f>IF($A16=1,$C$40,IF($A16=2,$C$44,IF($A16=3,$C$48,"")))</f>
        <v/>
      </c>
      <c r="D16" s="362"/>
      <c r="E16" s="516"/>
      <c r="F16" s="509"/>
      <c r="G16" s="511"/>
      <c r="H16" s="515" t="str">
        <f>IF($C16="","",$H$7)</f>
        <v/>
      </c>
      <c r="I16" s="513"/>
      <c r="J16" s="510"/>
      <c r="K16" s="514" t="str">
        <f>IF($C16="","",$K$7)</f>
        <v/>
      </c>
      <c r="L16" s="513"/>
      <c r="M16" s="511"/>
      <c r="N16" s="510"/>
      <c r="O16" s="506">
        <f>IF($F17=0,0,IF($A16=1,IF($E$53=1,IF($E$52=1,$L$43,$L$42),IF($E$52=1,$O$43,$O$42)),IF($A16=2,IF($E$53=1,$L$46,$O$46),IF($E$53=1,$L$50,$O$50))))</f>
        <v>0</v>
      </c>
      <c r="P16" s="510"/>
      <c r="Q16" s="512"/>
      <c r="R16" s="505"/>
      <c r="S16" s="511"/>
      <c r="T16" s="510"/>
      <c r="U16" s="509">
        <f>ROUNDDOWN(R17*0.3,-3)</f>
        <v>0</v>
      </c>
      <c r="V16" s="508"/>
      <c r="W16" s="507"/>
      <c r="X16" s="506">
        <f>IF($F17=0,0,IF($E$53=1,IF($A16=1,U$43,IF($A16=2,U$47,IF($A16=3,U$51,0))),IF($A16=1,$X$43,IF($A16=2,$X$47,IF($A16=3,$X$51,0)))))</f>
        <v>0</v>
      </c>
      <c r="Y16" s="500"/>
      <c r="Z16" s="504"/>
      <c r="AA16" s="501"/>
      <c r="AB16" s="504"/>
      <c r="AC16" s="499"/>
      <c r="AD16" s="505"/>
      <c r="AE16" s="500"/>
      <c r="AF16" s="504"/>
      <c r="AG16" s="503">
        <f>IF($F17=0,0,IF($A16=1,$AG$43,IF($A16=2,$AG$47,IF($A16=3,$AG$51,0))))</f>
        <v>0</v>
      </c>
      <c r="AH16" s="504"/>
      <c r="AI16" s="499"/>
      <c r="AJ16" s="503">
        <f>IF($F17=0,0,IF($A16=1,AJ$43,IF($A16=2,AJ$47,IF($A16=3,AJ$51,0))))</f>
        <v>0</v>
      </c>
      <c r="AK16" s="500"/>
      <c r="AL16" s="499"/>
      <c r="AM16" s="502">
        <f>AA17+AG17</f>
        <v>0</v>
      </c>
      <c r="AN16" s="501"/>
      <c r="AO16" s="499"/>
      <c r="AP16" s="574"/>
      <c r="AQ16" s="500"/>
      <c r="AR16" s="499"/>
      <c r="AS16" s="573"/>
      <c r="AT16" s="497"/>
      <c r="AW16" s="493"/>
      <c r="AX16" s="493"/>
      <c r="AY16" s="569"/>
      <c r="AZ16" s="576">
        <f>ROUND(AZ17*0.9,2)</f>
        <v>5.46</v>
      </c>
      <c r="BA16" s="490" t="s">
        <v>417</v>
      </c>
      <c r="BB16" s="494"/>
      <c r="BC16" s="494"/>
      <c r="BE16" s="493"/>
      <c r="BF16" s="493"/>
      <c r="BG16" s="569"/>
      <c r="BH16" s="491"/>
      <c r="BI16" s="490" t="s">
        <v>417</v>
      </c>
      <c r="BJ16" s="494"/>
      <c r="BK16" s="494"/>
    </row>
    <row r="17" spans="1:71" ht="18" customHeight="1">
      <c r="B17" s="558"/>
      <c r="C17" s="557"/>
      <c r="D17" s="348"/>
      <c r="E17" s="350"/>
      <c r="F17" s="556"/>
      <c r="G17" s="355"/>
      <c r="H17" s="555"/>
      <c r="I17" s="409">
        <f>F17-I16-I15</f>
        <v>0</v>
      </c>
      <c r="J17" s="361"/>
      <c r="K17" s="356"/>
      <c r="L17" s="409">
        <f>L15+L16</f>
        <v>0</v>
      </c>
      <c r="M17" s="355"/>
      <c r="N17" s="361"/>
      <c r="O17" s="409">
        <f>F17+L17</f>
        <v>0</v>
      </c>
      <c r="P17" s="361"/>
      <c r="Q17" s="354"/>
      <c r="R17" s="554"/>
      <c r="S17" s="355"/>
      <c r="T17" s="361"/>
      <c r="U17" s="409">
        <f>O17-U15-U16</f>
        <v>0</v>
      </c>
      <c r="V17" s="408"/>
      <c r="W17" s="553"/>
      <c r="X17" s="409">
        <f>ROUNDDOWN(U17*X16,-3)</f>
        <v>0</v>
      </c>
      <c r="Y17" s="552"/>
      <c r="Z17" s="408"/>
      <c r="AA17" s="409">
        <f>O17+X17</f>
        <v>0</v>
      </c>
      <c r="AB17" s="408"/>
      <c r="AC17" s="551"/>
      <c r="AD17" s="407">
        <f>AA17-U15-U16</f>
        <v>0</v>
      </c>
      <c r="AE17" s="552"/>
      <c r="AF17" s="408"/>
      <c r="AG17" s="409">
        <f>ROUNDDOWN(AD17*AG16,-3)</f>
        <v>0</v>
      </c>
      <c r="AH17" s="408"/>
      <c r="AI17" s="551"/>
      <c r="AJ17" s="407">
        <f>ROUNDDOWN(AD17*AJ16,-3)</f>
        <v>0</v>
      </c>
      <c r="AK17" s="552"/>
      <c r="AL17" s="551"/>
      <c r="AM17" s="413">
        <f>ROUNDDOWN(AA17+AG17,-4)</f>
        <v>0</v>
      </c>
      <c r="AN17" s="409"/>
      <c r="AO17" s="551"/>
      <c r="AP17" s="415">
        <f>AM17*AP$42</f>
        <v>0</v>
      </c>
      <c r="AQ17" s="552"/>
      <c r="AR17" s="551"/>
      <c r="AS17" s="415">
        <f>AM17+AP17</f>
        <v>0</v>
      </c>
      <c r="AT17" s="550"/>
      <c r="AV17" s="325" t="s">
        <v>403</v>
      </c>
      <c r="AW17" s="467">
        <f>AW6</f>
        <v>0</v>
      </c>
      <c r="AX17" s="466">
        <f>ROUNDDOWN(AW17/1000,0)</f>
        <v>0</v>
      </c>
      <c r="AY17" s="567">
        <f>AY6</f>
        <v>6</v>
      </c>
      <c r="AZ17" s="464">
        <f>IF(BB17&lt;=BA17,BA17,IF(BB17&gt;=BC17,BC17,BB17))</f>
        <v>6.07</v>
      </c>
      <c r="BA17" s="463">
        <f>ROUND(6.94*IF(AX17&lt;=5000,5000,AX17)^(-0.0774),2)</f>
        <v>3.59</v>
      </c>
      <c r="BB17" s="462">
        <f>ROUND(18.03*IF(AX17&lt;=5000,5000,AX17)^(-0.2027)*AY17^(0.4017),2)</f>
        <v>6.59</v>
      </c>
      <c r="BC17" s="462">
        <f>ROUND(11.74*IF(AX17&lt;=5000,5000,AX17)^(-0.0774),2)</f>
        <v>6.07</v>
      </c>
      <c r="BE17" s="467" t="e">
        <f>BE6</f>
        <v>#REF!</v>
      </c>
      <c r="BF17" s="466" t="e">
        <f>ROUNDDOWN(BE17/1000,0)</f>
        <v>#REF!</v>
      </c>
      <c r="BG17" s="567">
        <f>AY17</f>
        <v>6</v>
      </c>
      <c r="BH17" s="464" t="e">
        <f>IF(BJ17&lt;=BI17,BI17,IF(BJ17&gt;=BK17,BK17,BJ17))</f>
        <v>#REF!</v>
      </c>
      <c r="BI17" s="463" t="e">
        <f>ROUND(87.29*IF(BF17&lt;=5000,5000,BF17)^(-0.2263),2)</f>
        <v>#REF!</v>
      </c>
      <c r="BJ17" s="462" t="e">
        <f>ROUND(356.2*IF(BF17&lt;=5000,5000,BF17)^(-0.4085)*BG17^(0.5766),2)</f>
        <v>#REF!</v>
      </c>
      <c r="BK17" s="462" t="e">
        <f>ROUND(184.58*IF(BF17&lt;=5000,5000,BF17)^(-0.2263),2)</f>
        <v>#REF!</v>
      </c>
    </row>
    <row r="18" spans="1:71" ht="18" customHeight="1">
      <c r="B18" s="575"/>
      <c r="C18" s="544"/>
      <c r="D18" s="399"/>
      <c r="E18" s="543"/>
      <c r="F18" s="540"/>
      <c r="G18" s="537"/>
      <c r="H18" s="542" t="str">
        <f>IF($C19="","",$H$5)</f>
        <v/>
      </c>
      <c r="I18" s="541"/>
      <c r="J18" s="536"/>
      <c r="K18" s="539" t="str">
        <f>IF($C19="","",$K$5)</f>
        <v/>
      </c>
      <c r="L18" s="540">
        <f>ROUNDDOWN(I20*O19,-3)</f>
        <v>0</v>
      </c>
      <c r="M18" s="537"/>
      <c r="N18" s="539" t="str">
        <f>IF($A19="","",IF($A19=1,IF($E$53=1,IF($E$52=1,$K$43,$K$42),IF($E$52=1,$N$43,$N$42)),IF($A19=2,IF($E$53=1,$K$46,$N$46),IF($A19=3,IF($E$53=1,$K$50,$N$50),0))))</f>
        <v/>
      </c>
      <c r="O18" s="534" t="str">
        <f>IF($A19="","",$L$41)</f>
        <v/>
      </c>
      <c r="P18" s="536"/>
      <c r="Q18" s="538"/>
      <c r="R18" s="532"/>
      <c r="S18" s="537"/>
      <c r="T18" s="536"/>
      <c r="U18" s="484"/>
      <c r="V18" s="533"/>
      <c r="W18" s="535">
        <f>IF($A19=1,IF($E$53=1,$T$42,$W$42),IF($A19=2,IF($E$53=1,$T$46,$W$46),IF($A19=3,IF($E$53=1,$T$50,$W$50),0)))</f>
        <v>0</v>
      </c>
      <c r="X18" s="534" t="str">
        <f>IF($A19="","",$U$41)</f>
        <v/>
      </c>
      <c r="Y18" s="529"/>
      <c r="Z18" s="533"/>
      <c r="AA18" s="530"/>
      <c r="AB18" s="533"/>
      <c r="AC18" s="528"/>
      <c r="AD18" s="532"/>
      <c r="AE18" s="529"/>
      <c r="AF18" s="533"/>
      <c r="AG18" s="534" t="str">
        <f>IF($A19="","",$AG$41)</f>
        <v/>
      </c>
      <c r="AH18" s="533"/>
      <c r="AI18" s="528"/>
      <c r="AJ18" s="532" t="str">
        <f>IF($A19="","",$AJ$41)</f>
        <v/>
      </c>
      <c r="AK18" s="529"/>
      <c r="AL18" s="528"/>
      <c r="AM18" s="531"/>
      <c r="AN18" s="530"/>
      <c r="AO18" s="528"/>
      <c r="AP18" s="527"/>
      <c r="AQ18" s="529"/>
      <c r="AR18" s="528"/>
      <c r="AS18" s="527"/>
      <c r="AT18" s="526"/>
      <c r="AW18" s="494" t="s">
        <v>102</v>
      </c>
      <c r="AX18" s="571" t="s">
        <v>171</v>
      </c>
      <c r="AY18" s="492"/>
      <c r="AZ18" s="572"/>
      <c r="BA18" s="490" t="s">
        <v>416</v>
      </c>
      <c r="BB18" s="489" t="s">
        <v>415</v>
      </c>
      <c r="BC18" s="489" t="s">
        <v>414</v>
      </c>
      <c r="BE18" s="494" t="s">
        <v>102</v>
      </c>
      <c r="BF18" s="571" t="s">
        <v>171</v>
      </c>
      <c r="BG18" s="492"/>
      <c r="BH18" s="570"/>
      <c r="BI18" s="490" t="s">
        <v>413</v>
      </c>
      <c r="BJ18" s="489" t="s">
        <v>412</v>
      </c>
      <c r="BK18" s="489" t="s">
        <v>411</v>
      </c>
    </row>
    <row r="19" spans="1:71" ht="18" customHeight="1">
      <c r="A19" s="517"/>
      <c r="B19" s="419"/>
      <c r="C19" s="418" t="str">
        <f>IF($A19=1,$C$40,IF($A19=2,$C$44,IF($A19=3,$C$48,"")))</f>
        <v/>
      </c>
      <c r="D19" s="362"/>
      <c r="E19" s="516"/>
      <c r="F19" s="509"/>
      <c r="G19" s="511"/>
      <c r="H19" s="515" t="str">
        <f>IF($C19="","",$H$7)</f>
        <v/>
      </c>
      <c r="I19" s="513"/>
      <c r="J19" s="510"/>
      <c r="K19" s="514" t="str">
        <f>IF($C19="","",$K$7)</f>
        <v/>
      </c>
      <c r="L19" s="513"/>
      <c r="M19" s="511"/>
      <c r="N19" s="510"/>
      <c r="O19" s="506">
        <f>IF($F20=0,0,IF($A19=1,IF($E$53=1,IF($E$52=1,$L$43,$L$42),IF($E$52=1,$O$43,$O$42)),IF($A19=2,IF($E$53=1,$L$46,$O$46),IF($E$53=1,$L$50,$O$50))))</f>
        <v>0</v>
      </c>
      <c r="P19" s="510"/>
      <c r="Q19" s="512"/>
      <c r="R19" s="505"/>
      <c r="S19" s="511"/>
      <c r="T19" s="510"/>
      <c r="U19" s="509">
        <f>ROUNDDOWN(R20*0.3,-3)</f>
        <v>0</v>
      </c>
      <c r="V19" s="508"/>
      <c r="W19" s="507"/>
      <c r="X19" s="506">
        <f>IF($F20=0,0,IF($E$53=1,IF($A19=1,U$43,IF($A19=2,U$47,IF($A19=3,U$51,0))),IF($A19=1,$X$43,IF($A19=2,$X$47,IF($A19=3,$X$51,0)))))</f>
        <v>0</v>
      </c>
      <c r="Y19" s="500"/>
      <c r="Z19" s="504"/>
      <c r="AA19" s="501"/>
      <c r="AB19" s="504"/>
      <c r="AC19" s="499"/>
      <c r="AD19" s="505"/>
      <c r="AE19" s="500"/>
      <c r="AF19" s="504"/>
      <c r="AG19" s="503">
        <f>IF($F20=0,0,IF($A19=1,AG$43,IF($A19=2,AG$47,IF($A19=3,AG$51,0))))</f>
        <v>0</v>
      </c>
      <c r="AH19" s="504"/>
      <c r="AI19" s="499"/>
      <c r="AJ19" s="503">
        <f>IF($F20=0,0,IF($A19=1,AJ$43,IF($A19=2,AJ$47,IF($A19=3,AJ$51,0))))</f>
        <v>0</v>
      </c>
      <c r="AK19" s="500"/>
      <c r="AL19" s="499"/>
      <c r="AM19" s="502">
        <f>AA20+AG20</f>
        <v>0</v>
      </c>
      <c r="AN19" s="501"/>
      <c r="AO19" s="499"/>
      <c r="AP19" s="574"/>
      <c r="AQ19" s="500"/>
      <c r="AR19" s="499"/>
      <c r="AS19" s="573"/>
      <c r="AT19" s="497"/>
      <c r="AW19" s="493"/>
      <c r="AX19" s="493"/>
      <c r="AY19" s="569"/>
      <c r="AZ19" s="491"/>
      <c r="BA19" s="490" t="s">
        <v>404</v>
      </c>
      <c r="BB19" s="494"/>
      <c r="BC19" s="494"/>
      <c r="BE19" s="493"/>
      <c r="BF19" s="493"/>
      <c r="BG19" s="569"/>
      <c r="BH19" s="491"/>
      <c r="BI19" s="490" t="s">
        <v>404</v>
      </c>
      <c r="BJ19" s="494"/>
      <c r="BK19" s="494"/>
    </row>
    <row r="20" spans="1:71" ht="18" customHeight="1">
      <c r="B20" s="558"/>
      <c r="C20" s="557"/>
      <c r="D20" s="348"/>
      <c r="E20" s="350"/>
      <c r="F20" s="556"/>
      <c r="G20" s="355"/>
      <c r="H20" s="555"/>
      <c r="I20" s="409">
        <f>F20-I19-I18</f>
        <v>0</v>
      </c>
      <c r="J20" s="361"/>
      <c r="K20" s="356"/>
      <c r="L20" s="409">
        <f>L18+L19</f>
        <v>0</v>
      </c>
      <c r="M20" s="355"/>
      <c r="N20" s="361"/>
      <c r="O20" s="409">
        <f>F20+L20</f>
        <v>0</v>
      </c>
      <c r="P20" s="361"/>
      <c r="Q20" s="354"/>
      <c r="R20" s="554"/>
      <c r="S20" s="355"/>
      <c r="T20" s="361"/>
      <c r="U20" s="409">
        <f>O20-U18-U19</f>
        <v>0</v>
      </c>
      <c r="V20" s="408"/>
      <c r="W20" s="553"/>
      <c r="X20" s="409">
        <f>ROUNDDOWN(U20*X19,-3)</f>
        <v>0</v>
      </c>
      <c r="Y20" s="552"/>
      <c r="Z20" s="408"/>
      <c r="AA20" s="409">
        <f>O20+X20</f>
        <v>0</v>
      </c>
      <c r="AB20" s="408"/>
      <c r="AC20" s="551"/>
      <c r="AD20" s="407">
        <f>AA20-U18-U19</f>
        <v>0</v>
      </c>
      <c r="AE20" s="552"/>
      <c r="AF20" s="408"/>
      <c r="AG20" s="409">
        <f>ROUNDDOWN(AD20*AG19,-3)</f>
        <v>0</v>
      </c>
      <c r="AH20" s="408"/>
      <c r="AI20" s="551"/>
      <c r="AJ20" s="407">
        <f>ROUNDDOWN(AD20*AJ19,-3)</f>
        <v>0</v>
      </c>
      <c r="AK20" s="552"/>
      <c r="AL20" s="551"/>
      <c r="AM20" s="413">
        <f>ROUNDDOWN(AA20+AG20,-4)</f>
        <v>0</v>
      </c>
      <c r="AN20" s="409"/>
      <c r="AO20" s="551"/>
      <c r="AP20" s="415">
        <f>AM20*AP$42</f>
        <v>0</v>
      </c>
      <c r="AQ20" s="552"/>
      <c r="AR20" s="551"/>
      <c r="AS20" s="415">
        <f>AM20+AP20</f>
        <v>0</v>
      </c>
      <c r="AT20" s="550"/>
      <c r="AV20" s="325" t="s">
        <v>403</v>
      </c>
      <c r="AW20" s="467" t="e">
        <f>AW9</f>
        <v>#REF!</v>
      </c>
      <c r="AX20" s="466" t="e">
        <f>ROUNDDOWN(AW20/1000,0)</f>
        <v>#REF!</v>
      </c>
      <c r="AY20" s="567">
        <f>AY9</f>
        <v>6</v>
      </c>
      <c r="AZ20" s="464" t="e">
        <f>IF(BB20&lt;=BA20,BA20,IF(BB20&gt;=BC20,BC20,BB20))</f>
        <v>#REF!</v>
      </c>
      <c r="BA20" s="463" t="e">
        <f>ROUND(3.1*IF(AX20&lt;=3000,3000,AX20)^(-0.0608),2)</f>
        <v>#REF!</v>
      </c>
      <c r="BB20" s="462" t="e">
        <f>ROUND(10.15*IF(AX20&lt;=3000,3000,AX20)^(-0.2462)*AY20^(0.6929),2)</f>
        <v>#REF!</v>
      </c>
      <c r="BC20" s="462" t="e">
        <f>ROUND(8.47*IF(AX20&lt;=3000,3000,AX20)^(-0.0608),2)</f>
        <v>#REF!</v>
      </c>
      <c r="BE20" s="467" t="e">
        <f>BE9</f>
        <v>#REF!</v>
      </c>
      <c r="BF20" s="466" t="e">
        <f>ROUNDDOWN(BE20/1000,0)</f>
        <v>#REF!</v>
      </c>
      <c r="BG20" s="567">
        <f>AY20</f>
        <v>6</v>
      </c>
      <c r="BH20" s="464" t="e">
        <f>IF(BJ20&lt;=BI20,BI20,IF(BJ20&gt;=BK20,BK20,BJ20))</f>
        <v>#REF!</v>
      </c>
      <c r="BI20" s="463" t="e">
        <f>ROUND(186.18*IF(BF20&lt;=3000,3000,BF20)^(-0.2941),2)</f>
        <v>#REF!</v>
      </c>
      <c r="BJ20" s="462" t="e">
        <f>ROUND(658.42*IF(BF20&lt;=3000,3000,BF20)^(-0.4896)*BG20^(0.7247),2)</f>
        <v>#REF!</v>
      </c>
      <c r="BK20" s="462" t="e">
        <f>ROUND(530.68*IF(BF20&lt;=3000,3000,BF20)^(-0.2941),2)</f>
        <v>#REF!</v>
      </c>
    </row>
    <row r="21" spans="1:71" ht="18" customHeight="1">
      <c r="B21" s="406"/>
      <c r="C21" s="544"/>
      <c r="D21" s="399"/>
      <c r="E21" s="543"/>
      <c r="F21" s="540"/>
      <c r="G21" s="537"/>
      <c r="H21" s="542" t="str">
        <f>IF($C22="","",$H$5)</f>
        <v/>
      </c>
      <c r="I21" s="541"/>
      <c r="J21" s="536"/>
      <c r="K21" s="539" t="str">
        <f>IF($C22="","",$K$5)</f>
        <v/>
      </c>
      <c r="L21" s="540">
        <f>ROUNDDOWN(I23*O22,-3)</f>
        <v>0</v>
      </c>
      <c r="M21" s="537"/>
      <c r="N21" s="539" t="str">
        <f>IF($A22="","",IF($A22=1,IF($E$53=1,IF($E$52=1,$K$43,$K$42),IF($E$52=1,$N$43,$N$42)),IF($A22=2,IF($E$53=1,$K$46,$N$46),IF($A22=3,IF($E$53=1,$K$50,$N$50),0))))</f>
        <v/>
      </c>
      <c r="O21" s="534" t="str">
        <f>IF($A22="","",$L$41)</f>
        <v/>
      </c>
      <c r="P21" s="536"/>
      <c r="Q21" s="538"/>
      <c r="R21" s="532"/>
      <c r="S21" s="537"/>
      <c r="T21" s="536"/>
      <c r="U21" s="484"/>
      <c r="V21" s="533"/>
      <c r="W21" s="535">
        <f>IF($A22=1,IF($E$53=1,$T$42,$W$42),IF($A22=2,IF($E$53=1,$T$46,$W$46),IF($A22=3,IF($E$53=1,$T$50,$W$50),0)))</f>
        <v>0</v>
      </c>
      <c r="X21" s="534" t="str">
        <f>IF($A22="","",$U$41)</f>
        <v/>
      </c>
      <c r="Y21" s="529"/>
      <c r="Z21" s="533"/>
      <c r="AA21" s="530"/>
      <c r="AB21" s="533"/>
      <c r="AC21" s="528"/>
      <c r="AD21" s="532"/>
      <c r="AE21" s="529"/>
      <c r="AF21" s="533"/>
      <c r="AG21" s="534" t="str">
        <f>IF($A22="","",$AG$41)</f>
        <v/>
      </c>
      <c r="AH21" s="533"/>
      <c r="AI21" s="528"/>
      <c r="AJ21" s="532" t="str">
        <f>IF($A22="","",$AJ$41)</f>
        <v/>
      </c>
      <c r="AK21" s="529"/>
      <c r="AL21" s="528"/>
      <c r="AM21" s="531"/>
      <c r="AN21" s="530"/>
      <c r="AO21" s="528"/>
      <c r="AP21" s="527"/>
      <c r="AQ21" s="529"/>
      <c r="AR21" s="528"/>
      <c r="AS21" s="527"/>
      <c r="AT21" s="526"/>
      <c r="AW21" s="494" t="s">
        <v>103</v>
      </c>
      <c r="AX21" s="571" t="s">
        <v>171</v>
      </c>
      <c r="AY21" s="492"/>
      <c r="AZ21" s="572"/>
      <c r="BA21" s="490" t="s">
        <v>410</v>
      </c>
      <c r="BB21" s="489" t="s">
        <v>409</v>
      </c>
      <c r="BC21" s="489" t="s">
        <v>408</v>
      </c>
      <c r="BE21" s="494" t="s">
        <v>103</v>
      </c>
      <c r="BF21" s="571" t="s">
        <v>171</v>
      </c>
      <c r="BG21" s="492"/>
      <c r="BH21" s="570"/>
      <c r="BI21" s="490" t="s">
        <v>407</v>
      </c>
      <c r="BJ21" s="489" t="s">
        <v>406</v>
      </c>
      <c r="BK21" s="489" t="s">
        <v>405</v>
      </c>
    </row>
    <row r="22" spans="1:71" ht="18" customHeight="1">
      <c r="A22" s="517"/>
      <c r="B22" s="419"/>
      <c r="C22" s="418" t="str">
        <f>IF($A22=1,$C$40,IF($A22=2,$C$44,IF($A22=3,$C$48,"")))</f>
        <v/>
      </c>
      <c r="D22" s="362"/>
      <c r="E22" s="516"/>
      <c r="F22" s="509"/>
      <c r="G22" s="511"/>
      <c r="H22" s="515" t="str">
        <f>IF($C22="","",$H$7)</f>
        <v/>
      </c>
      <c r="I22" s="513"/>
      <c r="J22" s="510"/>
      <c r="K22" s="514" t="str">
        <f>IF($C22="","",$K$7)</f>
        <v/>
      </c>
      <c r="L22" s="513"/>
      <c r="M22" s="511"/>
      <c r="N22" s="510"/>
      <c r="O22" s="506">
        <f>IF($F23=0,0,IF($A22=1,IF($E$53=1,IF($E$52=1,$L$43,$L$42),IF($E$52=1,$O$43,$O$42)),IF($A22=2,IF($E$53=1,$L$46,$O$46),IF($E$53=1,$L$50,$O$50))))</f>
        <v>0</v>
      </c>
      <c r="P22" s="510"/>
      <c r="Q22" s="512"/>
      <c r="R22" s="505"/>
      <c r="S22" s="511"/>
      <c r="T22" s="510"/>
      <c r="U22" s="509">
        <f>ROUNDDOWN(R23*0.3,-3)</f>
        <v>0</v>
      </c>
      <c r="V22" s="508"/>
      <c r="W22" s="507"/>
      <c r="X22" s="506">
        <f>IF($F23=0,0,IF($E$53=1,IF($A22=1,U$43,IF($A22=2,U$47,IF($A22=3,U$51,0))),IF($A22=1,$X$43,IF($A22=2,$X$47,IF($A22=3,$X$51,0)))))</f>
        <v>0</v>
      </c>
      <c r="Y22" s="500"/>
      <c r="Z22" s="504"/>
      <c r="AA22" s="501"/>
      <c r="AB22" s="504"/>
      <c r="AC22" s="499"/>
      <c r="AD22" s="505"/>
      <c r="AE22" s="500"/>
      <c r="AF22" s="504"/>
      <c r="AG22" s="503">
        <f>IF($F23=0,0,IF($A22=1,AG$43,IF($A22=2,AG$47,IF($A22=3,AG$51,0))))</f>
        <v>0</v>
      </c>
      <c r="AH22" s="504"/>
      <c r="AI22" s="499"/>
      <c r="AJ22" s="503">
        <f>IF($F23=0,0,IF($A22=1,AJ$43,IF($A22=2,AJ$47,IF($A22=3,AJ$51,0))))</f>
        <v>0</v>
      </c>
      <c r="AK22" s="500"/>
      <c r="AL22" s="499"/>
      <c r="AM22" s="502">
        <f>AA23+AG23</f>
        <v>0</v>
      </c>
      <c r="AN22" s="501"/>
      <c r="AO22" s="499"/>
      <c r="AP22" s="498"/>
      <c r="AQ22" s="500"/>
      <c r="AR22" s="499"/>
      <c r="AS22" s="498"/>
      <c r="AT22" s="497"/>
      <c r="AW22" s="493"/>
      <c r="AX22" s="493"/>
      <c r="AY22" s="569"/>
      <c r="AZ22" s="491"/>
      <c r="BA22" s="490" t="s">
        <v>404</v>
      </c>
      <c r="BB22" s="494"/>
      <c r="BC22" s="494"/>
      <c r="BE22" s="493"/>
      <c r="BF22" s="493"/>
      <c r="BG22" s="569"/>
      <c r="BH22" s="491"/>
      <c r="BI22" s="490" t="s">
        <v>404</v>
      </c>
      <c r="BJ22" s="494"/>
      <c r="BK22" s="494"/>
    </row>
    <row r="23" spans="1:71" ht="18" customHeight="1">
      <c r="B23" s="558"/>
      <c r="C23" s="557"/>
      <c r="D23" s="348"/>
      <c r="E23" s="350"/>
      <c r="F23" s="556"/>
      <c r="G23" s="355"/>
      <c r="H23" s="555"/>
      <c r="I23" s="409">
        <f>F23-I22-I21</f>
        <v>0</v>
      </c>
      <c r="J23" s="361"/>
      <c r="K23" s="356"/>
      <c r="L23" s="409">
        <f>L21+L22</f>
        <v>0</v>
      </c>
      <c r="M23" s="355"/>
      <c r="N23" s="361"/>
      <c r="O23" s="409">
        <f>F23+L23</f>
        <v>0</v>
      </c>
      <c r="P23" s="361"/>
      <c r="Q23" s="354"/>
      <c r="R23" s="554"/>
      <c r="S23" s="355"/>
      <c r="T23" s="361"/>
      <c r="U23" s="409">
        <f>O23-U21-U22</f>
        <v>0</v>
      </c>
      <c r="V23" s="408"/>
      <c r="W23" s="553"/>
      <c r="X23" s="409">
        <f>ROUNDDOWN(U23*X22,-3)</f>
        <v>0</v>
      </c>
      <c r="Y23" s="552"/>
      <c r="Z23" s="408"/>
      <c r="AA23" s="409">
        <f>O23+X23</f>
        <v>0</v>
      </c>
      <c r="AB23" s="408"/>
      <c r="AC23" s="551"/>
      <c r="AD23" s="407">
        <f>AA23-U21-U22</f>
        <v>0</v>
      </c>
      <c r="AE23" s="552"/>
      <c r="AF23" s="408"/>
      <c r="AG23" s="409">
        <f>ROUNDDOWN(AD23*AG22,-3)</f>
        <v>0</v>
      </c>
      <c r="AH23" s="408"/>
      <c r="AI23" s="551"/>
      <c r="AJ23" s="407">
        <f>ROUNDDOWN(AD23*AJ22,-3)</f>
        <v>0</v>
      </c>
      <c r="AK23" s="552"/>
      <c r="AL23" s="551"/>
      <c r="AM23" s="413">
        <f>ROUNDDOWN(AA23+AG23,-4)</f>
        <v>0</v>
      </c>
      <c r="AN23" s="409"/>
      <c r="AO23" s="551"/>
      <c r="AP23" s="415">
        <f>AM23*AP$42</f>
        <v>0</v>
      </c>
      <c r="AQ23" s="552"/>
      <c r="AR23" s="551"/>
      <c r="AS23" s="415">
        <f>AM23+AP23</f>
        <v>0</v>
      </c>
      <c r="AT23" s="550"/>
      <c r="AV23" s="325" t="s">
        <v>403</v>
      </c>
      <c r="AW23" s="561">
        <f>AW12</f>
        <v>0</v>
      </c>
      <c r="AX23" s="560">
        <f>ROUNDDOWN(AW23/1000,0)</f>
        <v>0</v>
      </c>
      <c r="AY23" s="568">
        <f>AY12</f>
        <v>6</v>
      </c>
      <c r="AZ23" s="559">
        <f>IF(BB23&lt;=BA23,BA23,IF(BB23&gt;=BC23,BC23,BB23))</f>
        <v>4.96</v>
      </c>
      <c r="BA23" s="495">
        <f>ROUND(2.44*IF(AX23&lt;=3000,3000,AX23)^(-0.0433),2)</f>
        <v>1.73</v>
      </c>
      <c r="BB23" s="494">
        <f>ROUND(12.21*IF(AX23&lt;=3000,3000,AX23)^(-0.2596)*AY23^(0.6874),2)</f>
        <v>5.24</v>
      </c>
      <c r="BC23" s="494">
        <f>ROUND(7.02*IF(AX23&lt;=3000,3000,AX23)^(-0.0433),2)</f>
        <v>4.96</v>
      </c>
      <c r="BE23" s="467" t="e">
        <f>BE12</f>
        <v>#REF!</v>
      </c>
      <c r="BF23" s="466" t="e">
        <f>ROUNDDOWN(BE23/1000,0)</f>
        <v>#REF!</v>
      </c>
      <c r="BG23" s="567">
        <f>AY23</f>
        <v>6</v>
      </c>
      <c r="BH23" s="464" t="e">
        <f>IF(BJ23&lt;=BI23,BI23,IF(BJ23&gt;=BK23,BK23,BJ23))</f>
        <v>#REF!</v>
      </c>
      <c r="BI23" s="463" t="e">
        <f>ROUND(169.65*IF(BF23&lt;=3000,3000,BF23)^(-0.3009),2)</f>
        <v>#REF!</v>
      </c>
      <c r="BJ23" s="462" t="e">
        <f>ROUND(825.85*IF(BF23&lt;=3000,3000,BF23)^(-0.5122)*BG23^(0.6648),2)</f>
        <v>#REF!</v>
      </c>
      <c r="BK23" s="462" t="e">
        <f>ROUND(467.95*IF(BF23&lt;=3000,3000,BF23)^(-0.3009),2)</f>
        <v>#REF!</v>
      </c>
    </row>
    <row r="24" spans="1:71" ht="18" customHeight="1">
      <c r="B24" s="406"/>
      <c r="C24" s="544"/>
      <c r="D24" s="399"/>
      <c r="E24" s="543"/>
      <c r="F24" s="540"/>
      <c r="G24" s="537"/>
      <c r="H24" s="542" t="str">
        <f>IF($C25="","",$H$5)</f>
        <v/>
      </c>
      <c r="I24" s="541"/>
      <c r="J24" s="536"/>
      <c r="K24" s="539" t="str">
        <f>IF($C25="","",$K$5)</f>
        <v/>
      </c>
      <c r="L24" s="540">
        <f>ROUNDDOWN(I26*O25,-3)</f>
        <v>0</v>
      </c>
      <c r="M24" s="537"/>
      <c r="N24" s="539" t="str">
        <f>IF($A25="","",IF($A25=1,IF($E$53=1,IF($E$52=1,$K$43,$K$42),IF($E$52=1,$N$43,$N$42)),IF($A25=2,IF($E$53=1,$K$46,$N$46),IF($A25=3,IF($E$53=1,$K$50,$N$50),0))))</f>
        <v/>
      </c>
      <c r="O24" s="534" t="str">
        <f>IF($A25="","",$L$41)</f>
        <v/>
      </c>
      <c r="P24" s="536"/>
      <c r="Q24" s="538"/>
      <c r="R24" s="532"/>
      <c r="S24" s="537"/>
      <c r="T24" s="536"/>
      <c r="U24" s="484"/>
      <c r="V24" s="533"/>
      <c r="W24" s="535">
        <f>IF($A25=1,IF($E$53=1,$T$42,$W$42),IF($A25=2,IF($E$53=1,$T$46,$W$46),IF($A25=3,IF($E$53=1,$T$50,$W$50),0)))</f>
        <v>0</v>
      </c>
      <c r="X24" s="534" t="str">
        <f>IF($A25="","",$U$41)</f>
        <v/>
      </c>
      <c r="Y24" s="529"/>
      <c r="Z24" s="533"/>
      <c r="AA24" s="530"/>
      <c r="AB24" s="533"/>
      <c r="AC24" s="528"/>
      <c r="AD24" s="532"/>
      <c r="AE24" s="529"/>
      <c r="AF24" s="533"/>
      <c r="AG24" s="534" t="str">
        <f>IF($A25="","",$AG$41)</f>
        <v/>
      </c>
      <c r="AH24" s="533"/>
      <c r="AI24" s="528"/>
      <c r="AJ24" s="532" t="str">
        <f>IF($A25="","",$AJ$41)</f>
        <v/>
      </c>
      <c r="AK24" s="529"/>
      <c r="AL24" s="528"/>
      <c r="AM24" s="531"/>
      <c r="AN24" s="530"/>
      <c r="AO24" s="528"/>
      <c r="AP24" s="527"/>
      <c r="AQ24" s="529"/>
      <c r="AR24" s="528"/>
      <c r="AS24" s="527"/>
      <c r="AT24" s="526"/>
      <c r="AW24" s="545" t="s">
        <v>402</v>
      </c>
      <c r="AX24" s="546"/>
      <c r="AY24" s="547"/>
      <c r="AZ24" s="545"/>
      <c r="BA24" s="545"/>
      <c r="BB24" s="545"/>
      <c r="BC24" s="545"/>
      <c r="BE24" s="545" t="s">
        <v>402</v>
      </c>
      <c r="BF24" s="546"/>
      <c r="BG24" s="547"/>
      <c r="BH24" s="545"/>
      <c r="BI24" s="545"/>
      <c r="BJ24" s="545"/>
      <c r="BK24" s="545"/>
      <c r="BM24" s="563" t="s">
        <v>402</v>
      </c>
      <c r="BN24" s="566" t="s">
        <v>401</v>
      </c>
      <c r="BO24" s="565"/>
      <c r="BP24" s="564"/>
      <c r="BQ24" s="563"/>
      <c r="BR24" s="563"/>
      <c r="BS24" s="563"/>
    </row>
    <row r="25" spans="1:71" ht="18" customHeight="1" thickBot="1">
      <c r="A25" s="517"/>
      <c r="B25" s="419"/>
      <c r="C25" s="418" t="str">
        <f>IF($A25=1,$C$40,IF($A25=2,$C$44,IF($A25=3,$C$48,"")))</f>
        <v/>
      </c>
      <c r="D25" s="362"/>
      <c r="E25" s="516"/>
      <c r="F25" s="509"/>
      <c r="G25" s="511"/>
      <c r="H25" s="515" t="str">
        <f>IF($C25="","",$H$7)</f>
        <v/>
      </c>
      <c r="I25" s="513"/>
      <c r="J25" s="510"/>
      <c r="K25" s="514" t="str">
        <f>IF($C25="","",$K$7)</f>
        <v/>
      </c>
      <c r="L25" s="513"/>
      <c r="M25" s="511"/>
      <c r="N25" s="510"/>
      <c r="O25" s="506">
        <f>IF($F26=0,0,IF($A25=1,IF($E$53=1,IF($E$52=1,$L$43,$L$42),IF($E$52=1,$O$43,$O$42)),IF($A25=2,IF($E$53=1,$L$46,$O$46),IF($E$53=1,$L$50,$O$50))))</f>
        <v>0</v>
      </c>
      <c r="P25" s="510"/>
      <c r="Q25" s="512"/>
      <c r="R25" s="505"/>
      <c r="S25" s="511"/>
      <c r="T25" s="510"/>
      <c r="U25" s="509">
        <f>ROUNDDOWN(R26*0.3,-3)</f>
        <v>0</v>
      </c>
      <c r="V25" s="508"/>
      <c r="W25" s="507"/>
      <c r="X25" s="506">
        <f>IF($F26=0,0,IF($E$53=1,IF($A25=1,U$43,IF($A25=2,U$47,IF($A25=3,U$51,0))),IF($A25=1,$X$43,IF($A25=2,$X$47,IF($A25=3,$X$51,0)))))</f>
        <v>0</v>
      </c>
      <c r="Y25" s="500"/>
      <c r="Z25" s="504"/>
      <c r="AA25" s="501"/>
      <c r="AB25" s="504"/>
      <c r="AC25" s="499"/>
      <c r="AD25" s="505"/>
      <c r="AE25" s="500"/>
      <c r="AF25" s="504"/>
      <c r="AG25" s="503">
        <f>IF($F26=0,0,IF($A25=1,AG$43,IF($A25=2,AG$47,IF($A25=3,AG$51,0))))</f>
        <v>0</v>
      </c>
      <c r="AH25" s="504"/>
      <c r="AI25" s="499"/>
      <c r="AJ25" s="503">
        <f>IF($F26=0,0,IF($A25=1,AJ$43,IF($A25=2,AJ$47,IF($A25=3,AJ$51,0))))</f>
        <v>0</v>
      </c>
      <c r="AK25" s="500"/>
      <c r="AL25" s="499"/>
      <c r="AM25" s="502">
        <f>AA26+AG26</f>
        <v>0</v>
      </c>
      <c r="AN25" s="501"/>
      <c r="AO25" s="499"/>
      <c r="AP25" s="498"/>
      <c r="AQ25" s="500"/>
      <c r="AR25" s="499"/>
      <c r="AS25" s="498"/>
      <c r="AT25" s="497"/>
      <c r="AW25" s="522" t="s">
        <v>390</v>
      </c>
      <c r="AX25" s="522" t="s">
        <v>389</v>
      </c>
      <c r="AY25" s="521"/>
      <c r="AZ25" s="520" t="s">
        <v>388</v>
      </c>
      <c r="BA25" s="519" t="s">
        <v>262</v>
      </c>
      <c r="BB25" s="518"/>
      <c r="BC25" s="518" t="s">
        <v>267</v>
      </c>
      <c r="BE25" s="525" t="s">
        <v>385</v>
      </c>
      <c r="BF25" s="524" t="s">
        <v>384</v>
      </c>
      <c r="BG25" s="521"/>
      <c r="BH25" s="523" t="s">
        <v>379</v>
      </c>
      <c r="BI25" s="519" t="s">
        <v>262</v>
      </c>
      <c r="BJ25" s="518"/>
      <c r="BK25" s="518" t="s">
        <v>267</v>
      </c>
      <c r="BM25" s="522" t="s">
        <v>383</v>
      </c>
      <c r="BN25" s="522" t="s">
        <v>382</v>
      </c>
      <c r="BO25" s="521"/>
      <c r="BP25" s="520" t="s">
        <v>381</v>
      </c>
      <c r="BQ25" s="519" t="s">
        <v>262</v>
      </c>
      <c r="BR25" s="518"/>
      <c r="BS25" s="518" t="s">
        <v>267</v>
      </c>
    </row>
    <row r="26" spans="1:71" ht="18" customHeight="1" thickTop="1">
      <c r="B26" s="558"/>
      <c r="C26" s="557"/>
      <c r="D26" s="348"/>
      <c r="E26" s="350"/>
      <c r="F26" s="556"/>
      <c r="G26" s="355"/>
      <c r="H26" s="555"/>
      <c r="I26" s="409">
        <f>F26-I25-I24</f>
        <v>0</v>
      </c>
      <c r="J26" s="361"/>
      <c r="K26" s="356"/>
      <c r="L26" s="409">
        <f>L24+L25</f>
        <v>0</v>
      </c>
      <c r="M26" s="355"/>
      <c r="N26" s="361"/>
      <c r="O26" s="409">
        <f>F26+L26</f>
        <v>0</v>
      </c>
      <c r="P26" s="361"/>
      <c r="Q26" s="354"/>
      <c r="R26" s="554"/>
      <c r="S26" s="355"/>
      <c r="T26" s="361"/>
      <c r="U26" s="409">
        <f>O26-U24-U25</f>
        <v>0</v>
      </c>
      <c r="V26" s="408"/>
      <c r="W26" s="553"/>
      <c r="X26" s="409">
        <f>ROUNDDOWN(U26*X25,-3)</f>
        <v>0</v>
      </c>
      <c r="Y26" s="552"/>
      <c r="Z26" s="408"/>
      <c r="AA26" s="409">
        <f>O26+X26</f>
        <v>0</v>
      </c>
      <c r="AB26" s="408"/>
      <c r="AC26" s="551"/>
      <c r="AD26" s="407">
        <f>AA26-U24-U25</f>
        <v>0</v>
      </c>
      <c r="AE26" s="552"/>
      <c r="AF26" s="408"/>
      <c r="AG26" s="409">
        <f>ROUNDDOWN(AD26*AG25,-3)</f>
        <v>0</v>
      </c>
      <c r="AH26" s="408"/>
      <c r="AI26" s="551"/>
      <c r="AJ26" s="407">
        <f>ROUNDDOWN(AD26*AJ25,-3)</f>
        <v>0</v>
      </c>
      <c r="AK26" s="552"/>
      <c r="AL26" s="551"/>
      <c r="AM26" s="413">
        <f>ROUNDDOWN(AA26+AG26,-4)</f>
        <v>0</v>
      </c>
      <c r="AN26" s="409"/>
      <c r="AO26" s="551"/>
      <c r="AP26" s="415">
        <f>AM26*AP$42</f>
        <v>0</v>
      </c>
      <c r="AQ26" s="552"/>
      <c r="AR26" s="551"/>
      <c r="AS26" s="415">
        <f>AM26+AP26</f>
        <v>0</v>
      </c>
      <c r="AT26" s="550"/>
      <c r="AW26" s="493"/>
      <c r="AX26" s="493"/>
      <c r="AY26" s="1194"/>
      <c r="AZ26" s="491"/>
      <c r="BA26" s="490" t="s">
        <v>400</v>
      </c>
      <c r="BB26" s="489" t="s">
        <v>399</v>
      </c>
      <c r="BC26" s="489" t="s">
        <v>398</v>
      </c>
      <c r="BE26" s="493"/>
      <c r="BF26" s="493"/>
      <c r="BG26" s="1194"/>
      <c r="BH26" s="491"/>
      <c r="BI26" s="490" t="s">
        <v>397</v>
      </c>
      <c r="BJ26" s="489" t="s">
        <v>396</v>
      </c>
      <c r="BK26" s="489" t="s">
        <v>395</v>
      </c>
      <c r="BM26" s="493"/>
      <c r="BN26" s="493"/>
      <c r="BO26" s="492"/>
      <c r="BP26" s="491"/>
      <c r="BQ26" s="490" t="s">
        <v>394</v>
      </c>
      <c r="BR26" s="489" t="s">
        <v>393</v>
      </c>
      <c r="BS26" s="489" t="s">
        <v>392</v>
      </c>
    </row>
    <row r="27" spans="1:71" ht="18" customHeight="1">
      <c r="B27" s="406"/>
      <c r="C27" s="544"/>
      <c r="D27" s="399"/>
      <c r="E27" s="543"/>
      <c r="F27" s="540"/>
      <c r="G27" s="537"/>
      <c r="H27" s="542" t="str">
        <f>IF($C28="","",$H$5)</f>
        <v/>
      </c>
      <c r="I27" s="541"/>
      <c r="J27" s="536"/>
      <c r="K27" s="539" t="str">
        <f>IF($C28="","",$K$5)</f>
        <v/>
      </c>
      <c r="L27" s="540">
        <f>ROUNDDOWN(I29*O28,-3)</f>
        <v>0</v>
      </c>
      <c r="M27" s="537"/>
      <c r="N27" s="539" t="str">
        <f>IF($A28="","",IF($A28=1,IF($E$53=1,IF($E$52=1,$K$43,$K$42),IF($E$52=1,$N$43,$N$42)),IF($A28=2,IF($E$53=1,$K$46,$N$46),IF($A28=3,IF($E$53=1,$K$50,$N$50),0))))</f>
        <v/>
      </c>
      <c r="O27" s="534" t="str">
        <f>IF($A28="","",$L$41)</f>
        <v/>
      </c>
      <c r="P27" s="536"/>
      <c r="Q27" s="538"/>
      <c r="R27" s="532"/>
      <c r="S27" s="537"/>
      <c r="T27" s="536"/>
      <c r="U27" s="484"/>
      <c r="V27" s="533"/>
      <c r="W27" s="535">
        <f>IF($A28=1,IF($E$53=1,$T$42,$W$42),IF($A28=2,IF($E$53=1,$T$46,$W$46),IF($A28=3,IF($E$53=1,$T$50,$W$50),0)))</f>
        <v>0</v>
      </c>
      <c r="X27" s="534" t="str">
        <f>IF($A28="","",$U$41)</f>
        <v/>
      </c>
      <c r="Y27" s="529"/>
      <c r="Z27" s="533"/>
      <c r="AA27" s="530"/>
      <c r="AB27" s="533"/>
      <c r="AC27" s="528"/>
      <c r="AD27" s="532"/>
      <c r="AE27" s="529"/>
      <c r="AF27" s="533"/>
      <c r="AG27" s="534" t="str">
        <f>IF($A28="","",$AG$41)</f>
        <v/>
      </c>
      <c r="AH27" s="533"/>
      <c r="AI27" s="528"/>
      <c r="AJ27" s="532" t="str">
        <f>IF($A28="","",$AJ$41)</f>
        <v/>
      </c>
      <c r="AK27" s="529"/>
      <c r="AL27" s="528"/>
      <c r="AM27" s="531"/>
      <c r="AN27" s="530"/>
      <c r="AO27" s="528"/>
      <c r="AP27" s="527"/>
      <c r="AQ27" s="529"/>
      <c r="AR27" s="528"/>
      <c r="AS27" s="527"/>
      <c r="AT27" s="526"/>
      <c r="AW27" s="561">
        <v>10000000</v>
      </c>
      <c r="AX27" s="560">
        <f>ROUNDDOWN(AW27/1000,0)</f>
        <v>10000</v>
      </c>
      <c r="AY27" s="1195"/>
      <c r="AZ27" s="559">
        <f>IF(AX27&lt;=10000,3.08,IF(AX27&gt;500000,2.07,ROUND(7.89*AX27^(-0.1021),2)))</f>
        <v>3.08</v>
      </c>
      <c r="BA27" s="495"/>
      <c r="BB27" s="494"/>
      <c r="BC27" s="494"/>
      <c r="BE27" s="561">
        <v>10000000</v>
      </c>
      <c r="BF27" s="560">
        <f>ROUNDDOWN(BE27/1000,0)</f>
        <v>10000</v>
      </c>
      <c r="BG27" s="1195"/>
      <c r="BH27" s="559">
        <f>IF(BF27&lt;=10000,3.98,IF(BF27&gt;500000,2.26,ROUND(15.1*BF27^(-0.1449),2)))</f>
        <v>3.98</v>
      </c>
      <c r="BI27" s="495"/>
      <c r="BJ27" s="494"/>
      <c r="BK27" s="494"/>
      <c r="BM27" s="561">
        <v>10000000</v>
      </c>
      <c r="BN27" s="560">
        <f>ROUNDDOWN(BM27/1000,0)</f>
        <v>10000</v>
      </c>
      <c r="BO27" s="492"/>
      <c r="BP27" s="559">
        <f>IF(BN27&lt;=3000,11.2,IF(BN27&gt;2000000,7.52,ROUND(15.741-1.305*LOG(BN27),2)))</f>
        <v>10.52</v>
      </c>
      <c r="BQ27" s="495"/>
      <c r="BR27" s="494"/>
      <c r="BS27" s="494"/>
    </row>
    <row r="28" spans="1:71" ht="18" customHeight="1">
      <c r="A28" s="517"/>
      <c r="B28" s="419"/>
      <c r="C28" s="418" t="str">
        <f>IF($A28=1,$C$40,IF($A28=2,$C$44,IF($A28=3,$C$48,"")))</f>
        <v/>
      </c>
      <c r="D28" s="362"/>
      <c r="E28" s="516"/>
      <c r="F28" s="509"/>
      <c r="G28" s="511"/>
      <c r="H28" s="515" t="str">
        <f>IF($C28="","",$H$7)</f>
        <v/>
      </c>
      <c r="I28" s="513"/>
      <c r="J28" s="510"/>
      <c r="K28" s="514" t="str">
        <f>IF($C28="","",$K$7)</f>
        <v/>
      </c>
      <c r="L28" s="513"/>
      <c r="M28" s="511"/>
      <c r="N28" s="510"/>
      <c r="O28" s="506">
        <f>IF($F29=0,0,IF($A28=1,IF($E$53=1,IF($E$52=1,$L$43,$L$42),IF($E$52=1,$O$43,$O$42)),IF($A28=2,IF($E$53=1,$L$46,$O$46),IF($E$53=1,$L$50,$O$50))))</f>
        <v>0</v>
      </c>
      <c r="P28" s="510"/>
      <c r="Q28" s="512"/>
      <c r="R28" s="505"/>
      <c r="S28" s="511"/>
      <c r="T28" s="510"/>
      <c r="U28" s="509">
        <f>ROUNDDOWN(R29*0.3,-3)</f>
        <v>0</v>
      </c>
      <c r="V28" s="508"/>
      <c r="W28" s="507"/>
      <c r="X28" s="506">
        <f>IF($F29=0,0,IF($E$53=1,IF($A28=1,U$43,IF($A28=2,U$47,IF($A28=3,U$51,0))),IF($A28=1,$X$43,IF($A28=2,$X$47,IF($A28=3,$X$51,0)))))</f>
        <v>0</v>
      </c>
      <c r="Y28" s="500"/>
      <c r="Z28" s="504"/>
      <c r="AA28" s="501"/>
      <c r="AB28" s="504"/>
      <c r="AC28" s="499"/>
      <c r="AD28" s="505"/>
      <c r="AE28" s="500"/>
      <c r="AF28" s="504"/>
      <c r="AG28" s="503">
        <f>IF($F29=0,0,IF($A28=1,AG$43,IF($A28=2,AG$47,IF($A28=3,AG$51,0))))</f>
        <v>0</v>
      </c>
      <c r="AH28" s="504"/>
      <c r="AI28" s="499"/>
      <c r="AJ28" s="503">
        <f>IF($F29=0,0,IF($A28=1,AJ$43,IF($A28=2,AJ$47,IF($A28=3,AJ$51,0))))</f>
        <v>0</v>
      </c>
      <c r="AK28" s="500"/>
      <c r="AL28" s="499"/>
      <c r="AM28" s="502">
        <f>AA29+AG29</f>
        <v>0</v>
      </c>
      <c r="AN28" s="501"/>
      <c r="AO28" s="499"/>
      <c r="AP28" s="498"/>
      <c r="AQ28" s="500"/>
      <c r="AR28" s="499"/>
      <c r="AS28" s="498"/>
      <c r="AT28" s="497"/>
      <c r="AW28" s="545"/>
      <c r="AX28" s="549"/>
      <c r="AY28" s="547"/>
      <c r="AZ28" s="562"/>
      <c r="BA28" s="545"/>
      <c r="BB28" s="545"/>
      <c r="BC28" s="545"/>
      <c r="BE28" s="545"/>
      <c r="BF28" s="549"/>
      <c r="BG28" s="547"/>
      <c r="BH28" s="545"/>
      <c r="BI28" s="545"/>
      <c r="BJ28" s="545"/>
      <c r="BK28" s="545"/>
      <c r="BM28" s="545" t="s">
        <v>391</v>
      </c>
      <c r="BN28" s="548" t="s">
        <v>386</v>
      </c>
      <c r="BO28" s="547"/>
      <c r="BP28" s="546"/>
      <c r="BQ28" s="545"/>
      <c r="BR28" s="545"/>
      <c r="BS28" s="545"/>
    </row>
    <row r="29" spans="1:71" ht="18" customHeight="1" thickBot="1">
      <c r="B29" s="558"/>
      <c r="C29" s="557"/>
      <c r="D29" s="348"/>
      <c r="E29" s="350"/>
      <c r="F29" s="556"/>
      <c r="G29" s="355"/>
      <c r="H29" s="555"/>
      <c r="I29" s="409">
        <f>F29-I28-I27</f>
        <v>0</v>
      </c>
      <c r="J29" s="361"/>
      <c r="K29" s="356"/>
      <c r="L29" s="409">
        <f>L27+L28</f>
        <v>0</v>
      </c>
      <c r="M29" s="355"/>
      <c r="N29" s="361"/>
      <c r="O29" s="409">
        <f>F29+L29</f>
        <v>0</v>
      </c>
      <c r="P29" s="361"/>
      <c r="Q29" s="354"/>
      <c r="R29" s="554"/>
      <c r="S29" s="355"/>
      <c r="T29" s="361"/>
      <c r="U29" s="409">
        <f>O29-U27-U28</f>
        <v>0</v>
      </c>
      <c r="V29" s="408"/>
      <c r="W29" s="553"/>
      <c r="X29" s="409">
        <f>ROUNDDOWN(U29*X28,-3)</f>
        <v>0</v>
      </c>
      <c r="Y29" s="552"/>
      <c r="Z29" s="408"/>
      <c r="AA29" s="409">
        <f>O29+X29</f>
        <v>0</v>
      </c>
      <c r="AB29" s="408"/>
      <c r="AC29" s="551"/>
      <c r="AD29" s="407">
        <f>AA29-U27-U28</f>
        <v>0</v>
      </c>
      <c r="AE29" s="552"/>
      <c r="AF29" s="408"/>
      <c r="AG29" s="409">
        <f>ROUNDDOWN(AD29*AG28,-3)</f>
        <v>0</v>
      </c>
      <c r="AH29" s="408"/>
      <c r="AI29" s="551"/>
      <c r="AJ29" s="407">
        <f>ROUNDDOWN(AD29*AJ28,-3)</f>
        <v>0</v>
      </c>
      <c r="AK29" s="552"/>
      <c r="AL29" s="551"/>
      <c r="AM29" s="413">
        <f>ROUNDDOWN(AA29+AG29,-4)</f>
        <v>0</v>
      </c>
      <c r="AN29" s="409"/>
      <c r="AO29" s="551"/>
      <c r="AP29" s="415">
        <f>AM29*AP$42</f>
        <v>0</v>
      </c>
      <c r="AQ29" s="552"/>
      <c r="AR29" s="551"/>
      <c r="AS29" s="415">
        <f>AM29+AP29</f>
        <v>0</v>
      </c>
      <c r="AT29" s="550"/>
      <c r="AW29" s="522" t="s">
        <v>390</v>
      </c>
      <c r="AX29" s="522" t="s">
        <v>389</v>
      </c>
      <c r="AY29" s="521"/>
      <c r="AZ29" s="520" t="s">
        <v>388</v>
      </c>
      <c r="BA29" s="519" t="s">
        <v>262</v>
      </c>
      <c r="BB29" s="518"/>
      <c r="BC29" s="518" t="s">
        <v>267</v>
      </c>
      <c r="BE29" s="525" t="s">
        <v>385</v>
      </c>
      <c r="BF29" s="524" t="s">
        <v>384</v>
      </c>
      <c r="BG29" s="521"/>
      <c r="BH29" s="523" t="s">
        <v>379</v>
      </c>
      <c r="BI29" s="519" t="s">
        <v>262</v>
      </c>
      <c r="BJ29" s="518"/>
      <c r="BK29" s="518" t="s">
        <v>267</v>
      </c>
      <c r="BM29" s="522" t="s">
        <v>383</v>
      </c>
      <c r="BN29" s="522" t="s">
        <v>382</v>
      </c>
      <c r="BO29" s="521"/>
      <c r="BP29" s="520" t="s">
        <v>381</v>
      </c>
      <c r="BQ29" s="519" t="s">
        <v>262</v>
      </c>
      <c r="BR29" s="518"/>
      <c r="BS29" s="518" t="s">
        <v>267</v>
      </c>
    </row>
    <row r="30" spans="1:71" ht="18" customHeight="1" thickTop="1">
      <c r="B30" s="406"/>
      <c r="C30" s="544"/>
      <c r="D30" s="399"/>
      <c r="E30" s="543"/>
      <c r="F30" s="540"/>
      <c r="G30" s="537"/>
      <c r="H30" s="542" t="str">
        <f>IF($C31="","",$H$5)</f>
        <v/>
      </c>
      <c r="I30" s="541"/>
      <c r="J30" s="536"/>
      <c r="K30" s="539" t="str">
        <f>IF($C31="","",$K$5)</f>
        <v/>
      </c>
      <c r="L30" s="540">
        <f>ROUNDDOWN(I32*O31,-3)</f>
        <v>0</v>
      </c>
      <c r="M30" s="537"/>
      <c r="N30" s="539" t="str">
        <f>IF($A31="","",IF($A31=1,IF($E$53=1,IF($E$52=1,$K$43,$K$42),IF($E$52=1,$N$43,$N$42)),IF($A31=2,IF($E$53=1,$K$46,$N$46),IF($A31=3,IF($E$53=1,$K$50,$N$50),0))))</f>
        <v/>
      </c>
      <c r="O30" s="534" t="str">
        <f>IF($A31="","",$L$41)</f>
        <v/>
      </c>
      <c r="P30" s="536"/>
      <c r="Q30" s="538"/>
      <c r="R30" s="532"/>
      <c r="S30" s="537"/>
      <c r="T30" s="536"/>
      <c r="U30" s="484"/>
      <c r="V30" s="533"/>
      <c r="W30" s="535">
        <f>IF($A31=1,IF($E$53=1,$T$42,$W$42),IF($A31=2,IF($E$53=1,$T$46,$W$46),IF($A31=3,IF($E$53=1,$T$50,$W$50),0)))</f>
        <v>0</v>
      </c>
      <c r="X30" s="534" t="str">
        <f>IF($A31="","",$U$41)</f>
        <v/>
      </c>
      <c r="Y30" s="529"/>
      <c r="Z30" s="533"/>
      <c r="AA30" s="530"/>
      <c r="AB30" s="533"/>
      <c r="AC30" s="528"/>
      <c r="AD30" s="532"/>
      <c r="AE30" s="529"/>
      <c r="AF30" s="533"/>
      <c r="AG30" s="534" t="str">
        <f>IF($A31="","",$AG$41)</f>
        <v/>
      </c>
      <c r="AH30" s="533"/>
      <c r="AI30" s="528"/>
      <c r="AJ30" s="532" t="str">
        <f>IF($A31="","",$AJ$41)</f>
        <v/>
      </c>
      <c r="AK30" s="529"/>
      <c r="AL30" s="528"/>
      <c r="AM30" s="531"/>
      <c r="AN30" s="530"/>
      <c r="AO30" s="528"/>
      <c r="AP30" s="527"/>
      <c r="AQ30" s="529"/>
      <c r="AR30" s="528"/>
      <c r="AS30" s="527"/>
      <c r="AT30" s="526"/>
      <c r="AW30" s="494" t="s">
        <v>387</v>
      </c>
      <c r="AX30" s="496"/>
      <c r="AY30" s="1195"/>
      <c r="AZ30" s="491" t="s">
        <v>388</v>
      </c>
      <c r="BA30" s="495"/>
      <c r="BB30" s="494"/>
      <c r="BC30" s="494"/>
      <c r="BE30" s="496" t="s">
        <v>387</v>
      </c>
      <c r="BF30" s="496"/>
      <c r="BG30" s="492"/>
      <c r="BH30" s="491" t="s">
        <v>379</v>
      </c>
      <c r="BI30" s="495"/>
      <c r="BJ30" s="494"/>
      <c r="BK30" s="494"/>
      <c r="BM30" s="493"/>
      <c r="BN30" s="493"/>
      <c r="BO30" s="492"/>
      <c r="BP30" s="491"/>
      <c r="BQ30" s="490" t="s">
        <v>378</v>
      </c>
      <c r="BR30" s="489" t="s">
        <v>377</v>
      </c>
      <c r="BS30" s="489" t="s">
        <v>376</v>
      </c>
    </row>
    <row r="31" spans="1:71" ht="18" customHeight="1">
      <c r="A31" s="517"/>
      <c r="B31" s="419"/>
      <c r="C31" s="418" t="str">
        <f>IF($A31=1,$C$40,IF($A31=2,$C$44,IF($A31=3,$C$48,"")))</f>
        <v/>
      </c>
      <c r="D31" s="362"/>
      <c r="E31" s="516"/>
      <c r="F31" s="509"/>
      <c r="G31" s="511"/>
      <c r="H31" s="515" t="str">
        <f>IF($C31="","",$H$7)</f>
        <v/>
      </c>
      <c r="I31" s="513"/>
      <c r="J31" s="510"/>
      <c r="K31" s="514" t="str">
        <f>IF($C31="","",$K$7)</f>
        <v/>
      </c>
      <c r="L31" s="513"/>
      <c r="M31" s="511"/>
      <c r="N31" s="510"/>
      <c r="O31" s="506">
        <f>IF($F32=0,0,IF($A31=1,IF($E$53=1,IF($E$52=1,$L$43,$L$42),IF($E$52=1,$O$43,$O$42)),IF($A31=2,IF($E$53=1,$L$46,$O$46),IF($E$53=1,$L$50,$O$50))))</f>
        <v>0</v>
      </c>
      <c r="P31" s="510"/>
      <c r="Q31" s="512"/>
      <c r="R31" s="505"/>
      <c r="S31" s="511"/>
      <c r="T31" s="510"/>
      <c r="U31" s="509">
        <f>ROUNDDOWN(R32*0.3,-3)</f>
        <v>0</v>
      </c>
      <c r="V31" s="508"/>
      <c r="W31" s="507"/>
      <c r="X31" s="506">
        <f>IF($F32=0,0,IF($E$53=1,IF($A31=1,U$43,IF($A31=2,U$47,IF($A31=3,U$51,0))),IF($A31=1,$X$43,IF($A31=2,$X$47,IF($A31=3,$X$51,0)))))</f>
        <v>0</v>
      </c>
      <c r="Y31" s="500"/>
      <c r="Z31" s="504"/>
      <c r="AA31" s="501"/>
      <c r="AB31" s="504"/>
      <c r="AC31" s="499"/>
      <c r="AD31" s="505"/>
      <c r="AE31" s="500"/>
      <c r="AF31" s="504"/>
      <c r="AG31" s="503">
        <f>IF($F32=0,0,IF($A31=1,AG$43,IF($A31=2,AG$47,IF($A31=3,AG$51,0))))</f>
        <v>0</v>
      </c>
      <c r="AH31" s="504"/>
      <c r="AI31" s="499"/>
      <c r="AJ31" s="503">
        <f>IF($F32=0,0,IF($A31=1,AJ$43,IF($A31=2,AJ$47,IF($A31=3,AJ$51,0))))</f>
        <v>0</v>
      </c>
      <c r="AK31" s="500"/>
      <c r="AL31" s="499"/>
      <c r="AM31" s="502">
        <f>AA32+AG32</f>
        <v>0</v>
      </c>
      <c r="AN31" s="501"/>
      <c r="AO31" s="499"/>
      <c r="AP31" s="498"/>
      <c r="AQ31" s="500"/>
      <c r="AR31" s="499"/>
      <c r="AS31" s="498"/>
      <c r="AT31" s="497"/>
      <c r="AW31" s="468"/>
      <c r="AX31" s="468"/>
      <c r="AY31" s="1196"/>
      <c r="AZ31" s="464">
        <v>1</v>
      </c>
      <c r="BA31" s="463"/>
      <c r="BB31" s="462"/>
      <c r="BC31" s="462"/>
      <c r="BE31" s="468"/>
      <c r="BF31" s="468"/>
      <c r="BG31" s="465"/>
      <c r="BH31" s="464">
        <v>1.86</v>
      </c>
      <c r="BI31" s="463"/>
      <c r="BJ31" s="462"/>
      <c r="BK31" s="462"/>
      <c r="BM31" s="561">
        <v>10000000</v>
      </c>
      <c r="BN31" s="560">
        <f>ROUNDDOWN(BM31/1000,0)</f>
        <v>10000</v>
      </c>
      <c r="BO31" s="492"/>
      <c r="BP31" s="559">
        <f>IF(BN31&lt;=5000,11.26,IF(BN31&gt;3000000,8.41,ROUND(15.065-1.028*LOG(BN31),2)))</f>
        <v>10.95</v>
      </c>
      <c r="BQ31" s="495"/>
      <c r="BR31" s="494"/>
      <c r="BS31" s="494"/>
    </row>
    <row r="32" spans="1:71" ht="18" customHeight="1">
      <c r="B32" s="558"/>
      <c r="C32" s="557"/>
      <c r="D32" s="348"/>
      <c r="E32" s="350"/>
      <c r="F32" s="556"/>
      <c r="G32" s="355"/>
      <c r="H32" s="555"/>
      <c r="I32" s="409">
        <f>F32-I31-I30</f>
        <v>0</v>
      </c>
      <c r="J32" s="361"/>
      <c r="K32" s="356"/>
      <c r="L32" s="409">
        <f>L30+L31</f>
        <v>0</v>
      </c>
      <c r="M32" s="355"/>
      <c r="N32" s="361"/>
      <c r="O32" s="409">
        <f>F32+L32</f>
        <v>0</v>
      </c>
      <c r="P32" s="361"/>
      <c r="Q32" s="354"/>
      <c r="R32" s="554"/>
      <c r="S32" s="355"/>
      <c r="T32" s="361"/>
      <c r="U32" s="409">
        <f>O32-U30-U31</f>
        <v>0</v>
      </c>
      <c r="V32" s="408"/>
      <c r="W32" s="553"/>
      <c r="X32" s="409">
        <f>ROUNDDOWN(U32*X31,-3)</f>
        <v>0</v>
      </c>
      <c r="Y32" s="552"/>
      <c r="Z32" s="408"/>
      <c r="AA32" s="409">
        <f>O32+X32</f>
        <v>0</v>
      </c>
      <c r="AB32" s="408"/>
      <c r="AC32" s="551"/>
      <c r="AD32" s="407">
        <f>AA32-U30-U31</f>
        <v>0</v>
      </c>
      <c r="AE32" s="552"/>
      <c r="AF32" s="408"/>
      <c r="AG32" s="409">
        <f>ROUNDDOWN(AD32*AG31,-3)</f>
        <v>0</v>
      </c>
      <c r="AH32" s="408"/>
      <c r="AI32" s="551"/>
      <c r="AJ32" s="407">
        <f>ROUNDDOWN(AD32*AJ31,-3)</f>
        <v>0</v>
      </c>
      <c r="AK32" s="552"/>
      <c r="AL32" s="551"/>
      <c r="AM32" s="413">
        <f>ROUNDDOWN(AA32+AG32,-4)</f>
        <v>0</v>
      </c>
      <c r="AN32" s="409"/>
      <c r="AO32" s="551"/>
      <c r="AP32" s="415">
        <f>AM32*AP$42</f>
        <v>0</v>
      </c>
      <c r="AQ32" s="552"/>
      <c r="AR32" s="551"/>
      <c r="AS32" s="415">
        <f>AM32+AP32</f>
        <v>0</v>
      </c>
      <c r="AT32" s="550"/>
      <c r="BE32" s="545"/>
      <c r="BF32" s="549"/>
      <c r="BG32" s="547"/>
      <c r="BH32" s="545"/>
      <c r="BI32" s="545"/>
      <c r="BJ32" s="545"/>
      <c r="BK32" s="545"/>
      <c r="BM32" s="545" t="s">
        <v>380</v>
      </c>
      <c r="BN32" s="548" t="s">
        <v>386</v>
      </c>
      <c r="BO32" s="547"/>
      <c r="BP32" s="546"/>
      <c r="BQ32" s="545"/>
      <c r="BR32" s="545"/>
      <c r="BS32" s="545"/>
    </row>
    <row r="33" spans="1:71" ht="18" customHeight="1" thickBot="1">
      <c r="B33" s="406"/>
      <c r="C33" s="544"/>
      <c r="D33" s="399"/>
      <c r="E33" s="543"/>
      <c r="F33" s="540"/>
      <c r="G33" s="537"/>
      <c r="H33" s="542" t="str">
        <f>IF($C34="","",$H$5)</f>
        <v/>
      </c>
      <c r="I33" s="541"/>
      <c r="J33" s="536"/>
      <c r="K33" s="539" t="str">
        <f>IF($C34="","",$K$5)</f>
        <v/>
      </c>
      <c r="L33" s="540">
        <f>ROUNDDOWN(I35*O34,-3)</f>
        <v>0</v>
      </c>
      <c r="M33" s="537"/>
      <c r="N33" s="539" t="str">
        <f>IF($A34="","",IF($A34=1,IF($E$53=1,IF($E$52=1,$K$43,$K$42),IF($E$52=1,$N$43,$N$42)),IF($A34=2,IF($E$53=1,$K$46,$N$46),IF($A34=3,IF($E$53=1,$K$50,$N$50),0))))</f>
        <v/>
      </c>
      <c r="O33" s="534" t="str">
        <f>IF($A34="","",$L$41)</f>
        <v/>
      </c>
      <c r="P33" s="536"/>
      <c r="Q33" s="538"/>
      <c r="R33" s="532"/>
      <c r="S33" s="537"/>
      <c r="T33" s="536"/>
      <c r="U33" s="484"/>
      <c r="V33" s="533"/>
      <c r="W33" s="535">
        <f>IF($A34=1,IF($E$53=1,$T$42,$W$42),IF($A34=2,IF($E$53=1,$T$46,$W$46),IF($A34=3,IF($E$53=1,$T$50,$W$50),0)))</f>
        <v>0</v>
      </c>
      <c r="X33" s="534" t="str">
        <f>IF($A34="","",$U$41)</f>
        <v/>
      </c>
      <c r="Y33" s="529"/>
      <c r="Z33" s="533"/>
      <c r="AA33" s="530"/>
      <c r="AB33" s="533"/>
      <c r="AC33" s="528"/>
      <c r="AD33" s="532"/>
      <c r="AE33" s="529"/>
      <c r="AF33" s="533"/>
      <c r="AG33" s="534" t="str">
        <f>IF($A34="","",$AG$41)</f>
        <v/>
      </c>
      <c r="AH33" s="533"/>
      <c r="AI33" s="528"/>
      <c r="AJ33" s="532" t="str">
        <f>IF($A34="","",$AJ$41)</f>
        <v/>
      </c>
      <c r="AK33" s="529"/>
      <c r="AL33" s="528"/>
      <c r="AM33" s="531"/>
      <c r="AN33" s="530"/>
      <c r="AO33" s="528"/>
      <c r="AP33" s="527"/>
      <c r="AQ33" s="529"/>
      <c r="AR33" s="528"/>
      <c r="AS33" s="527"/>
      <c r="AT33" s="526"/>
      <c r="BE33" s="525" t="s">
        <v>385</v>
      </c>
      <c r="BF33" s="524" t="s">
        <v>384</v>
      </c>
      <c r="BG33" s="521"/>
      <c r="BH33" s="523" t="s">
        <v>379</v>
      </c>
      <c r="BI33" s="519" t="s">
        <v>262</v>
      </c>
      <c r="BJ33" s="518"/>
      <c r="BK33" s="518" t="s">
        <v>267</v>
      </c>
      <c r="BM33" s="522" t="s">
        <v>383</v>
      </c>
      <c r="BN33" s="522" t="s">
        <v>382</v>
      </c>
      <c r="BO33" s="521"/>
      <c r="BP33" s="520" t="s">
        <v>381</v>
      </c>
      <c r="BQ33" s="519" t="s">
        <v>262</v>
      </c>
      <c r="BR33" s="518"/>
      <c r="BS33" s="518" t="s">
        <v>267</v>
      </c>
    </row>
    <row r="34" spans="1:71" ht="18" customHeight="1" thickTop="1">
      <c r="A34" s="517"/>
      <c r="B34" s="419"/>
      <c r="C34" s="418" t="str">
        <f>IF($A34=1,$C$40,IF($A34=2,$C$44,IF($A34=3,$C$48,"")))</f>
        <v/>
      </c>
      <c r="D34" s="362"/>
      <c r="E34" s="516"/>
      <c r="F34" s="509"/>
      <c r="G34" s="511"/>
      <c r="H34" s="515" t="str">
        <f>IF($C34="","",$H$7)</f>
        <v/>
      </c>
      <c r="I34" s="513"/>
      <c r="J34" s="510"/>
      <c r="K34" s="514" t="str">
        <f>IF($C34="","",$K$7)</f>
        <v/>
      </c>
      <c r="L34" s="513"/>
      <c r="M34" s="511"/>
      <c r="N34" s="510"/>
      <c r="O34" s="506">
        <f>IF($F35=0,0,IF($A34=1,IF($E$53=1,IF($E$52=1,$L$43,$L$42),IF($E$52=1,$O$43,$O$42)),IF($A34=2,IF($E$53=1,$L$46,$O$46),IF($E$53=1,$L$50,$O$50))))</f>
        <v>0</v>
      </c>
      <c r="P34" s="510"/>
      <c r="Q34" s="512"/>
      <c r="R34" s="505"/>
      <c r="S34" s="511"/>
      <c r="T34" s="510"/>
      <c r="U34" s="509">
        <f>ROUNDDOWN(R35*0.3,-3)</f>
        <v>0</v>
      </c>
      <c r="V34" s="508"/>
      <c r="W34" s="507"/>
      <c r="X34" s="506">
        <f>IF($F35=0,0,IF($E$53=1,IF($A34=1,U$43,IF($A34=2,U$47,IF($A34=3,U$51,0))),IF($A34=1,$X$43,IF($A34=2,$X$47,IF($A34=3,$X$51,0)))))</f>
        <v>0</v>
      </c>
      <c r="Y34" s="500"/>
      <c r="Z34" s="504"/>
      <c r="AA34" s="501"/>
      <c r="AB34" s="504"/>
      <c r="AC34" s="499"/>
      <c r="AD34" s="505"/>
      <c r="AE34" s="500"/>
      <c r="AF34" s="504"/>
      <c r="AG34" s="503">
        <f>IF($F35=0,0,IF($A34=1,AG$43,IF($A34=2,AG$47,IF($A34=3,AG$51,0))))</f>
        <v>0</v>
      </c>
      <c r="AH34" s="504"/>
      <c r="AI34" s="499"/>
      <c r="AJ34" s="503">
        <f>IF($F35=0,0,IF($A34=1,AJ$43,IF($A34=2,AJ$47,IF($A34=3,AJ$51,0))))</f>
        <v>0</v>
      </c>
      <c r="AK34" s="500"/>
      <c r="AL34" s="499"/>
      <c r="AM34" s="502">
        <f>AA35+AG35</f>
        <v>0</v>
      </c>
      <c r="AN34" s="501"/>
      <c r="AO34" s="499"/>
      <c r="AP34" s="498"/>
      <c r="AQ34" s="500"/>
      <c r="AR34" s="499"/>
      <c r="AS34" s="498"/>
      <c r="AT34" s="497"/>
      <c r="BE34" s="496" t="s">
        <v>380</v>
      </c>
      <c r="BF34" s="496"/>
      <c r="BG34" s="492"/>
      <c r="BH34" s="491" t="s">
        <v>379</v>
      </c>
      <c r="BI34" s="495"/>
      <c r="BJ34" s="494"/>
      <c r="BK34" s="494"/>
      <c r="BM34" s="493"/>
      <c r="BN34" s="493"/>
      <c r="BO34" s="492"/>
      <c r="BP34" s="491"/>
      <c r="BQ34" s="490" t="s">
        <v>378</v>
      </c>
      <c r="BR34" s="489" t="s">
        <v>377</v>
      </c>
      <c r="BS34" s="489" t="s">
        <v>376</v>
      </c>
    </row>
    <row r="35" spans="1:71" ht="18" customHeight="1">
      <c r="B35" s="488"/>
      <c r="C35" s="487"/>
      <c r="D35" s="486"/>
      <c r="E35" s="485"/>
      <c r="F35" s="484"/>
      <c r="G35" s="479"/>
      <c r="H35" s="483"/>
      <c r="I35" s="473">
        <f>F35-I34-I33</f>
        <v>0</v>
      </c>
      <c r="J35" s="478"/>
      <c r="K35" s="482"/>
      <c r="L35" s="473">
        <f>L33+L34</f>
        <v>0</v>
      </c>
      <c r="M35" s="479"/>
      <c r="N35" s="478"/>
      <c r="O35" s="473">
        <f>F35+L35</f>
        <v>0</v>
      </c>
      <c r="P35" s="478"/>
      <c r="Q35" s="481"/>
      <c r="R35" s="480"/>
      <c r="S35" s="479"/>
      <c r="T35" s="478"/>
      <c r="U35" s="473">
        <f>O35-U33-U34</f>
        <v>0</v>
      </c>
      <c r="V35" s="476"/>
      <c r="W35" s="477"/>
      <c r="X35" s="473">
        <f>ROUNDDOWN(U35*X34,-3)</f>
        <v>0</v>
      </c>
      <c r="Y35" s="472"/>
      <c r="Z35" s="476"/>
      <c r="AA35" s="473">
        <f>O35+X35</f>
        <v>0</v>
      </c>
      <c r="AB35" s="476"/>
      <c r="AC35" s="471"/>
      <c r="AD35" s="475">
        <f>AA35-U33-U34</f>
        <v>0</v>
      </c>
      <c r="AE35" s="472"/>
      <c r="AF35" s="476"/>
      <c r="AG35" s="409">
        <f>ROUNDDOWN(AD35*AG34,-3)</f>
        <v>0</v>
      </c>
      <c r="AH35" s="476"/>
      <c r="AI35" s="471"/>
      <c r="AJ35" s="475">
        <f>ROUNDDOWN(AD35*AJ34,-3)</f>
        <v>0</v>
      </c>
      <c r="AK35" s="472"/>
      <c r="AL35" s="471"/>
      <c r="AM35" s="474">
        <f>ROUNDDOWN(AA35+AG35,-4)</f>
        <v>0</v>
      </c>
      <c r="AN35" s="473"/>
      <c r="AO35" s="471"/>
      <c r="AP35" s="470">
        <f>AM35*AP$42</f>
        <v>0</v>
      </c>
      <c r="AQ35" s="472"/>
      <c r="AR35" s="471"/>
      <c r="AS35" s="470">
        <f>AM35+AP35</f>
        <v>0</v>
      </c>
      <c r="AT35" s="469"/>
      <c r="BE35" s="468"/>
      <c r="BF35" s="468"/>
      <c r="BG35" s="465"/>
      <c r="BH35" s="464">
        <v>4.63</v>
      </c>
      <c r="BI35" s="463"/>
      <c r="BJ35" s="462"/>
      <c r="BK35" s="462"/>
      <c r="BM35" s="467">
        <v>10000000</v>
      </c>
      <c r="BN35" s="466">
        <f>ROUNDDOWN(BM35/1000,0)</f>
        <v>10000</v>
      </c>
      <c r="BO35" s="465"/>
      <c r="BP35" s="464">
        <f>IF(BN35&lt;=5000,11.26,IF(BN35&gt;3000000,8.41,ROUND(15.065-1.028*LOG(BN35),2)))</f>
        <v>10.95</v>
      </c>
      <c r="BQ35" s="463"/>
      <c r="BR35" s="462"/>
      <c r="BS35" s="462"/>
    </row>
    <row r="36" spans="1:71" ht="18" customHeight="1">
      <c r="B36" s="461"/>
      <c r="C36" s="460"/>
      <c r="D36" s="459"/>
      <c r="E36" s="458"/>
      <c r="F36" s="453"/>
      <c r="G36" s="455"/>
      <c r="H36" s="457"/>
      <c r="I36" s="453">
        <f>+I11+I15+I18+I21+I24+I27+I30+I33</f>
        <v>0</v>
      </c>
      <c r="J36" s="454"/>
      <c r="K36" s="456"/>
      <c r="L36" s="453" t="e">
        <f>+L11+L15+L18+L21+L24+L27+L30+L33</f>
        <v>#REF!</v>
      </c>
      <c r="M36" s="455"/>
      <c r="N36" s="454"/>
      <c r="O36" s="452"/>
      <c r="P36" s="454"/>
      <c r="Q36" s="456"/>
      <c r="R36" s="447"/>
      <c r="S36" s="455"/>
      <c r="T36" s="454"/>
      <c r="U36" s="453">
        <f>+U11+U15+U18+U21+U24+U27+U30+U33</f>
        <v>0</v>
      </c>
      <c r="V36" s="451"/>
      <c r="W36" s="448"/>
      <c r="X36" s="450"/>
      <c r="Y36" s="449"/>
      <c r="Z36" s="451"/>
      <c r="AA36" s="452"/>
      <c r="AB36" s="451"/>
      <c r="AC36" s="448"/>
      <c r="AD36" s="447"/>
      <c r="AE36" s="449"/>
      <c r="AF36" s="451"/>
      <c r="AG36" s="450"/>
      <c r="AH36" s="451"/>
      <c r="AI36" s="448"/>
      <c r="AJ36" s="447"/>
      <c r="AK36" s="449"/>
      <c r="AL36" s="448"/>
      <c r="AM36" s="447"/>
      <c r="AN36" s="450"/>
      <c r="AO36" s="448"/>
      <c r="AP36" s="447"/>
      <c r="AQ36" s="449"/>
      <c r="AR36" s="448"/>
      <c r="AS36" s="447"/>
      <c r="AT36" s="446"/>
      <c r="BE36" s="329"/>
      <c r="BF36" s="329"/>
      <c r="BG36" s="328"/>
      <c r="BH36" s="326"/>
      <c r="BI36" s="326"/>
      <c r="BJ36" s="326"/>
      <c r="BK36" s="326"/>
      <c r="BM36" s="329"/>
      <c r="BN36" s="329"/>
      <c r="BO36" s="328"/>
      <c r="BP36" s="327"/>
      <c r="BQ36" s="326"/>
      <c r="BR36" s="326"/>
      <c r="BS36" s="326"/>
    </row>
    <row r="37" spans="1:71" ht="18" customHeight="1">
      <c r="B37" s="445"/>
      <c r="C37" s="444" t="s">
        <v>375</v>
      </c>
      <c r="D37" s="443"/>
      <c r="E37" s="442"/>
      <c r="F37" s="436"/>
      <c r="G37" s="440"/>
      <c r="H37" s="439"/>
      <c r="I37" s="436">
        <f>+I12+I16+I19+I22+I25+I28+I31+I34</f>
        <v>0</v>
      </c>
      <c r="J37" s="439"/>
      <c r="K37" s="441"/>
      <c r="L37" s="436">
        <f>+L12+L16+L19+L22+L25+L28+L31+L34</f>
        <v>0</v>
      </c>
      <c r="M37" s="440"/>
      <c r="N37" s="439"/>
      <c r="O37" s="436"/>
      <c r="P37" s="439"/>
      <c r="Q37" s="441"/>
      <c r="R37" s="433"/>
      <c r="S37" s="440"/>
      <c r="T37" s="439"/>
      <c r="U37" s="436">
        <f>+U12+U16+U19+U22+U25+U28+U31+U34</f>
        <v>0</v>
      </c>
      <c r="V37" s="438"/>
      <c r="W37" s="434"/>
      <c r="X37" s="436"/>
      <c r="Y37" s="435"/>
      <c r="Z37" s="438"/>
      <c r="AA37" s="436"/>
      <c r="AB37" s="438"/>
      <c r="AC37" s="434"/>
      <c r="AD37" s="433"/>
      <c r="AE37" s="435"/>
      <c r="AF37" s="438"/>
      <c r="AG37" s="436"/>
      <c r="AH37" s="438"/>
      <c r="AI37" s="434"/>
      <c r="AJ37" s="433"/>
      <c r="AK37" s="435"/>
      <c r="AL37" s="434"/>
      <c r="AM37" s="437" t="e">
        <f>+AM12+AM16+AM19+AM22+AM25+AM28+AM31+AM34</f>
        <v>#REF!</v>
      </c>
      <c r="AN37" s="436"/>
      <c r="AO37" s="434"/>
      <c r="AP37" s="433"/>
      <c r="AQ37" s="435"/>
      <c r="AR37" s="434"/>
      <c r="AS37" s="433"/>
      <c r="AT37" s="432"/>
    </row>
    <row r="38" spans="1:71" ht="18" customHeight="1">
      <c r="B38" s="431"/>
      <c r="C38" s="430"/>
      <c r="D38" s="429"/>
      <c r="E38" s="428"/>
      <c r="F38" s="421" t="e">
        <f>+F14+F17+F20+F23+F26+F29+F32+F35</f>
        <v>#REF!</v>
      </c>
      <c r="G38" s="426">
        <f>G23+G29+G32+G26</f>
        <v>0</v>
      </c>
      <c r="H38" s="425"/>
      <c r="I38" s="421" t="e">
        <f>+I14+I17+I20+I23+I26+I29+I32+I35</f>
        <v>#REF!</v>
      </c>
      <c r="J38" s="425">
        <f>J23+J29+J32+J26+J14+J17+J20</f>
        <v>0</v>
      </c>
      <c r="K38" s="427"/>
      <c r="L38" s="421" t="e">
        <f>+L14+L17+L20+L23+L26+L29+L32+L35</f>
        <v>#REF!</v>
      </c>
      <c r="M38" s="426">
        <f>M23+M29+M32+M26+M14+M17+M20</f>
        <v>0</v>
      </c>
      <c r="N38" s="425"/>
      <c r="O38" s="421" t="e">
        <f>+O14+O17+O20+O23+O26+O29+O32+O35</f>
        <v>#REF!</v>
      </c>
      <c r="P38" s="425">
        <f>P23+P29+P32+P26+P14+P17+P20</f>
        <v>0</v>
      </c>
      <c r="Q38" s="427"/>
      <c r="R38" s="421">
        <f>+R14+R17+R20+R23+R26+R29+R32+R35</f>
        <v>0</v>
      </c>
      <c r="S38" s="426"/>
      <c r="T38" s="425"/>
      <c r="U38" s="421" t="e">
        <f>+U14+U17+U20+U23+U26+U29+U32+U35</f>
        <v>#REF!</v>
      </c>
      <c r="V38" s="424"/>
      <c r="W38" s="422"/>
      <c r="X38" s="421" t="e">
        <f>+X14+X17+X20+X23+X26+X29+X32+X35</f>
        <v>#REF!</v>
      </c>
      <c r="Y38" s="423"/>
      <c r="Z38" s="424"/>
      <c r="AA38" s="421" t="e">
        <f>+AA14+AA17+AA20+AA23+AA26+AA29+AA32+AA35</f>
        <v>#REF!</v>
      </c>
      <c r="AB38" s="424"/>
      <c r="AC38" s="422"/>
      <c r="AD38" s="421" t="e">
        <f>+AD14+AD17+AD20+AD23+AD26+AD29+AD32+AD35</f>
        <v>#REF!</v>
      </c>
      <c r="AE38" s="423"/>
      <c r="AF38" s="424"/>
      <c r="AG38" s="421" t="e">
        <f>+AG14+AG17+AG20+AG23+AG26+AG29+AG32+AG35</f>
        <v>#REF!</v>
      </c>
      <c r="AH38" s="424"/>
      <c r="AI38" s="422"/>
      <c r="AJ38" s="421" t="e">
        <f>+AJ14+AJ17+AJ20+AJ23+AJ26+AJ29+AJ32+AJ35</f>
        <v>#REF!</v>
      </c>
      <c r="AK38" s="423"/>
      <c r="AL38" s="422"/>
      <c r="AM38" s="421" t="e">
        <f>+AM14+AM17+AM20+AM23+AM26+AM29+AM32+AM35</f>
        <v>#REF!</v>
      </c>
      <c r="AN38" s="421"/>
      <c r="AO38" s="422"/>
      <c r="AP38" s="421" t="e">
        <f>+AP14+AP17+AP20+AP23+AP26+AP29+AP32+AP35</f>
        <v>#REF!</v>
      </c>
      <c r="AQ38" s="423"/>
      <c r="AR38" s="422"/>
      <c r="AS38" s="421" t="e">
        <f>+AS14+AS17+AS20+AS23+AS26+AS29+AS32+AS35</f>
        <v>#REF!</v>
      </c>
      <c r="AT38" s="420"/>
    </row>
    <row r="39" spans="1:71" ht="18" customHeight="1">
      <c r="B39" s="419"/>
      <c r="C39" s="418"/>
      <c r="F39" s="417"/>
      <c r="G39" s="348"/>
      <c r="H39" s="350"/>
      <c r="I39" s="413" t="s">
        <v>374</v>
      </c>
      <c r="J39" s="348"/>
      <c r="K39" s="350"/>
      <c r="L39" s="414" t="s">
        <v>121</v>
      </c>
      <c r="M39" s="416"/>
      <c r="N39" s="416"/>
      <c r="O39" s="414"/>
      <c r="P39" s="348"/>
      <c r="Q39" s="350"/>
      <c r="R39" s="415" t="s">
        <v>373</v>
      </c>
      <c r="S39" s="348"/>
      <c r="T39" s="350"/>
      <c r="U39" s="414" t="s">
        <v>172</v>
      </c>
      <c r="V39" s="414"/>
      <c r="W39" s="414"/>
      <c r="X39" s="414"/>
      <c r="Y39" s="412"/>
      <c r="Z39" s="411"/>
      <c r="AA39" s="413" t="s">
        <v>372</v>
      </c>
      <c r="AB39" s="412"/>
      <c r="AC39" s="411"/>
      <c r="AD39" s="410" t="s">
        <v>173</v>
      </c>
      <c r="AE39" s="412"/>
      <c r="AF39" s="411"/>
      <c r="AG39" s="408" t="s">
        <v>354</v>
      </c>
      <c r="AH39" s="412"/>
      <c r="AI39" s="411"/>
      <c r="AJ39" s="410" t="s">
        <v>353</v>
      </c>
      <c r="AK39" s="408"/>
      <c r="AL39" s="408"/>
      <c r="AM39" s="409"/>
      <c r="AN39" s="409"/>
      <c r="AO39" s="408"/>
      <c r="AP39" s="407"/>
      <c r="AQ39" s="408"/>
      <c r="AR39" s="408"/>
      <c r="AS39" s="407"/>
      <c r="AT39" s="387"/>
    </row>
    <row r="40" spans="1:71" ht="18" customHeight="1">
      <c r="B40" s="406"/>
      <c r="C40" s="382" t="s">
        <v>104</v>
      </c>
      <c r="D40" s="394"/>
      <c r="E40" s="394"/>
      <c r="F40" s="393"/>
      <c r="G40" s="399"/>
      <c r="H40" s="405" t="s">
        <v>157</v>
      </c>
      <c r="I40" s="376">
        <f>IF($A$12=1,$U$11,0)+IF($A$16=1,$U$15,0)+IF($A$19=1,$U$18,0)+IF($A$22=1,$U$21,0)+IF($A$25=1,$U$24,0)+IF($A$28=1,$U$27,0)+IF($A$31=1,$U$30,0)+IF($A$34=1,$U$33,0)</f>
        <v>0</v>
      </c>
      <c r="J40" s="399"/>
      <c r="K40" s="405"/>
      <c r="L40" s="393" t="s">
        <v>358</v>
      </c>
      <c r="M40" s="403"/>
      <c r="N40" s="404"/>
      <c r="O40" s="393" t="s">
        <v>357</v>
      </c>
      <c r="P40" s="399"/>
      <c r="Q40" s="377" t="s">
        <v>356</v>
      </c>
      <c r="R40" s="376">
        <f>I40</f>
        <v>0</v>
      </c>
      <c r="S40" s="399"/>
      <c r="T40" s="400"/>
      <c r="U40" s="393" t="s">
        <v>358</v>
      </c>
      <c r="V40" s="403"/>
      <c r="W40" s="402"/>
      <c r="X40" s="393" t="s">
        <v>357</v>
      </c>
      <c r="Y40" s="399"/>
      <c r="Z40" s="377" t="s">
        <v>356</v>
      </c>
      <c r="AA40" s="376">
        <f>R40</f>
        <v>0</v>
      </c>
      <c r="AB40" s="399"/>
      <c r="AC40" s="400"/>
      <c r="AD40" s="393" t="s">
        <v>355</v>
      </c>
      <c r="AE40" s="399"/>
      <c r="AF40" s="401"/>
      <c r="AG40" s="393" t="s">
        <v>355</v>
      </c>
      <c r="AH40" s="399"/>
      <c r="AI40" s="400"/>
      <c r="AJ40" s="393" t="s">
        <v>355</v>
      </c>
      <c r="AK40" s="399"/>
      <c r="AL40" s="398"/>
      <c r="AM40" s="397"/>
      <c r="AN40" s="396"/>
      <c r="AO40" s="394"/>
      <c r="AP40" s="393"/>
      <c r="AQ40" s="395"/>
      <c r="AR40" s="394"/>
      <c r="AS40" s="393"/>
      <c r="AT40" s="392"/>
    </row>
    <row r="41" spans="1:71" ht="18" customHeight="1">
      <c r="B41" s="365"/>
      <c r="C41" s="370"/>
      <c r="G41" s="362"/>
      <c r="H41" s="364" t="s">
        <v>161</v>
      </c>
      <c r="I41" s="371">
        <f>IF($A$12=1,$F14,0)+IF($A$16=1,$F17,0)+IF($A$19=1,$F20,0)+IF($A$22=1,$F23,0)+IF($A$25=1,$F26,0)+IF($A$28=1,$F29,0)+IF($A$31=1,$F32,0)+IF($A$34=1,$F35,0)</f>
        <v>0</v>
      </c>
      <c r="J41" s="362"/>
      <c r="K41" s="374"/>
      <c r="L41" s="373" t="s">
        <v>121</v>
      </c>
      <c r="M41" s="369"/>
      <c r="N41" s="368"/>
      <c r="O41" s="325" t="s">
        <v>121</v>
      </c>
      <c r="P41" s="362"/>
      <c r="Q41" s="364" t="s">
        <v>163</v>
      </c>
      <c r="R41" s="371">
        <f>IF($A$12=1,$O14,0)+IF($A$16=1,$O17,0)+IF($A$19=1,$O20,0)+IF($A$22=1,$O23,0)+IF($A$25=1,$O26,0)+IF($A$28=1,$O29,0)+IF($A$31=1,$O32,0)+IF($A$34=1,$O35,0)</f>
        <v>0</v>
      </c>
      <c r="S41" s="362"/>
      <c r="T41" s="365"/>
      <c r="U41" s="370" t="s">
        <v>172</v>
      </c>
      <c r="V41" s="369"/>
      <c r="W41" s="372"/>
      <c r="X41" s="370" t="s">
        <v>172</v>
      </c>
      <c r="Y41" s="362"/>
      <c r="Z41" s="364" t="s">
        <v>167</v>
      </c>
      <c r="AA41" s="371">
        <f>IF($A$12=1,$AA14,0)+IF($A$16=1,$AA17,0)+IF($A$19=1,$AA20,0)+IF($A$22=1,$AA23,0)+IF($A$25=1,$AA26,0)+IF($A$28=1,$AA29,0)+IF($A$31=1,$AA32,0)+IF($A$34=1,$AA35,0)</f>
        <v>0</v>
      </c>
      <c r="AB41" s="362"/>
      <c r="AC41" s="365"/>
      <c r="AD41" s="325" t="s">
        <v>173</v>
      </c>
      <c r="AE41" s="362"/>
      <c r="AF41" s="365"/>
      <c r="AG41" s="325" t="s">
        <v>354</v>
      </c>
      <c r="AH41" s="362"/>
      <c r="AI41" s="365"/>
      <c r="AJ41" s="370" t="s">
        <v>353</v>
      </c>
      <c r="AK41" s="362"/>
      <c r="AM41" s="370"/>
      <c r="AN41" s="391"/>
      <c r="AP41" s="370" t="s">
        <v>371</v>
      </c>
      <c r="AQ41" s="362"/>
      <c r="AS41" s="370"/>
      <c r="AT41" s="390"/>
    </row>
    <row r="42" spans="1:71" ht="18" customHeight="1">
      <c r="B42" s="365"/>
      <c r="G42" s="362"/>
      <c r="H42" s="364"/>
      <c r="I42" s="366" t="s">
        <v>370</v>
      </c>
      <c r="J42" s="362"/>
      <c r="K42" s="364" t="s">
        <v>369</v>
      </c>
      <c r="L42" s="333">
        <f>AZ6/100</f>
        <v>4.1900000000000007E-2</v>
      </c>
      <c r="M42" s="369"/>
      <c r="N42" s="368" t="s">
        <v>368</v>
      </c>
      <c r="O42" s="333">
        <f>AZ17/100</f>
        <v>6.0700000000000004E-2</v>
      </c>
      <c r="P42" s="362"/>
      <c r="Q42" s="364"/>
      <c r="R42" s="366" t="s">
        <v>350</v>
      </c>
      <c r="S42" s="362"/>
      <c r="T42" s="364" t="s">
        <v>174</v>
      </c>
      <c r="U42" s="325" t="s">
        <v>367</v>
      </c>
      <c r="V42" s="369"/>
      <c r="W42" s="368" t="s">
        <v>366</v>
      </c>
      <c r="X42" s="325" t="s">
        <v>365</v>
      </c>
      <c r="Y42" s="362"/>
      <c r="Z42" s="364"/>
      <c r="AA42" s="366" t="s">
        <v>345</v>
      </c>
      <c r="AB42" s="362"/>
      <c r="AC42" s="365"/>
      <c r="AD42" s="325" t="s">
        <v>364</v>
      </c>
      <c r="AE42" s="362"/>
      <c r="AF42" s="389"/>
      <c r="AG42" s="325" t="s">
        <v>344</v>
      </c>
      <c r="AH42" s="362"/>
      <c r="AI42" s="364"/>
      <c r="AJ42" s="363" t="s">
        <v>343</v>
      </c>
      <c r="AK42" s="367"/>
      <c r="AM42" s="370"/>
      <c r="AN42" s="388"/>
      <c r="AO42" s="336"/>
      <c r="AP42" s="333">
        <v>0.08</v>
      </c>
      <c r="AQ42" s="367"/>
      <c r="AR42" s="336"/>
      <c r="AS42" s="333"/>
      <c r="AT42" s="387"/>
    </row>
    <row r="43" spans="1:71" ht="18" customHeight="1">
      <c r="B43" s="350"/>
      <c r="C43" s="357"/>
      <c r="D43" s="361"/>
      <c r="E43" s="361"/>
      <c r="F43" s="360"/>
      <c r="G43" s="358"/>
      <c r="H43" s="359"/>
      <c r="I43" s="352">
        <f>I41-I40</f>
        <v>0</v>
      </c>
      <c r="J43" s="358"/>
      <c r="K43" s="353" t="s">
        <v>363</v>
      </c>
      <c r="L43" s="349">
        <f>AZ5/100</f>
        <v>3.7699999999999997E-2</v>
      </c>
      <c r="M43" s="355"/>
      <c r="N43" s="356" t="s">
        <v>178</v>
      </c>
      <c r="O43" s="349">
        <f>AZ16/100</f>
        <v>5.4600000000000003E-2</v>
      </c>
      <c r="P43" s="348"/>
      <c r="Q43" s="353"/>
      <c r="R43" s="352">
        <f>R41-R40</f>
        <v>0</v>
      </c>
      <c r="S43" s="348"/>
      <c r="T43" s="350"/>
      <c r="U43" s="349" t="e">
        <f>BH6/100</f>
        <v>#REF!</v>
      </c>
      <c r="V43" s="355"/>
      <c r="W43" s="354"/>
      <c r="X43" s="349" t="e">
        <f>BH17/100</f>
        <v>#REF!</v>
      </c>
      <c r="Y43" s="348"/>
      <c r="Z43" s="353"/>
      <c r="AA43" s="352">
        <f>AA41-AA40</f>
        <v>0</v>
      </c>
      <c r="AB43" s="348"/>
      <c r="AC43" s="350"/>
      <c r="AD43" s="349" t="e">
        <f>BP6/100</f>
        <v>#REF!</v>
      </c>
      <c r="AE43" s="348"/>
      <c r="AF43" s="350"/>
      <c r="AG43" s="349" t="e">
        <f>AD43+0.0004</f>
        <v>#REF!</v>
      </c>
      <c r="AH43" s="351"/>
      <c r="AI43" s="350"/>
      <c r="AJ43" s="349" t="e">
        <f>AG43+0.0045</f>
        <v>#REF!</v>
      </c>
      <c r="AK43" s="348"/>
      <c r="AL43" s="386"/>
      <c r="AM43" s="357"/>
      <c r="AN43" s="385"/>
      <c r="AO43" s="361"/>
      <c r="AP43" s="349"/>
      <c r="AQ43" s="348"/>
      <c r="AR43" s="361"/>
      <c r="AS43" s="349"/>
      <c r="AT43" s="384"/>
    </row>
    <row r="44" spans="1:71" ht="18" customHeight="1">
      <c r="B44" s="365"/>
      <c r="C44" s="382" t="s">
        <v>110</v>
      </c>
      <c r="F44" s="381"/>
      <c r="G44" s="378"/>
      <c r="H44" s="380" t="s">
        <v>170</v>
      </c>
      <c r="I44" s="379">
        <f>IF($A$12=2,$U$11,0)+IF($A$16=2,$U$15,0)+IF($A$19=2,$U$18,0)+IF($A$22=2,$U$21,0)+IF($A$25=2,$U$24,0)+IF($A$28=2,$U$27,0)+IF($A$31=2,$U$30,0)+IF($A$34=2,$U$33,0)</f>
        <v>0</v>
      </c>
      <c r="J44" s="378"/>
      <c r="K44" s="364"/>
      <c r="L44" s="375" t="s">
        <v>358</v>
      </c>
      <c r="M44" s="369"/>
      <c r="N44" s="368"/>
      <c r="O44" s="375" t="s">
        <v>357</v>
      </c>
      <c r="P44" s="362"/>
      <c r="Q44" s="377" t="s">
        <v>356</v>
      </c>
      <c r="R44" s="376">
        <f>I44</f>
        <v>0</v>
      </c>
      <c r="S44" s="362"/>
      <c r="T44" s="365"/>
      <c r="U44" s="375" t="s">
        <v>358</v>
      </c>
      <c r="V44" s="369"/>
      <c r="W44" s="372"/>
      <c r="X44" s="375" t="s">
        <v>357</v>
      </c>
      <c r="Y44" s="367"/>
      <c r="Z44" s="377" t="s">
        <v>356</v>
      </c>
      <c r="AA44" s="376">
        <f>R44</f>
        <v>0</v>
      </c>
      <c r="AB44" s="362"/>
      <c r="AC44" s="365"/>
      <c r="AD44" s="375" t="s">
        <v>355</v>
      </c>
      <c r="AE44" s="362"/>
      <c r="AF44" s="365"/>
      <c r="AG44" s="375" t="s">
        <v>355</v>
      </c>
      <c r="AH44" s="362"/>
      <c r="AI44" s="365"/>
      <c r="AJ44" s="375" t="s">
        <v>355</v>
      </c>
      <c r="AK44" s="362"/>
      <c r="AL44" s="335"/>
      <c r="AN44" s="334"/>
      <c r="AP44" s="333"/>
      <c r="AS44" s="333"/>
    </row>
    <row r="45" spans="1:71" ht="18" customHeight="1">
      <c r="B45" s="365"/>
      <c r="G45" s="362"/>
      <c r="H45" s="364" t="s">
        <v>161</v>
      </c>
      <c r="I45" s="371" t="e">
        <f>IF($A$12=2,$F14,0)+IF($A$16=2,$F17,0)+IF($A$19=2,$F20,0)+IF($A$22=2,$F23,0)+IF($A$25=2,$F26,0)+IF($A$28=2,$F29,0)+IF($A$31=2,$F32,0)+IF($A$34=2,$F35,0)</f>
        <v>#REF!</v>
      </c>
      <c r="J45" s="362"/>
      <c r="K45" s="374"/>
      <c r="L45" s="373" t="s">
        <v>121</v>
      </c>
      <c r="M45" s="369"/>
      <c r="N45" s="368"/>
      <c r="O45" s="325" t="s">
        <v>121</v>
      </c>
      <c r="P45" s="362"/>
      <c r="Q45" s="364" t="s">
        <v>163</v>
      </c>
      <c r="R45" s="371" t="e">
        <f>IF($A$12=2,$O14,0)+IF($A$16=2,$O17,0)+IF($A$19=2,$O20,0)+IF($A$22=2,$O23,0)+IF($A$25=2,$O26,0)+IF($A$28=2,$O29,0)+IF($A$31=2,$O32,0)+IF($A$34=2,$O35,0)</f>
        <v>#REF!</v>
      </c>
      <c r="S45" s="362"/>
      <c r="T45" s="365"/>
      <c r="U45" s="370" t="s">
        <v>172</v>
      </c>
      <c r="V45" s="369"/>
      <c r="W45" s="372"/>
      <c r="X45" s="370" t="s">
        <v>172</v>
      </c>
      <c r="Y45" s="367"/>
      <c r="Z45" s="364" t="s">
        <v>167</v>
      </c>
      <c r="AA45" s="371" t="e">
        <f>IF($A$12=2,$AA14,0)+IF($A$16=2,$AA17,0)+IF($A$19=2,$AA20,0)+IF($A$22=2,$AA23,0)+IF($A$25=2,$AA26,0)+IF($A$28=2,$AA29,0)+IF($A$31=2,$AA32,0)+IF($A$34=2,$AA35,0)</f>
        <v>#REF!</v>
      </c>
      <c r="AB45" s="362"/>
      <c r="AC45" s="365"/>
      <c r="AD45" s="325" t="s">
        <v>173</v>
      </c>
      <c r="AE45" s="362"/>
      <c r="AF45" s="365"/>
      <c r="AG45" s="325" t="s">
        <v>354</v>
      </c>
      <c r="AH45" s="362"/>
      <c r="AI45" s="365"/>
      <c r="AJ45" s="370" t="s">
        <v>353</v>
      </c>
      <c r="AK45" s="362"/>
      <c r="AL45" s="335"/>
      <c r="AN45" s="334"/>
      <c r="AP45" s="333"/>
      <c r="AS45" s="333"/>
    </row>
    <row r="46" spans="1:71" ht="18" customHeight="1">
      <c r="B46" s="365"/>
      <c r="G46" s="367"/>
      <c r="H46" s="364"/>
      <c r="I46" s="366" t="s">
        <v>352</v>
      </c>
      <c r="J46" s="362"/>
      <c r="K46" s="364" t="s">
        <v>175</v>
      </c>
      <c r="L46" s="333" t="e">
        <f>AZ9/100</f>
        <v>#REF!</v>
      </c>
      <c r="M46" s="369"/>
      <c r="N46" s="368" t="s">
        <v>362</v>
      </c>
      <c r="O46" s="333" t="e">
        <f>AZ20/100</f>
        <v>#REF!</v>
      </c>
      <c r="P46" s="362"/>
      <c r="Q46" s="364"/>
      <c r="R46" s="366" t="s">
        <v>350</v>
      </c>
      <c r="S46" s="362"/>
      <c r="T46" s="364" t="s">
        <v>176</v>
      </c>
      <c r="U46" s="325" t="s">
        <v>361</v>
      </c>
      <c r="V46" s="369"/>
      <c r="W46" s="368" t="s">
        <v>360</v>
      </c>
      <c r="X46" s="325" t="s">
        <v>359</v>
      </c>
      <c r="Y46" s="367"/>
      <c r="Z46" s="364"/>
      <c r="AA46" s="366" t="s">
        <v>345</v>
      </c>
      <c r="AB46" s="362"/>
      <c r="AC46" s="365"/>
      <c r="AD46" s="333"/>
      <c r="AE46" s="362"/>
      <c r="AF46" s="365"/>
      <c r="AG46" s="325" t="s">
        <v>344</v>
      </c>
      <c r="AH46" s="362"/>
      <c r="AI46" s="364"/>
      <c r="AJ46" s="363" t="s">
        <v>343</v>
      </c>
      <c r="AK46" s="362"/>
      <c r="AL46" s="335"/>
      <c r="AN46" s="334"/>
      <c r="AP46" s="333"/>
      <c r="AS46" s="333"/>
    </row>
    <row r="47" spans="1:71" ht="18" customHeight="1">
      <c r="B47" s="350"/>
      <c r="C47" s="357"/>
      <c r="D47" s="361"/>
      <c r="E47" s="361"/>
      <c r="F47" s="383"/>
      <c r="G47" s="358"/>
      <c r="H47" s="359"/>
      <c r="I47" s="352" t="e">
        <f>I45-I44</f>
        <v>#REF!</v>
      </c>
      <c r="J47" s="358"/>
      <c r="K47" s="353"/>
      <c r="L47" s="357"/>
      <c r="M47" s="355"/>
      <c r="N47" s="356"/>
      <c r="O47" s="349"/>
      <c r="P47" s="348"/>
      <c r="Q47" s="353"/>
      <c r="R47" s="352" t="e">
        <f>R45-R44</f>
        <v>#REF!</v>
      </c>
      <c r="S47" s="348"/>
      <c r="T47" s="350"/>
      <c r="U47" s="349" t="e">
        <f>BH9/100</f>
        <v>#REF!</v>
      </c>
      <c r="V47" s="355"/>
      <c r="W47" s="354"/>
      <c r="X47" s="349" t="e">
        <f>BH20/100</f>
        <v>#REF!</v>
      </c>
      <c r="Y47" s="348"/>
      <c r="Z47" s="353"/>
      <c r="AA47" s="352" t="e">
        <f>AA45-AA44</f>
        <v>#REF!</v>
      </c>
      <c r="AB47" s="348"/>
      <c r="AC47" s="350"/>
      <c r="AD47" s="349" t="e">
        <f>BP9/100</f>
        <v>#REF!</v>
      </c>
      <c r="AE47" s="348"/>
      <c r="AF47" s="350"/>
      <c r="AG47" s="349" t="e">
        <f>AD47+0.0004</f>
        <v>#REF!</v>
      </c>
      <c r="AH47" s="351"/>
      <c r="AI47" s="350"/>
      <c r="AJ47" s="349" t="e">
        <f>AG47+0.0045</f>
        <v>#REF!</v>
      </c>
      <c r="AK47" s="348"/>
      <c r="AL47" s="335"/>
      <c r="AN47" s="334"/>
      <c r="AP47" s="333"/>
      <c r="AS47" s="333"/>
    </row>
    <row r="48" spans="1:71" ht="18" customHeight="1">
      <c r="B48" s="365"/>
      <c r="C48" s="382" t="s">
        <v>111</v>
      </c>
      <c r="F48" s="381"/>
      <c r="G48" s="378"/>
      <c r="H48" s="380" t="s">
        <v>170</v>
      </c>
      <c r="I48" s="379">
        <f>IF($A$12=3,$U$11,0)+IF($A$16=3,$U$15,0)+IF($A$19=3,$U$18,0)+IF($A$22=3,$U$21,0)+IF($A$25=3,$U$24,0)+IF($A$28=3,$U$27,0)+IF($A$31=3,$U$30,0)+IF($A$34=3,$U$33,0)</f>
        <v>0</v>
      </c>
      <c r="J48" s="378"/>
      <c r="K48" s="364"/>
      <c r="L48" s="375" t="s">
        <v>358</v>
      </c>
      <c r="M48" s="369"/>
      <c r="N48" s="368"/>
      <c r="O48" s="375" t="s">
        <v>357</v>
      </c>
      <c r="P48" s="362"/>
      <c r="Q48" s="377" t="s">
        <v>356</v>
      </c>
      <c r="R48" s="376">
        <f>I48</f>
        <v>0</v>
      </c>
      <c r="S48" s="362"/>
      <c r="T48" s="365"/>
      <c r="U48" s="375" t="s">
        <v>358</v>
      </c>
      <c r="V48" s="369"/>
      <c r="W48" s="372"/>
      <c r="X48" s="375" t="s">
        <v>357</v>
      </c>
      <c r="Y48" s="367"/>
      <c r="Z48" s="377" t="s">
        <v>356</v>
      </c>
      <c r="AA48" s="376">
        <f>R48</f>
        <v>0</v>
      </c>
      <c r="AB48" s="362"/>
      <c r="AC48" s="365"/>
      <c r="AD48" s="375" t="s">
        <v>355</v>
      </c>
      <c r="AE48" s="362"/>
      <c r="AF48" s="365"/>
      <c r="AG48" s="375" t="s">
        <v>355</v>
      </c>
      <c r="AH48" s="362"/>
      <c r="AI48" s="365"/>
      <c r="AJ48" s="375" t="s">
        <v>355</v>
      </c>
      <c r="AK48" s="362"/>
      <c r="AL48" s="335"/>
      <c r="AN48" s="334"/>
      <c r="AP48" s="333"/>
      <c r="AS48" s="333"/>
    </row>
    <row r="49" spans="1:72" ht="18" customHeight="1">
      <c r="B49" s="365"/>
      <c r="G49" s="362"/>
      <c r="H49" s="364" t="s">
        <v>161</v>
      </c>
      <c r="I49" s="371">
        <f>IF($A$12=3,$F14,0)+IF($A$16=3,$F17,0)+IF($A$19=3,$F20,0)+IF($A$22=3,$F23,0)+IF($A$25=3,$F26,0)+IF($A$28=3,$F29,0)+IF($A$31=3,$F32,0)+IF($A$34=3,$F35,0)</f>
        <v>0</v>
      </c>
      <c r="J49" s="362"/>
      <c r="K49" s="374"/>
      <c r="L49" s="373" t="s">
        <v>121</v>
      </c>
      <c r="M49" s="369"/>
      <c r="N49" s="368"/>
      <c r="O49" s="325" t="s">
        <v>121</v>
      </c>
      <c r="P49" s="362"/>
      <c r="Q49" s="364" t="s">
        <v>163</v>
      </c>
      <c r="R49" s="371">
        <f>IF($A$12=3,$O14,0)+IF($A$16=3,$O17,0)+IF($A$19=3,$O20,0)+IF($A$22=3,$O23,0)+IF($A$25=3,$O26,0)+IF($A$28=3,$O29,0)+IF($A$31=3,$O32,0)+IF($A$34=3,$O35,0)</f>
        <v>0</v>
      </c>
      <c r="S49" s="362"/>
      <c r="T49" s="365"/>
      <c r="U49" s="370" t="s">
        <v>172</v>
      </c>
      <c r="V49" s="369"/>
      <c r="W49" s="372"/>
      <c r="X49" s="370" t="s">
        <v>172</v>
      </c>
      <c r="Y49" s="362"/>
      <c r="Z49" s="364" t="s">
        <v>167</v>
      </c>
      <c r="AA49" s="371">
        <f>IF($A$12=3,$AA14,0)+IF($A$16=3,$AA17,0)+IF($A$19=3,$AA20,0)+IF($A$22=3,$AA23,0)+IF($A$25=3,$AA26,0)+IF($A$28=3,$AA29,0)+IF($A$31=3,$AA32,0)+IF($A$34=3,$AA35,0)</f>
        <v>0</v>
      </c>
      <c r="AB49" s="362"/>
      <c r="AC49" s="365"/>
      <c r="AD49" s="325" t="s">
        <v>173</v>
      </c>
      <c r="AE49" s="362"/>
      <c r="AF49" s="365"/>
      <c r="AG49" s="325" t="s">
        <v>354</v>
      </c>
      <c r="AH49" s="362"/>
      <c r="AI49" s="365"/>
      <c r="AJ49" s="370" t="s">
        <v>353</v>
      </c>
      <c r="AK49" s="362"/>
      <c r="AL49" s="335"/>
      <c r="AN49" s="334"/>
      <c r="AP49" s="333"/>
      <c r="AS49" s="333"/>
    </row>
    <row r="50" spans="1:72" ht="18" customHeight="1">
      <c r="B50" s="365"/>
      <c r="G50" s="362"/>
      <c r="H50" s="364"/>
      <c r="I50" s="366" t="s">
        <v>352</v>
      </c>
      <c r="J50" s="362"/>
      <c r="K50" s="364" t="s">
        <v>177</v>
      </c>
      <c r="L50" s="333">
        <f>AZ12/100</f>
        <v>5.1799999999999999E-2</v>
      </c>
      <c r="M50" s="369"/>
      <c r="N50" s="368" t="s">
        <v>351</v>
      </c>
      <c r="O50" s="333">
        <f>AZ23/100</f>
        <v>4.9599999999999998E-2</v>
      </c>
      <c r="P50" s="362"/>
      <c r="Q50" s="364"/>
      <c r="R50" s="366" t="s">
        <v>350</v>
      </c>
      <c r="S50" s="362"/>
      <c r="T50" s="364" t="s">
        <v>349</v>
      </c>
      <c r="U50" s="325" t="s">
        <v>348</v>
      </c>
      <c r="V50" s="369"/>
      <c r="W50" s="368" t="s">
        <v>347</v>
      </c>
      <c r="X50" s="325" t="s">
        <v>346</v>
      </c>
      <c r="Y50" s="367"/>
      <c r="Z50" s="364"/>
      <c r="AA50" s="366" t="s">
        <v>345</v>
      </c>
      <c r="AB50" s="362"/>
      <c r="AC50" s="365"/>
      <c r="AD50" s="333"/>
      <c r="AE50" s="362"/>
      <c r="AF50" s="365"/>
      <c r="AG50" s="325" t="s">
        <v>344</v>
      </c>
      <c r="AH50" s="362"/>
      <c r="AI50" s="364"/>
      <c r="AJ50" s="363" t="s">
        <v>343</v>
      </c>
      <c r="AK50" s="362"/>
      <c r="AL50" s="335"/>
      <c r="AN50" s="334"/>
      <c r="AP50" s="333"/>
      <c r="AS50" s="333"/>
    </row>
    <row r="51" spans="1:72" ht="18" customHeight="1">
      <c r="B51" s="350"/>
      <c r="C51" s="357"/>
      <c r="D51" s="361"/>
      <c r="E51" s="361"/>
      <c r="F51" s="360"/>
      <c r="G51" s="358"/>
      <c r="H51" s="359"/>
      <c r="I51" s="352">
        <f>I49-I48</f>
        <v>0</v>
      </c>
      <c r="J51" s="358"/>
      <c r="K51" s="353"/>
      <c r="L51" s="357"/>
      <c r="M51" s="355"/>
      <c r="N51" s="356"/>
      <c r="O51" s="349"/>
      <c r="P51" s="348"/>
      <c r="Q51" s="353"/>
      <c r="R51" s="352">
        <f>R49-R48</f>
        <v>0</v>
      </c>
      <c r="S51" s="348"/>
      <c r="T51" s="350"/>
      <c r="U51" s="349" t="e">
        <f>BH12/100</f>
        <v>#REF!</v>
      </c>
      <c r="V51" s="355"/>
      <c r="W51" s="354"/>
      <c r="X51" s="349" t="e">
        <f>BH23/100</f>
        <v>#REF!</v>
      </c>
      <c r="Y51" s="348"/>
      <c r="Z51" s="353"/>
      <c r="AA51" s="352">
        <f>AA49-AA48</f>
        <v>0</v>
      </c>
      <c r="AB51" s="348"/>
      <c r="AC51" s="350"/>
      <c r="AD51" s="349" t="e">
        <f>BP12/100</f>
        <v>#REF!</v>
      </c>
      <c r="AE51" s="348"/>
      <c r="AF51" s="350"/>
      <c r="AG51" s="349" t="e">
        <f>AD51+0.0004</f>
        <v>#REF!</v>
      </c>
      <c r="AH51" s="351"/>
      <c r="AI51" s="350"/>
      <c r="AJ51" s="349" t="e">
        <f>AG51+0.0045</f>
        <v>#REF!</v>
      </c>
      <c r="AK51" s="348"/>
      <c r="AL51" s="335"/>
      <c r="AN51" s="334"/>
      <c r="AP51" s="333"/>
      <c r="AS51" s="333"/>
    </row>
    <row r="52" spans="1:72" ht="15" thickBot="1">
      <c r="B52" s="330"/>
      <c r="C52" s="347"/>
      <c r="D52" s="338" t="s">
        <v>179</v>
      </c>
      <c r="E52" s="337">
        <v>1</v>
      </c>
      <c r="F52" s="346"/>
      <c r="G52" s="345"/>
      <c r="H52" s="344" t="s">
        <v>342</v>
      </c>
      <c r="I52" s="343">
        <v>6</v>
      </c>
      <c r="J52" s="342"/>
      <c r="R52" s="339" t="e">
        <f>R43+R47+R51</f>
        <v>#REF!</v>
      </c>
      <c r="S52" s="336"/>
      <c r="T52" s="336"/>
      <c r="U52" s="341"/>
      <c r="V52" s="336"/>
      <c r="W52" s="336"/>
      <c r="X52" s="340"/>
      <c r="Y52" s="336"/>
      <c r="Z52" s="336"/>
      <c r="AA52" s="339" t="e">
        <f>AA43+AA47+AA51</f>
        <v>#REF!</v>
      </c>
      <c r="AJ52" s="325"/>
    </row>
    <row r="53" spans="1:72" ht="15.75" thickTop="1" thickBot="1">
      <c r="B53" s="330"/>
      <c r="D53" s="338" t="s">
        <v>341</v>
      </c>
      <c r="E53" s="337">
        <v>1</v>
      </c>
      <c r="I53" s="333"/>
      <c r="N53" s="336"/>
      <c r="O53" s="333"/>
      <c r="R53" s="333"/>
      <c r="U53" s="333"/>
      <c r="X53" s="333"/>
      <c r="AA53" s="333"/>
      <c r="AD53" s="333"/>
      <c r="AG53" s="333"/>
      <c r="AH53" s="335"/>
      <c r="AJ53" s="333"/>
      <c r="AL53" s="335"/>
      <c r="AN53" s="334"/>
      <c r="AP53" s="333"/>
      <c r="AS53" s="333"/>
    </row>
    <row r="54" spans="1:72" s="330" customFormat="1" ht="15" thickTop="1">
      <c r="A54" s="325"/>
      <c r="B54" s="325"/>
      <c r="C54" s="325"/>
      <c r="F54" s="325"/>
      <c r="I54" s="325"/>
      <c r="L54" s="325"/>
      <c r="O54" s="325"/>
      <c r="R54" s="332"/>
      <c r="U54" s="325"/>
      <c r="X54" s="325"/>
      <c r="AA54" s="325"/>
      <c r="AD54" s="331"/>
      <c r="AG54" s="325"/>
      <c r="AJ54" s="331"/>
      <c r="AM54" s="325"/>
      <c r="AN54" s="325"/>
      <c r="AP54" s="331"/>
      <c r="AS54" s="331"/>
      <c r="AU54" s="325"/>
      <c r="AV54" s="325"/>
      <c r="AW54" s="329"/>
      <c r="AX54" s="329"/>
      <c r="AY54" s="328"/>
      <c r="AZ54" s="327"/>
      <c r="BA54" s="326"/>
      <c r="BB54" s="326"/>
      <c r="BC54" s="326"/>
      <c r="BE54" s="325"/>
      <c r="BF54" s="325"/>
      <c r="BG54" s="325"/>
      <c r="BH54" s="325"/>
      <c r="BI54" s="325"/>
      <c r="BJ54" s="325"/>
      <c r="BK54" s="325"/>
      <c r="BM54" s="325"/>
      <c r="BN54" s="325"/>
      <c r="BO54" s="325"/>
      <c r="BP54" s="325"/>
      <c r="BQ54" s="325"/>
      <c r="BR54" s="325"/>
      <c r="BS54" s="325"/>
      <c r="BT54" s="325"/>
    </row>
    <row r="55" spans="1:72" s="330" customFormat="1">
      <c r="A55" s="325"/>
      <c r="B55" s="325"/>
      <c r="C55" s="325"/>
      <c r="F55" s="325"/>
      <c r="I55" s="325"/>
      <c r="L55" s="325"/>
      <c r="O55" s="325"/>
      <c r="R55" s="325"/>
      <c r="U55" s="325"/>
      <c r="X55" s="325"/>
      <c r="AA55" s="325"/>
      <c r="AD55" s="331"/>
      <c r="AG55" s="325"/>
      <c r="AJ55" s="331"/>
      <c r="AM55" s="325"/>
      <c r="AN55" s="325"/>
      <c r="AP55" s="331"/>
      <c r="AS55" s="331"/>
      <c r="AU55" s="325"/>
      <c r="AV55" s="325"/>
      <c r="BM55" s="325"/>
      <c r="BN55" s="325"/>
      <c r="BO55" s="325"/>
      <c r="BP55" s="325"/>
      <c r="BQ55" s="325"/>
      <c r="BR55" s="325"/>
      <c r="BS55" s="325"/>
    </row>
    <row r="56" spans="1:72">
      <c r="R56" s="325"/>
      <c r="AW56" s="330"/>
      <c r="AX56" s="330"/>
      <c r="AY56" s="330"/>
      <c r="AZ56" s="330"/>
      <c r="BA56" s="330"/>
      <c r="BB56" s="330"/>
      <c r="BC56" s="330"/>
      <c r="BE56" s="330"/>
      <c r="BF56" s="330"/>
      <c r="BG56" s="330"/>
      <c r="BH56" s="330"/>
      <c r="BI56" s="330"/>
      <c r="BJ56" s="330"/>
      <c r="BK56" s="330"/>
      <c r="BT56" s="330"/>
    </row>
    <row r="57" spans="1:72">
      <c r="R57" s="325"/>
    </row>
    <row r="80" spans="65:71">
      <c r="BM80" s="330"/>
      <c r="BN80" s="330"/>
      <c r="BO80" s="330"/>
      <c r="BP80" s="330"/>
      <c r="BQ80" s="330"/>
      <c r="BR80" s="330"/>
      <c r="BS80" s="330"/>
    </row>
    <row r="81" spans="65:71">
      <c r="BM81" s="330"/>
      <c r="BN81" s="330"/>
      <c r="BO81" s="330"/>
      <c r="BP81" s="330"/>
      <c r="BQ81" s="330"/>
      <c r="BR81" s="330"/>
      <c r="BS81" s="330"/>
    </row>
    <row r="114" spans="57:63">
      <c r="BE114" s="330"/>
      <c r="BF114" s="330"/>
      <c r="BG114" s="330"/>
      <c r="BH114" s="330"/>
      <c r="BI114" s="330"/>
      <c r="BJ114" s="330"/>
      <c r="BK114" s="330"/>
    </row>
    <row r="115" spans="57:63">
      <c r="BE115" s="330"/>
      <c r="BF115" s="330"/>
      <c r="BG115" s="330"/>
      <c r="BH115" s="330"/>
      <c r="BI115" s="330"/>
      <c r="BJ115" s="330"/>
      <c r="BK115" s="330"/>
    </row>
  </sheetData>
  <mergeCells count="4">
    <mergeCell ref="AY26:AY27"/>
    <mergeCell ref="BG26:BG27"/>
    <mergeCell ref="AY30:AY31"/>
    <mergeCell ref="C11:C14"/>
  </mergeCells>
  <phoneticPr fontId="4"/>
  <printOptions horizontalCentered="1" verticalCentered="1"/>
  <pageMargins left="0.19685039370078741" right="0.19685039370078741" top="0.39370078740157483" bottom="0.19685039370078741" header="0.51181102362204722" footer="0.51181102362204722"/>
  <pageSetup paperSize="9" scale="55" orientation="landscape" blackAndWhite="1" r:id="rId1"/>
  <headerFooter alignWithMargins="0">
    <oddFooter>&amp;R&amp;P</oddFooter>
  </headerFooter>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0">
    <tabColor rgb="FFFFFF00"/>
  </sheetPr>
  <dimension ref="A2:M67"/>
  <sheetViews>
    <sheetView workbookViewId="0"/>
  </sheetViews>
  <sheetFormatPr defaultColWidth="10.625" defaultRowHeight="14.25" outlineLevelCol="1"/>
  <cols>
    <col min="1" max="1" width="30.625" style="1" customWidth="1"/>
    <col min="2" max="2" width="28.625" style="2" customWidth="1"/>
    <col min="3" max="3" width="11.625" style="34" customWidth="1"/>
    <col min="4" max="4" width="6.625" style="25" customWidth="1"/>
    <col min="5" max="5" width="12.625" style="4" customWidth="1"/>
    <col min="6" max="6" width="17.625" style="4" customWidth="1" outlineLevel="1"/>
    <col min="7" max="7" width="16.625" style="1" customWidth="1" outlineLevel="1"/>
    <col min="8" max="8" width="2.375" style="35" customWidth="1" outlineLevel="1"/>
    <col min="9" max="9" width="4.625" style="175" customWidth="1" outlineLevel="1"/>
    <col min="10" max="10" width="3.625" customWidth="1"/>
    <col min="11" max="13" width="10.625" customWidth="1" outlineLevel="1"/>
  </cols>
  <sheetData>
    <row r="2" spans="1:13">
      <c r="D2" s="3"/>
      <c r="G2" s="5"/>
      <c r="I2" s="176"/>
    </row>
    <row r="3" spans="1:13" ht="27.95" customHeight="1">
      <c r="A3" s="6" t="s">
        <v>0</v>
      </c>
      <c r="B3" s="7" t="s">
        <v>1</v>
      </c>
      <c r="C3" s="36" t="s">
        <v>2</v>
      </c>
      <c r="D3" s="8" t="s">
        <v>3</v>
      </c>
      <c r="E3" s="9" t="s">
        <v>4</v>
      </c>
      <c r="F3" s="9" t="s">
        <v>5</v>
      </c>
      <c r="G3" s="1040" t="s">
        <v>6</v>
      </c>
      <c r="H3" s="1040"/>
      <c r="I3" s="1040"/>
      <c r="K3" s="10" t="s">
        <v>7</v>
      </c>
      <c r="L3" s="10" t="s">
        <v>8</v>
      </c>
      <c r="M3" s="10" t="s">
        <v>9</v>
      </c>
    </row>
    <row r="4" spans="1:13" ht="15" customHeight="1">
      <c r="A4" s="11"/>
      <c r="B4" s="12"/>
      <c r="C4" s="13"/>
      <c r="D4" s="14"/>
      <c r="E4" s="15"/>
      <c r="F4" s="15"/>
      <c r="G4" s="16"/>
      <c r="H4" s="37"/>
      <c r="I4" s="38"/>
      <c r="K4" s="17"/>
      <c r="L4" s="17"/>
      <c r="M4" s="17"/>
    </row>
    <row r="5" spans="1:13" ht="15" customHeight="1">
      <c r="A5" s="19" t="s">
        <v>483</v>
      </c>
      <c r="B5" s="19" t="s">
        <v>482</v>
      </c>
      <c r="C5" s="199"/>
      <c r="D5" s="21"/>
      <c r="E5" s="22"/>
      <c r="F5" s="22">
        <f>ROUNDDOWN(C5*E5,0)</f>
        <v>0</v>
      </c>
      <c r="G5" s="23"/>
      <c r="H5" s="39"/>
      <c r="I5" s="178"/>
      <c r="K5" s="24"/>
      <c r="L5" s="24"/>
      <c r="M5" s="24"/>
    </row>
    <row r="6" spans="1:13" ht="15" customHeight="1">
      <c r="A6" s="11"/>
      <c r="B6" s="12"/>
      <c r="C6" s="13"/>
      <c r="D6" s="14"/>
      <c r="E6" s="15"/>
      <c r="F6" s="15"/>
      <c r="G6" s="16"/>
      <c r="H6" s="37"/>
      <c r="I6" s="38"/>
      <c r="K6" s="17"/>
      <c r="L6" s="17"/>
      <c r="M6" s="17"/>
    </row>
    <row r="7" spans="1:13" ht="15" customHeight="1">
      <c r="A7" s="18"/>
      <c r="B7" s="19"/>
      <c r="C7" s="199"/>
      <c r="D7" s="21"/>
      <c r="E7" s="22"/>
      <c r="F7" s="22">
        <f>ROUNDDOWN(C7*E7,0)</f>
        <v>0</v>
      </c>
      <c r="G7" s="23"/>
      <c r="H7" s="39"/>
      <c r="I7" s="178"/>
      <c r="K7" s="24"/>
      <c r="L7" s="24"/>
      <c r="M7" s="24"/>
    </row>
    <row r="8" spans="1:13" ht="15" customHeight="1">
      <c r="A8" s="11"/>
      <c r="B8" s="12"/>
      <c r="C8" s="179"/>
      <c r="D8" s="14"/>
      <c r="E8" s="15"/>
      <c r="F8" s="15"/>
      <c r="G8" s="16"/>
      <c r="H8" s="37"/>
      <c r="I8" s="38"/>
      <c r="K8" s="17"/>
      <c r="L8" s="17"/>
      <c r="M8" s="17"/>
    </row>
    <row r="9" spans="1:13" ht="15" customHeight="1">
      <c r="A9" s="18" t="s">
        <v>481</v>
      </c>
      <c r="B9" s="19"/>
      <c r="C9" s="180">
        <v>1</v>
      </c>
      <c r="D9" s="21" t="s">
        <v>28</v>
      </c>
      <c r="E9" s="22"/>
      <c r="F9" s="22" t="e">
        <f>電気共通費算定表!L14</f>
        <v>#REF!</v>
      </c>
      <c r="G9" s="23"/>
      <c r="H9" s="39"/>
      <c r="I9" s="178"/>
      <c r="K9" s="24"/>
      <c r="L9" s="24"/>
      <c r="M9" s="24"/>
    </row>
    <row r="10" spans="1:13" ht="15" customHeight="1">
      <c r="A10" s="11"/>
      <c r="B10" s="12"/>
      <c r="C10" s="179"/>
      <c r="D10" s="14"/>
      <c r="E10" s="15"/>
      <c r="F10" s="15"/>
      <c r="G10" s="16"/>
      <c r="H10" s="37"/>
      <c r="I10" s="38"/>
      <c r="K10" s="17"/>
      <c r="L10" s="17"/>
      <c r="M10" s="17"/>
    </row>
    <row r="11" spans="1:13" ht="15" customHeight="1">
      <c r="A11" s="18"/>
      <c r="B11" s="19"/>
      <c r="C11" s="180"/>
      <c r="D11" s="21"/>
      <c r="E11" s="22"/>
      <c r="F11" s="22"/>
      <c r="G11" s="23"/>
      <c r="H11" s="39"/>
      <c r="I11" s="178"/>
      <c r="K11" s="24"/>
      <c r="L11" s="24"/>
      <c r="M11" s="24"/>
    </row>
    <row r="12" spans="1:13" ht="15" customHeight="1">
      <c r="A12" s="11"/>
      <c r="B12" s="12"/>
      <c r="C12" s="179"/>
      <c r="D12" s="14"/>
      <c r="E12" s="15"/>
      <c r="F12" s="15"/>
      <c r="G12" s="16"/>
      <c r="H12" s="37"/>
      <c r="I12" s="38"/>
      <c r="K12" s="17"/>
      <c r="L12" s="17"/>
      <c r="M12" s="17"/>
    </row>
    <row r="13" spans="1:13" ht="15" customHeight="1">
      <c r="A13" s="18" t="s">
        <v>480</v>
      </c>
      <c r="B13" s="19"/>
      <c r="C13" s="180">
        <v>1</v>
      </c>
      <c r="D13" s="21" t="s">
        <v>28</v>
      </c>
      <c r="E13" s="22"/>
      <c r="F13" s="22" t="e">
        <f>#REF!</f>
        <v>#REF!</v>
      </c>
      <c r="G13" s="23"/>
      <c r="H13" s="39"/>
      <c r="I13" s="178"/>
      <c r="K13" s="24"/>
      <c r="L13" s="24"/>
      <c r="M13" s="24"/>
    </row>
    <row r="14" spans="1:13" ht="15" customHeight="1">
      <c r="A14" s="11"/>
      <c r="B14" s="12"/>
      <c r="C14" s="13"/>
      <c r="D14" s="14"/>
      <c r="E14" s="15"/>
      <c r="F14" s="15"/>
      <c r="G14" s="16"/>
      <c r="H14" s="37"/>
      <c r="I14" s="38"/>
      <c r="K14" s="17"/>
      <c r="L14" s="17"/>
      <c r="M14" s="17"/>
    </row>
    <row r="15" spans="1:13" ht="15" customHeight="1">
      <c r="A15" s="18"/>
      <c r="B15" s="19"/>
      <c r="C15" s="199"/>
      <c r="D15" s="21"/>
      <c r="E15" s="22"/>
      <c r="F15" s="22"/>
      <c r="G15" s="23"/>
      <c r="H15" s="39"/>
      <c r="I15" s="178"/>
      <c r="K15" s="24"/>
      <c r="L15" s="24"/>
      <c r="M15" s="24"/>
    </row>
    <row r="16" spans="1:13" ht="15" customHeight="1">
      <c r="A16" s="11"/>
      <c r="B16" s="12"/>
      <c r="C16" s="13"/>
      <c r="D16" s="14"/>
      <c r="E16" s="15"/>
      <c r="F16" s="15"/>
      <c r="G16" s="16"/>
      <c r="H16" s="37"/>
      <c r="I16" s="38"/>
      <c r="K16" s="17"/>
      <c r="L16" s="17"/>
      <c r="M16" s="17"/>
    </row>
    <row r="17" spans="1:13" ht="15" customHeight="1">
      <c r="A17" s="18"/>
      <c r="B17" s="19"/>
      <c r="C17" s="199"/>
      <c r="D17" s="21"/>
      <c r="E17" s="22"/>
      <c r="F17" s="22"/>
      <c r="G17" s="23"/>
      <c r="H17" s="39"/>
      <c r="I17" s="178"/>
      <c r="K17" s="24"/>
      <c r="L17" s="24"/>
      <c r="M17" s="24"/>
    </row>
    <row r="18" spans="1:13" ht="15" customHeight="1">
      <c r="A18" s="11"/>
      <c r="B18" s="12"/>
      <c r="C18" s="13"/>
      <c r="D18" s="14"/>
      <c r="E18" s="15"/>
      <c r="F18" s="15"/>
      <c r="G18" s="16"/>
      <c r="H18" s="37"/>
      <c r="I18" s="38"/>
      <c r="K18" s="17"/>
      <c r="L18" s="17"/>
      <c r="M18" s="17"/>
    </row>
    <row r="19" spans="1:13" ht="15" customHeight="1">
      <c r="A19" s="18"/>
      <c r="B19" s="19"/>
      <c r="C19" s="199"/>
      <c r="D19" s="21"/>
      <c r="E19" s="22"/>
      <c r="F19" s="22"/>
      <c r="G19" s="23"/>
      <c r="H19" s="39"/>
      <c r="I19" s="178"/>
      <c r="K19" s="24"/>
      <c r="L19" s="24"/>
      <c r="M19" s="24"/>
    </row>
    <row r="20" spans="1:13" ht="15" customHeight="1">
      <c r="A20" s="11"/>
      <c r="B20" s="12"/>
      <c r="C20" s="13"/>
      <c r="D20" s="14"/>
      <c r="E20" s="15"/>
      <c r="F20" s="15"/>
      <c r="G20" s="16"/>
      <c r="H20" s="37"/>
      <c r="I20" s="38"/>
      <c r="K20" s="17"/>
      <c r="L20" s="17"/>
      <c r="M20" s="17"/>
    </row>
    <row r="21" spans="1:13" ht="15" customHeight="1">
      <c r="A21" s="18"/>
      <c r="B21" s="19"/>
      <c r="C21" s="199"/>
      <c r="D21" s="21"/>
      <c r="E21" s="22"/>
      <c r="F21" s="22"/>
      <c r="G21" s="23"/>
      <c r="H21" s="39"/>
      <c r="I21" s="178"/>
      <c r="K21" s="24"/>
      <c r="L21" s="24"/>
      <c r="M21" s="24"/>
    </row>
    <row r="22" spans="1:13" ht="15" customHeight="1">
      <c r="A22" s="11"/>
      <c r="B22" s="12"/>
      <c r="C22" s="13"/>
      <c r="D22" s="14"/>
      <c r="E22" s="15"/>
      <c r="F22" s="15"/>
      <c r="G22" s="16"/>
      <c r="H22" s="37"/>
      <c r="I22" s="38"/>
      <c r="K22" s="17"/>
      <c r="L22" s="17"/>
      <c r="M22" s="17"/>
    </row>
    <row r="23" spans="1:13" ht="15" customHeight="1">
      <c r="A23" s="18"/>
      <c r="B23" s="19"/>
      <c r="C23" s="199"/>
      <c r="D23" s="21"/>
      <c r="E23" s="22"/>
      <c r="F23" s="22"/>
      <c r="G23" s="23"/>
      <c r="H23" s="39"/>
      <c r="I23" s="178"/>
      <c r="K23" s="24"/>
      <c r="L23" s="24"/>
      <c r="M23" s="24"/>
    </row>
    <row r="24" spans="1:13" ht="15" customHeight="1">
      <c r="A24" s="11"/>
      <c r="B24" s="12"/>
      <c r="C24" s="13"/>
      <c r="D24" s="14"/>
      <c r="E24" s="15"/>
      <c r="F24" s="15"/>
      <c r="G24" s="16"/>
      <c r="H24" s="37"/>
      <c r="I24" s="38"/>
      <c r="K24" s="17"/>
      <c r="L24" s="17"/>
      <c r="M24" s="17"/>
    </row>
    <row r="25" spans="1:13" ht="15" customHeight="1">
      <c r="A25" s="18"/>
      <c r="B25" s="19"/>
      <c r="C25" s="199"/>
      <c r="D25" s="21"/>
      <c r="E25" s="22"/>
      <c r="F25" s="22"/>
      <c r="G25" s="23"/>
      <c r="H25" s="39"/>
      <c r="I25" s="178"/>
      <c r="K25" s="24"/>
      <c r="L25" s="24"/>
      <c r="M25" s="24"/>
    </row>
    <row r="26" spans="1:13" ht="15" customHeight="1">
      <c r="A26" s="11"/>
      <c r="B26" s="12"/>
      <c r="C26" s="13"/>
      <c r="D26" s="14"/>
      <c r="E26" s="15"/>
      <c r="F26" s="15"/>
      <c r="G26" s="16"/>
      <c r="H26" s="37"/>
      <c r="I26" s="38"/>
      <c r="K26" s="17"/>
      <c r="L26" s="17"/>
      <c r="M26" s="17"/>
    </row>
    <row r="27" spans="1:13" ht="15" customHeight="1">
      <c r="A27" s="18"/>
      <c r="B27" s="19"/>
      <c r="C27" s="199"/>
      <c r="D27" s="21"/>
      <c r="E27" s="22"/>
      <c r="F27" s="22"/>
      <c r="G27" s="23"/>
      <c r="H27" s="39"/>
      <c r="I27" s="178"/>
      <c r="K27" s="24"/>
      <c r="L27" s="24"/>
      <c r="M27" s="24"/>
    </row>
    <row r="28" spans="1:13" ht="15" customHeight="1">
      <c r="A28" s="11"/>
      <c r="B28" s="12"/>
      <c r="C28" s="13"/>
      <c r="D28" s="14"/>
      <c r="E28" s="15"/>
      <c r="F28" s="15"/>
      <c r="G28" s="16"/>
      <c r="H28" s="37"/>
      <c r="I28" s="38"/>
      <c r="K28" s="17"/>
      <c r="L28" s="17"/>
      <c r="M28" s="17"/>
    </row>
    <row r="29" spans="1:13" ht="15" customHeight="1">
      <c r="A29" s="18"/>
      <c r="B29" s="19"/>
      <c r="C29" s="199"/>
      <c r="D29" s="21"/>
      <c r="E29" s="22"/>
      <c r="F29" s="22"/>
      <c r="G29" s="23"/>
      <c r="H29" s="39"/>
      <c r="I29" s="178"/>
      <c r="K29" s="24"/>
      <c r="L29" s="24"/>
      <c r="M29" s="24"/>
    </row>
    <row r="30" spans="1:13" ht="15" customHeight="1">
      <c r="A30" s="11"/>
      <c r="B30" s="12"/>
      <c r="C30" s="13"/>
      <c r="D30" s="14"/>
      <c r="E30" s="15"/>
      <c r="F30" s="15"/>
      <c r="G30" s="16"/>
      <c r="H30" s="37"/>
      <c r="I30" s="38"/>
      <c r="K30" s="17"/>
      <c r="L30" s="17"/>
      <c r="M30" s="17"/>
    </row>
    <row r="31" spans="1:13" ht="15" customHeight="1">
      <c r="A31" s="18"/>
      <c r="B31" s="19"/>
      <c r="C31" s="199"/>
      <c r="D31" s="21"/>
      <c r="E31" s="22"/>
      <c r="F31" s="22"/>
      <c r="G31" s="23"/>
      <c r="H31" s="39"/>
      <c r="I31" s="178"/>
      <c r="K31" s="24"/>
      <c r="L31" s="24"/>
      <c r="M31" s="24"/>
    </row>
    <row r="32" spans="1:13" ht="15" customHeight="1">
      <c r="A32" s="11"/>
      <c r="B32" s="12"/>
      <c r="C32" s="13"/>
      <c r="D32" s="14"/>
      <c r="E32" s="15"/>
      <c r="F32" s="15"/>
      <c r="G32" s="16"/>
      <c r="H32" s="37"/>
      <c r="I32" s="38"/>
      <c r="K32" s="17"/>
      <c r="L32" s="17"/>
      <c r="M32" s="17"/>
    </row>
    <row r="33" spans="1:13" ht="15" customHeight="1">
      <c r="A33" s="52" t="s">
        <v>479</v>
      </c>
      <c r="B33" s="19"/>
      <c r="C33" s="199"/>
      <c r="D33" s="21"/>
      <c r="E33" s="22"/>
      <c r="F33" s="22" t="e">
        <f>SUM(F8:F30)</f>
        <v>#REF!</v>
      </c>
      <c r="G33" s="23"/>
      <c r="H33" s="39"/>
      <c r="I33" s="178"/>
      <c r="K33" s="24"/>
      <c r="L33" s="24"/>
      <c r="M33" s="24"/>
    </row>
    <row r="34" spans="1:13" ht="15" customHeight="1">
      <c r="A34" s="11"/>
      <c r="B34" s="12"/>
      <c r="C34" s="13"/>
      <c r="D34" s="14"/>
      <c r="E34" s="15"/>
      <c r="F34" s="15"/>
      <c r="G34" s="16"/>
      <c r="H34" s="37"/>
      <c r="I34" s="38"/>
      <c r="K34" s="17"/>
      <c r="L34" s="17"/>
      <c r="M34" s="17"/>
    </row>
    <row r="35" spans="1:13" ht="15" customHeight="1">
      <c r="A35" s="18"/>
      <c r="B35" s="19"/>
      <c r="C35" s="199"/>
      <c r="D35" s="21"/>
      <c r="E35" s="22"/>
      <c r="F35" s="22">
        <f>ROUNDDOWN(C35*E35,0)</f>
        <v>0</v>
      </c>
      <c r="G35" s="23"/>
      <c r="H35" s="39"/>
      <c r="I35" s="178"/>
      <c r="K35" s="24"/>
      <c r="L35" s="24"/>
      <c r="M35" s="24"/>
    </row>
    <row r="36" spans="1:13" ht="15" customHeight="1">
      <c r="A36" s="11"/>
      <c r="B36" s="12"/>
      <c r="C36" s="13"/>
      <c r="D36" s="14"/>
      <c r="E36" s="15"/>
      <c r="F36" s="15"/>
      <c r="G36" s="16"/>
      <c r="H36" s="37"/>
      <c r="I36" s="38"/>
      <c r="K36" s="17"/>
      <c r="L36" s="17"/>
      <c r="M36" s="17"/>
    </row>
    <row r="37" spans="1:13" ht="15" customHeight="1">
      <c r="A37" s="18"/>
      <c r="B37" s="19"/>
      <c r="C37" s="199"/>
      <c r="D37" s="21"/>
      <c r="E37" s="22"/>
      <c r="F37" s="22"/>
      <c r="G37" s="23"/>
      <c r="H37" s="39"/>
      <c r="I37" s="178"/>
      <c r="K37" s="24"/>
      <c r="L37" s="24"/>
      <c r="M37" s="24"/>
    </row>
    <row r="38" spans="1:13" ht="15" customHeight="1">
      <c r="A38" s="11"/>
      <c r="B38" s="12"/>
      <c r="C38" s="179"/>
      <c r="D38" s="14"/>
      <c r="E38" s="15"/>
      <c r="F38" s="15"/>
      <c r="G38" s="16"/>
      <c r="H38" s="37"/>
      <c r="I38" s="38"/>
      <c r="K38" s="17"/>
      <c r="L38" s="17"/>
      <c r="M38" s="17"/>
    </row>
    <row r="39" spans="1:13" ht="15" customHeight="1">
      <c r="A39" s="652" t="s">
        <v>140</v>
      </c>
      <c r="B39" s="19"/>
      <c r="C39" s="180">
        <v>1</v>
      </c>
      <c r="D39" s="21" t="s">
        <v>28</v>
      </c>
      <c r="E39" s="22"/>
      <c r="F39" s="22" t="e">
        <f>電気共通費算定表!X14</f>
        <v>#REF!</v>
      </c>
      <c r="G39" s="23"/>
      <c r="H39" s="39"/>
      <c r="I39" s="178"/>
      <c r="K39" s="24"/>
      <c r="L39" s="24"/>
      <c r="M39" s="24"/>
    </row>
    <row r="40" spans="1:13" ht="15" customHeight="1">
      <c r="A40" s="11"/>
      <c r="B40" s="12"/>
      <c r="C40" s="179"/>
      <c r="D40" s="14"/>
      <c r="E40" s="15"/>
      <c r="F40" s="15"/>
      <c r="G40" s="16"/>
      <c r="H40" s="37"/>
      <c r="I40" s="38"/>
      <c r="K40" s="17"/>
      <c r="L40" s="17"/>
      <c r="M40" s="17"/>
    </row>
    <row r="41" spans="1:13" ht="15" customHeight="1">
      <c r="A41" s="18"/>
      <c r="B41" s="19"/>
      <c r="C41" s="180"/>
      <c r="D41" s="21"/>
      <c r="E41" s="22"/>
      <c r="F41" s="22"/>
      <c r="G41" s="23"/>
      <c r="H41" s="39"/>
      <c r="I41" s="178"/>
      <c r="K41" s="24"/>
      <c r="L41" s="24"/>
      <c r="M41" s="24"/>
    </row>
    <row r="42" spans="1:13" ht="15" customHeight="1">
      <c r="A42" s="11"/>
      <c r="B42" s="12"/>
      <c r="C42" s="179"/>
      <c r="D42" s="14"/>
      <c r="E42" s="15"/>
      <c r="F42" s="15"/>
      <c r="G42" s="16"/>
      <c r="H42" s="37"/>
      <c r="I42" s="38"/>
      <c r="K42" s="17"/>
      <c r="L42" s="17"/>
      <c r="M42" s="17"/>
    </row>
    <row r="43" spans="1:13" ht="15" customHeight="1">
      <c r="A43" s="652" t="s">
        <v>143</v>
      </c>
      <c r="B43" s="19"/>
      <c r="C43" s="180"/>
      <c r="D43" s="21"/>
      <c r="E43" s="22"/>
      <c r="F43" s="22" t="e">
        <f>F39+F33</f>
        <v>#REF!</v>
      </c>
      <c r="G43" s="23"/>
      <c r="H43" s="39"/>
      <c r="I43" s="178"/>
      <c r="K43" s="24"/>
      <c r="L43" s="24"/>
      <c r="M43" s="24"/>
    </row>
    <row r="44" spans="1:13" ht="15" customHeight="1">
      <c r="A44" s="11"/>
      <c r="B44" s="12"/>
      <c r="C44" s="179"/>
      <c r="D44" s="14"/>
      <c r="E44" s="15"/>
      <c r="F44" s="15"/>
      <c r="G44" s="16"/>
      <c r="H44" s="37"/>
      <c r="I44" s="38"/>
      <c r="K44" s="17"/>
      <c r="L44" s="17"/>
      <c r="M44" s="17"/>
    </row>
    <row r="45" spans="1:13" ht="15" customHeight="1">
      <c r="A45" s="18"/>
      <c r="B45" s="19"/>
      <c r="C45" s="180"/>
      <c r="D45" s="21"/>
      <c r="E45" s="22"/>
      <c r="F45" s="22"/>
      <c r="G45" s="23"/>
      <c r="H45" s="39"/>
      <c r="I45" s="178"/>
      <c r="K45" s="24"/>
      <c r="L45" s="24"/>
      <c r="M45" s="24"/>
    </row>
    <row r="46" spans="1:13" ht="15" customHeight="1">
      <c r="A46" s="11"/>
      <c r="B46" s="12"/>
      <c r="C46" s="179"/>
      <c r="D46" s="14"/>
      <c r="E46" s="15"/>
      <c r="F46" s="15"/>
      <c r="G46" s="16"/>
      <c r="H46" s="37"/>
      <c r="I46" s="38"/>
      <c r="K46" s="17"/>
      <c r="L46" s="17"/>
      <c r="M46" s="17"/>
    </row>
    <row r="47" spans="1:13" ht="15" customHeight="1">
      <c r="A47" s="18"/>
      <c r="B47" s="19"/>
      <c r="C47" s="180"/>
      <c r="D47" s="21"/>
      <c r="E47" s="22"/>
      <c r="F47" s="22"/>
      <c r="G47" s="23"/>
      <c r="H47" s="39"/>
      <c r="I47" s="178"/>
      <c r="K47" s="24"/>
      <c r="L47" s="24"/>
      <c r="M47" s="24"/>
    </row>
    <row r="48" spans="1:13" ht="15" customHeight="1">
      <c r="A48" s="11"/>
      <c r="B48" s="12"/>
      <c r="C48" s="179"/>
      <c r="D48" s="14"/>
      <c r="E48" s="15"/>
      <c r="F48" s="15"/>
      <c r="G48" s="16"/>
      <c r="H48" s="37"/>
      <c r="I48" s="38"/>
      <c r="K48" s="17"/>
      <c r="L48" s="17"/>
      <c r="M48" s="17"/>
    </row>
    <row r="49" spans="1:13" ht="15" customHeight="1">
      <c r="A49" s="652" t="s">
        <v>145</v>
      </c>
      <c r="B49" s="19"/>
      <c r="C49" s="180">
        <v>1</v>
      </c>
      <c r="D49" s="21" t="s">
        <v>28</v>
      </c>
      <c r="E49" s="22"/>
      <c r="F49" s="22" t="e">
        <f>電気共通費算定表!AG14</f>
        <v>#REF!</v>
      </c>
      <c r="G49" s="23"/>
      <c r="H49" s="39"/>
      <c r="I49" s="178"/>
      <c r="K49" s="24"/>
      <c r="L49" s="24"/>
      <c r="M49" s="24"/>
    </row>
    <row r="50" spans="1:13" ht="15" customHeight="1">
      <c r="A50" s="11"/>
      <c r="B50" s="12"/>
      <c r="C50" s="179"/>
      <c r="D50" s="14"/>
      <c r="E50" s="15"/>
      <c r="F50" s="15"/>
      <c r="G50" s="16"/>
      <c r="H50" s="37"/>
      <c r="I50" s="38"/>
      <c r="K50" s="17"/>
      <c r="L50" s="17"/>
      <c r="M50" s="17"/>
    </row>
    <row r="51" spans="1:13" ht="15" customHeight="1">
      <c r="A51" s="18"/>
      <c r="B51" s="19"/>
      <c r="C51" s="180"/>
      <c r="D51" s="21"/>
      <c r="E51" s="22"/>
      <c r="F51" s="22"/>
      <c r="G51" s="23"/>
      <c r="H51" s="39"/>
      <c r="I51" s="178"/>
      <c r="K51" s="24"/>
      <c r="L51" s="24"/>
      <c r="M51" s="24"/>
    </row>
    <row r="52" spans="1:13" ht="15" customHeight="1">
      <c r="A52" s="11"/>
      <c r="B52" s="12"/>
      <c r="C52" s="179"/>
      <c r="D52" s="14"/>
      <c r="E52" s="15"/>
      <c r="F52" s="15"/>
      <c r="G52" s="16"/>
      <c r="H52" s="37"/>
      <c r="I52" s="38"/>
      <c r="K52" s="17"/>
      <c r="L52" s="17"/>
      <c r="M52" s="17"/>
    </row>
    <row r="53" spans="1:13" ht="15" customHeight="1">
      <c r="A53" s="652" t="s">
        <v>478</v>
      </c>
      <c r="B53" s="19"/>
      <c r="C53" s="180"/>
      <c r="D53" s="21"/>
      <c r="E53" s="22"/>
      <c r="F53" s="22" t="e">
        <f>F49+F43</f>
        <v>#REF!</v>
      </c>
      <c r="G53" s="23"/>
      <c r="H53" s="39"/>
      <c r="I53" s="178"/>
      <c r="K53" s="24"/>
      <c r="L53" s="24"/>
      <c r="M53" s="24"/>
    </row>
    <row r="54" spans="1:13" ht="15" customHeight="1">
      <c r="A54" s="11"/>
      <c r="B54" s="12"/>
      <c r="C54" s="179"/>
      <c r="D54" s="14"/>
      <c r="E54" s="15"/>
      <c r="F54" s="15"/>
      <c r="G54" s="16"/>
      <c r="H54" s="37"/>
      <c r="I54" s="38"/>
      <c r="K54" s="17"/>
      <c r="L54" s="17"/>
      <c r="M54" s="17"/>
    </row>
    <row r="55" spans="1:13" ht="15" customHeight="1">
      <c r="A55" s="18"/>
      <c r="B55" s="19"/>
      <c r="C55" s="180"/>
      <c r="D55" s="21"/>
      <c r="E55" s="22"/>
      <c r="F55" s="22"/>
      <c r="G55" s="23"/>
      <c r="H55" s="39"/>
      <c r="I55" s="178"/>
      <c r="K55" s="24"/>
      <c r="L55" s="24"/>
      <c r="M55" s="24"/>
    </row>
    <row r="56" spans="1:13" ht="15" customHeight="1">
      <c r="A56" s="11"/>
      <c r="B56" s="12"/>
      <c r="C56" s="179"/>
      <c r="D56" s="14"/>
      <c r="E56" s="15"/>
      <c r="F56" s="15"/>
      <c r="G56" s="16"/>
      <c r="H56" s="37"/>
      <c r="I56" s="38"/>
      <c r="K56" s="17"/>
      <c r="L56" s="17"/>
      <c r="M56" s="17"/>
    </row>
    <row r="57" spans="1:13" ht="15" customHeight="1">
      <c r="A57" s="652" t="s">
        <v>477</v>
      </c>
      <c r="B57" s="19"/>
      <c r="C57" s="180"/>
      <c r="D57" s="21"/>
      <c r="E57" s="22"/>
      <c r="F57" s="22" t="e">
        <f>電気共通費算定表!AM14</f>
        <v>#REF!</v>
      </c>
      <c r="G57" s="23"/>
      <c r="H57" s="39"/>
      <c r="I57" s="178"/>
      <c r="K57" s="24"/>
      <c r="L57" s="24"/>
      <c r="M57" s="24"/>
    </row>
    <row r="58" spans="1:13" ht="15" customHeight="1">
      <c r="A58" s="11"/>
      <c r="B58" s="12"/>
      <c r="C58" s="179"/>
      <c r="D58" s="14"/>
      <c r="E58" s="15"/>
      <c r="F58" s="15"/>
      <c r="G58" s="16"/>
      <c r="H58" s="37"/>
      <c r="I58" s="38"/>
      <c r="K58" s="17"/>
      <c r="L58" s="17"/>
      <c r="M58" s="17"/>
    </row>
    <row r="59" spans="1:13" ht="15" customHeight="1">
      <c r="A59" s="18"/>
      <c r="B59" s="19"/>
      <c r="C59" s="180"/>
      <c r="D59" s="21"/>
      <c r="E59" s="22"/>
      <c r="F59" s="22"/>
      <c r="G59" s="23"/>
      <c r="H59" s="39"/>
      <c r="I59" s="178"/>
      <c r="K59" s="24"/>
      <c r="L59" s="24"/>
      <c r="M59" s="24"/>
    </row>
    <row r="60" spans="1:13" ht="15" customHeight="1">
      <c r="A60" s="11"/>
      <c r="B60" s="12"/>
      <c r="C60" s="179"/>
      <c r="D60" s="14"/>
      <c r="E60" s="15"/>
      <c r="F60" s="15"/>
      <c r="G60" s="16"/>
      <c r="H60" s="37"/>
      <c r="I60" s="38"/>
      <c r="K60" s="17"/>
      <c r="L60" s="17"/>
      <c r="M60" s="17"/>
    </row>
    <row r="61" spans="1:13" ht="15" customHeight="1">
      <c r="A61" s="652" t="s">
        <v>476</v>
      </c>
      <c r="B61" s="19" t="s">
        <v>475</v>
      </c>
      <c r="C61" s="180">
        <v>1</v>
      </c>
      <c r="D61" s="21" t="s">
        <v>28</v>
      </c>
      <c r="E61" s="22"/>
      <c r="F61" s="22" t="e">
        <f>F57*0.08</f>
        <v>#REF!</v>
      </c>
      <c r="G61" s="23"/>
      <c r="H61" s="39"/>
      <c r="I61" s="178"/>
      <c r="K61" s="24"/>
      <c r="L61" s="24"/>
      <c r="M61" s="24"/>
    </row>
    <row r="62" spans="1:13" ht="15" customHeight="1">
      <c r="A62" s="11"/>
      <c r="B62" s="12"/>
      <c r="C62" s="13"/>
      <c r="D62" s="14"/>
      <c r="E62" s="15"/>
      <c r="F62" s="15"/>
      <c r="G62" s="16"/>
      <c r="H62" s="37"/>
      <c r="I62" s="38"/>
      <c r="K62" s="17"/>
      <c r="L62" s="17"/>
      <c r="M62" s="17"/>
    </row>
    <row r="63" spans="1:13" ht="15" customHeight="1">
      <c r="A63" s="18"/>
      <c r="B63" s="19"/>
      <c r="C63" s="199"/>
      <c r="D63" s="21"/>
      <c r="E63" s="22"/>
      <c r="F63" s="22"/>
      <c r="G63" s="23"/>
      <c r="H63" s="39"/>
      <c r="I63" s="178"/>
      <c r="K63" s="24"/>
      <c r="L63" s="24"/>
      <c r="M63" s="24"/>
    </row>
    <row r="64" spans="1:13" ht="15" customHeight="1">
      <c r="A64" s="11"/>
      <c r="B64" s="12"/>
      <c r="C64" s="13"/>
      <c r="D64" s="14"/>
      <c r="E64" s="15"/>
      <c r="F64" s="15"/>
      <c r="G64" s="16"/>
      <c r="H64" s="37"/>
      <c r="I64" s="38"/>
      <c r="K64" s="17"/>
      <c r="L64" s="17"/>
      <c r="M64" s="17"/>
    </row>
    <row r="65" spans="1:13" ht="15" customHeight="1">
      <c r="A65" s="652" t="s">
        <v>474</v>
      </c>
      <c r="B65" s="19"/>
      <c r="C65" s="199"/>
      <c r="D65" s="21"/>
      <c r="E65" s="22"/>
      <c r="F65" s="22" t="e">
        <f>F57+F61</f>
        <v>#REF!</v>
      </c>
      <c r="G65" s="23"/>
      <c r="H65" s="39"/>
      <c r="I65" s="178"/>
      <c r="K65" s="24"/>
      <c r="L65" s="24"/>
      <c r="M65" s="24"/>
    </row>
    <row r="66" spans="1:13" ht="15" customHeight="1">
      <c r="A66" s="11"/>
      <c r="B66" s="12"/>
      <c r="C66" s="13"/>
      <c r="D66" s="14"/>
      <c r="E66" s="15"/>
      <c r="F66" s="15"/>
      <c r="G66" s="16"/>
      <c r="H66" s="37"/>
      <c r="I66" s="38"/>
      <c r="K66" s="17"/>
      <c r="L66" s="17"/>
      <c r="M66" s="17"/>
    </row>
    <row r="67" spans="1:13" ht="15" customHeight="1">
      <c r="A67" s="52"/>
      <c r="B67" s="19"/>
      <c r="C67" s="199"/>
      <c r="D67" s="21"/>
      <c r="E67" s="22"/>
      <c r="F67" s="22"/>
      <c r="G67" s="23"/>
      <c r="H67" s="39"/>
      <c r="I67" s="178"/>
      <c r="K67" s="24"/>
      <c r="L67" s="24"/>
      <c r="M67" s="24"/>
    </row>
  </sheetData>
  <mergeCells count="1">
    <mergeCell ref="G3:I3"/>
  </mergeCells>
  <phoneticPr fontId="4"/>
  <printOptions horizontalCentered="1"/>
  <pageMargins left="0.59055118110236227" right="0.59055118110236227" top="1.1811023622047245" bottom="0.78740157480314965" header="0.51181102362204722" footer="0.31496062992125984"/>
  <pageSetup paperSize="9" scale="97" orientation="landscape" r:id="rId1"/>
  <headerFooter alignWithMargins="0">
    <oddFooter xml:space="preserve">&amp;RP.&amp;P    </oddFooter>
  </headerFooter>
  <rowBreaks count="1" manualBreakCount="1">
    <brk id="35" max="8" man="1"/>
  </rowBreaks>
  <colBreaks count="1" manualBreakCount="1">
    <brk id="9" min="2" max="66"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51">
    <tabColor rgb="FFFFC000"/>
    <pageSetUpPr fitToPage="1"/>
  </sheetPr>
  <dimension ref="A1:Z47"/>
  <sheetViews>
    <sheetView workbookViewId="0"/>
  </sheetViews>
  <sheetFormatPr defaultColWidth="9" defaultRowHeight="12"/>
  <cols>
    <col min="1" max="1" width="1.875" style="53" customWidth="1"/>
    <col min="2" max="2" width="4.125" style="53" customWidth="1"/>
    <col min="3" max="3" width="22.5" style="53" customWidth="1"/>
    <col min="4" max="4" width="26.875" style="53" customWidth="1"/>
    <col min="5" max="7" width="5" style="53" customWidth="1"/>
    <col min="8" max="8" width="7.625" style="53" customWidth="1"/>
    <col min="9" max="9" width="10.25" style="53" customWidth="1"/>
    <col min="10" max="10" width="7.625" style="53" customWidth="1"/>
    <col min="11" max="11" width="10.25" style="53" customWidth="1"/>
    <col min="12" max="12" width="7.625" style="53" customWidth="1"/>
    <col min="13" max="13" width="10.25" style="53" customWidth="1"/>
    <col min="14" max="16" width="9.375" style="53" customWidth="1"/>
    <col min="17" max="17" width="5.25" style="55" customWidth="1"/>
    <col min="18" max="18" width="8.125" style="53" customWidth="1"/>
    <col min="19" max="19" width="13.75" style="53" customWidth="1"/>
    <col min="20" max="20" width="2.375" style="53" customWidth="1"/>
    <col min="21" max="21" width="8" style="53" hidden="1" customWidth="1"/>
    <col min="22" max="22" width="0" style="53" hidden="1" customWidth="1"/>
    <col min="23" max="23" width="8" style="53" hidden="1" customWidth="1"/>
    <col min="24" max="24" width="12.5" style="54" customWidth="1"/>
    <col min="25" max="16384" width="9" style="53"/>
  </cols>
  <sheetData>
    <row r="1" spans="1:24" ht="20.100000000000001" customHeight="1">
      <c r="B1" s="1126"/>
      <c r="C1" s="1126"/>
      <c r="D1" s="1126"/>
      <c r="E1" s="1126"/>
      <c r="F1" s="1126"/>
      <c r="G1" s="1126"/>
      <c r="H1" s="1126"/>
      <c r="I1" s="1126"/>
      <c r="J1" s="1126"/>
      <c r="K1" s="1126"/>
      <c r="L1" s="1126"/>
      <c r="M1" s="1126"/>
      <c r="N1" s="1126"/>
      <c r="O1" s="1126"/>
      <c r="P1" s="1126"/>
      <c r="Q1" s="1126"/>
      <c r="R1" s="1126"/>
      <c r="S1" s="1126"/>
      <c r="T1" s="1126"/>
    </row>
    <row r="2" spans="1:24" ht="14.25" customHeight="1">
      <c r="A2" s="1127"/>
      <c r="B2" s="1127"/>
      <c r="C2" s="1128" t="s">
        <v>91</v>
      </c>
      <c r="D2" s="1128"/>
      <c r="E2" s="1128"/>
      <c r="F2" s="1128"/>
      <c r="G2" s="1128"/>
      <c r="H2" s="1128"/>
      <c r="I2" s="1128"/>
      <c r="J2" s="1128"/>
      <c r="K2" s="1128"/>
      <c r="L2" s="1128"/>
      <c r="M2" s="1128"/>
      <c r="N2" s="1128"/>
      <c r="O2" s="1128"/>
      <c r="P2" s="1128"/>
      <c r="Q2" s="1128"/>
      <c r="R2" s="1128"/>
      <c r="S2" s="1128"/>
    </row>
    <row r="3" spans="1:24" ht="15" thickBot="1">
      <c r="A3" s="1127"/>
      <c r="B3" s="1127"/>
      <c r="C3" s="171" t="s">
        <v>90</v>
      </c>
      <c r="D3" s="170" t="s">
        <v>62</v>
      </c>
      <c r="H3" s="169"/>
      <c r="I3" s="168">
        <f>IF(MIN(I29,K29,M29)=I29,1,0)</f>
        <v>1</v>
      </c>
      <c r="J3" s="169"/>
      <c r="K3" s="168">
        <f>IF(MIN(I29,K29,M29)=K29,2,0)</f>
        <v>2</v>
      </c>
      <c r="L3" s="169"/>
      <c r="M3" s="168">
        <f>IF(MIN(I29,K29,M29)=M29,3,0)</f>
        <v>3</v>
      </c>
      <c r="N3" s="168">
        <f>SUM(I3:M3)</f>
        <v>6</v>
      </c>
      <c r="S3" s="71" t="s">
        <v>89</v>
      </c>
    </row>
    <row r="4" spans="1:24" ht="15" customHeight="1">
      <c r="A4" s="1127"/>
      <c r="B4" s="1127"/>
      <c r="C4" s="1090" t="s">
        <v>88</v>
      </c>
      <c r="D4" s="1087" t="s">
        <v>87</v>
      </c>
      <c r="E4" s="1087" t="s">
        <v>49</v>
      </c>
      <c r="F4" s="1087" t="s">
        <v>48</v>
      </c>
      <c r="G4" s="1087" t="s">
        <v>47</v>
      </c>
      <c r="H4" s="1130" t="s">
        <v>86</v>
      </c>
      <c r="I4" s="1131"/>
      <c r="J4" s="1131"/>
      <c r="K4" s="1131"/>
      <c r="L4" s="1131"/>
      <c r="M4" s="1131"/>
      <c r="N4" s="1135" t="s">
        <v>85</v>
      </c>
      <c r="O4" s="1137" t="s">
        <v>84</v>
      </c>
      <c r="P4" s="1140" t="s">
        <v>83</v>
      </c>
      <c r="Q4" s="1143" t="s">
        <v>82</v>
      </c>
      <c r="R4" s="1144"/>
      <c r="S4" s="1113" t="s">
        <v>81</v>
      </c>
      <c r="X4" s="1123" t="s">
        <v>80</v>
      </c>
    </row>
    <row r="5" spans="1:24" ht="15" customHeight="1">
      <c r="A5" s="1127"/>
      <c r="B5" s="1127"/>
      <c r="C5" s="1129"/>
      <c r="D5" s="1088"/>
      <c r="E5" s="1088"/>
      <c r="F5" s="1088"/>
      <c r="G5" s="1088"/>
      <c r="H5" s="1115" t="s">
        <v>79</v>
      </c>
      <c r="I5" s="1116"/>
      <c r="J5" s="1115" t="s">
        <v>78</v>
      </c>
      <c r="K5" s="1116"/>
      <c r="L5" s="1115" t="s">
        <v>77</v>
      </c>
      <c r="M5" s="1117"/>
      <c r="N5" s="1136"/>
      <c r="O5" s="1138"/>
      <c r="P5" s="1141"/>
      <c r="Q5" s="1145"/>
      <c r="R5" s="1146"/>
      <c r="S5" s="1114"/>
      <c r="X5" s="1124"/>
    </row>
    <row r="6" spans="1:24" ht="15" customHeight="1" thickBot="1">
      <c r="A6" s="1127"/>
      <c r="B6" s="1127"/>
      <c r="C6" s="1092"/>
      <c r="D6" s="1089"/>
      <c r="E6" s="1089"/>
      <c r="F6" s="1089"/>
      <c r="G6" s="1089"/>
      <c r="H6" s="166" t="s">
        <v>42</v>
      </c>
      <c r="I6" s="167" t="s">
        <v>41</v>
      </c>
      <c r="J6" s="166" t="s">
        <v>42</v>
      </c>
      <c r="K6" s="167" t="s">
        <v>41</v>
      </c>
      <c r="L6" s="166" t="s">
        <v>42</v>
      </c>
      <c r="M6" s="165" t="s">
        <v>41</v>
      </c>
      <c r="N6" s="164" t="str">
        <f>IF($N$3=1,H5,IF($N$3=2,J5,L5))</f>
        <v>ハ社</v>
      </c>
      <c r="O6" s="1139"/>
      <c r="P6" s="1142"/>
      <c r="Q6" s="1147"/>
      <c r="R6" s="1148"/>
      <c r="S6" s="163" t="s">
        <v>76</v>
      </c>
      <c r="X6" s="1125"/>
    </row>
    <row r="7" spans="1:24" ht="18" customHeight="1">
      <c r="A7" s="1127"/>
      <c r="B7" s="1127"/>
      <c r="C7" s="162"/>
      <c r="D7" s="161"/>
      <c r="E7" s="159"/>
      <c r="F7" s="160"/>
      <c r="G7" s="159"/>
      <c r="H7" s="158"/>
      <c r="I7" s="157">
        <f t="shared" ref="I7:I21" si="0">F7*H7</f>
        <v>0</v>
      </c>
      <c r="J7" s="158"/>
      <c r="K7" s="157">
        <f t="shared" ref="K7:K21" si="1">F7*J7</f>
        <v>0</v>
      </c>
      <c r="L7" s="158"/>
      <c r="M7" s="157">
        <f t="shared" ref="M7:M21" si="2">F7*L7</f>
        <v>0</v>
      </c>
      <c r="N7" s="156">
        <f t="shared" ref="N7:N28" si="3">IF($N$3=1,H7,IF($N$3=2,J7,L7))</f>
        <v>0</v>
      </c>
      <c r="O7" s="155"/>
      <c r="P7" s="154"/>
      <c r="Q7" s="153"/>
      <c r="R7" s="152"/>
      <c r="S7" s="151"/>
      <c r="T7" s="121"/>
      <c r="U7" s="54">
        <f t="shared" ref="U7:U21" si="4">N7*R7</f>
        <v>0</v>
      </c>
      <c r="V7" s="53" t="s">
        <v>75</v>
      </c>
      <c r="W7" s="150" t="s">
        <v>74</v>
      </c>
      <c r="X7" s="116">
        <f t="shared" ref="X7:X28" si="5">N7*R7</f>
        <v>0</v>
      </c>
    </row>
    <row r="8" spans="1:24" ht="18" customHeight="1">
      <c r="A8" s="1127"/>
      <c r="B8" s="1127"/>
      <c r="C8" s="145"/>
      <c r="D8" s="144"/>
      <c r="E8" s="101"/>
      <c r="F8" s="100"/>
      <c r="G8" s="101"/>
      <c r="H8" s="98"/>
      <c r="I8" s="97">
        <f t="shared" si="0"/>
        <v>0</v>
      </c>
      <c r="J8" s="98"/>
      <c r="K8" s="97">
        <f t="shared" si="1"/>
        <v>0</v>
      </c>
      <c r="L8" s="98"/>
      <c r="M8" s="97">
        <f t="shared" si="2"/>
        <v>0</v>
      </c>
      <c r="N8" s="143">
        <f t="shared" si="3"/>
        <v>0</v>
      </c>
      <c r="O8" s="142"/>
      <c r="P8" s="141"/>
      <c r="Q8" s="119" t="s">
        <v>60</v>
      </c>
      <c r="R8" s="118" t="e">
        <f>$P$42</f>
        <v>#VALUE!</v>
      </c>
      <c r="S8" s="117" t="e">
        <f>IF(X8&lt;1,ROUND(X8,2),IF(X8&lt;100,ROUND(X8,0),IF(X8&lt;1000,ROUND(X8,-1),ROUND(X8,2-INT(LOG(ABS(X8)))))))</f>
        <v>#VALUE!</v>
      </c>
      <c r="T8" s="121"/>
      <c r="U8" s="54" t="e">
        <f t="shared" si="4"/>
        <v>#VALUE!</v>
      </c>
      <c r="V8" s="53" t="s">
        <v>73</v>
      </c>
      <c r="W8" s="150" t="s">
        <v>72</v>
      </c>
      <c r="X8" s="116" t="e">
        <f t="shared" si="5"/>
        <v>#VALUE!</v>
      </c>
    </row>
    <row r="9" spans="1:24" ht="18" customHeight="1">
      <c r="A9" s="1127"/>
      <c r="B9" s="1127"/>
      <c r="C9" s="140"/>
      <c r="D9" s="139"/>
      <c r="E9" s="137"/>
      <c r="F9" s="138"/>
      <c r="G9" s="137"/>
      <c r="H9" s="136"/>
      <c r="I9" s="149">
        <f t="shared" si="0"/>
        <v>0</v>
      </c>
      <c r="J9" s="136"/>
      <c r="K9" s="149">
        <f t="shared" si="1"/>
        <v>0</v>
      </c>
      <c r="L9" s="136"/>
      <c r="M9" s="149">
        <f t="shared" si="2"/>
        <v>0</v>
      </c>
      <c r="N9" s="134">
        <f t="shared" si="3"/>
        <v>0</v>
      </c>
      <c r="O9" s="133"/>
      <c r="P9" s="132"/>
      <c r="Q9" s="131"/>
      <c r="R9" s="130"/>
      <c r="S9" s="129"/>
      <c r="T9" s="121"/>
      <c r="U9" s="54">
        <f t="shared" si="4"/>
        <v>0</v>
      </c>
      <c r="V9" s="53" t="s">
        <v>66</v>
      </c>
      <c r="W9" s="53" t="s">
        <v>71</v>
      </c>
      <c r="X9" s="116">
        <f t="shared" si="5"/>
        <v>0</v>
      </c>
    </row>
    <row r="10" spans="1:24" ht="18" customHeight="1">
      <c r="A10" s="1127"/>
      <c r="B10" s="1127"/>
      <c r="C10" s="145"/>
      <c r="D10" s="144"/>
      <c r="E10" s="101"/>
      <c r="F10" s="100"/>
      <c r="G10" s="101"/>
      <c r="H10" s="98"/>
      <c r="I10" s="97">
        <f t="shared" si="0"/>
        <v>0</v>
      </c>
      <c r="J10" s="98"/>
      <c r="K10" s="97">
        <f t="shared" si="1"/>
        <v>0</v>
      </c>
      <c r="L10" s="98"/>
      <c r="M10" s="97">
        <f t="shared" si="2"/>
        <v>0</v>
      </c>
      <c r="N10" s="143">
        <f t="shared" si="3"/>
        <v>0</v>
      </c>
      <c r="O10" s="142"/>
      <c r="P10" s="141"/>
      <c r="Q10" s="119" t="s">
        <v>60</v>
      </c>
      <c r="R10" s="118" t="e">
        <f>$P$42</f>
        <v>#VALUE!</v>
      </c>
      <c r="S10" s="117" t="e">
        <f>IF(X10&lt;1,ROUND(X10,2),IF(X10&lt;100,ROUND(X10,0),IF(X10&lt;1000,ROUND(X10,-1),ROUND(X10,2-INT(LOG(ABS(X10)))))))</f>
        <v>#VALUE!</v>
      </c>
      <c r="T10" s="121"/>
      <c r="U10" s="54" t="e">
        <f t="shared" si="4"/>
        <v>#VALUE!</v>
      </c>
      <c r="V10" s="53" t="s">
        <v>66</v>
      </c>
      <c r="W10" s="53" t="s">
        <v>71</v>
      </c>
      <c r="X10" s="116" t="e">
        <f t="shared" si="5"/>
        <v>#VALUE!</v>
      </c>
    </row>
    <row r="11" spans="1:24" ht="18" customHeight="1">
      <c r="A11" s="1127"/>
      <c r="B11" s="1127"/>
      <c r="C11" s="140"/>
      <c r="D11" s="139"/>
      <c r="E11" s="137"/>
      <c r="F11" s="138"/>
      <c r="G11" s="137"/>
      <c r="H11" s="136"/>
      <c r="I11" s="149">
        <f t="shared" si="0"/>
        <v>0</v>
      </c>
      <c r="J11" s="136"/>
      <c r="K11" s="149">
        <f t="shared" si="1"/>
        <v>0</v>
      </c>
      <c r="L11" s="136"/>
      <c r="M11" s="149">
        <f t="shared" si="2"/>
        <v>0</v>
      </c>
      <c r="N11" s="134">
        <f t="shared" si="3"/>
        <v>0</v>
      </c>
      <c r="O11" s="133"/>
      <c r="P11" s="132"/>
      <c r="Q11" s="131"/>
      <c r="R11" s="130"/>
      <c r="S11" s="129"/>
      <c r="T11" s="121"/>
      <c r="U11" s="54">
        <f t="shared" si="4"/>
        <v>0</v>
      </c>
      <c r="V11" s="53" t="s">
        <v>66</v>
      </c>
      <c r="W11" s="53" t="s">
        <v>71</v>
      </c>
      <c r="X11" s="116">
        <f t="shared" si="5"/>
        <v>0</v>
      </c>
    </row>
    <row r="12" spans="1:24" ht="18" customHeight="1">
      <c r="A12" s="1127"/>
      <c r="B12" s="1127"/>
      <c r="C12" s="145"/>
      <c r="D12" s="144"/>
      <c r="E12" s="101"/>
      <c r="F12" s="100"/>
      <c r="G12" s="101"/>
      <c r="H12" s="98"/>
      <c r="I12" s="97">
        <f t="shared" si="0"/>
        <v>0</v>
      </c>
      <c r="J12" s="98"/>
      <c r="K12" s="97">
        <f t="shared" si="1"/>
        <v>0</v>
      </c>
      <c r="L12" s="98"/>
      <c r="M12" s="97">
        <f t="shared" si="2"/>
        <v>0</v>
      </c>
      <c r="N12" s="143">
        <f t="shared" si="3"/>
        <v>0</v>
      </c>
      <c r="O12" s="142"/>
      <c r="P12" s="141"/>
      <c r="Q12" s="119" t="s">
        <v>60</v>
      </c>
      <c r="R12" s="118" t="e">
        <f>$P$42</f>
        <v>#VALUE!</v>
      </c>
      <c r="S12" s="117" t="e">
        <f>IF(X12&lt;1,ROUND(X12,2),IF(X12&lt;100,ROUND(X12,0),IF(X12&lt;1000,ROUND(X12,-1),ROUND(X12,2-INT(LOG(ABS(X12)))))))</f>
        <v>#VALUE!</v>
      </c>
      <c r="T12" s="121"/>
      <c r="U12" s="54" t="e">
        <f t="shared" si="4"/>
        <v>#VALUE!</v>
      </c>
      <c r="V12" s="53" t="s">
        <v>66</v>
      </c>
      <c r="W12" s="53" t="s">
        <v>71</v>
      </c>
      <c r="X12" s="116" t="e">
        <f t="shared" si="5"/>
        <v>#VALUE!</v>
      </c>
    </row>
    <row r="13" spans="1:24" ht="18" customHeight="1">
      <c r="A13" s="1127"/>
      <c r="B13" s="1127"/>
      <c r="C13" s="140"/>
      <c r="D13" s="139"/>
      <c r="E13" s="137"/>
      <c r="F13" s="138"/>
      <c r="G13" s="137"/>
      <c r="H13" s="136"/>
      <c r="I13" s="149">
        <f t="shared" si="0"/>
        <v>0</v>
      </c>
      <c r="J13" s="136"/>
      <c r="K13" s="149">
        <f t="shared" si="1"/>
        <v>0</v>
      </c>
      <c r="L13" s="136"/>
      <c r="M13" s="149">
        <f t="shared" si="2"/>
        <v>0</v>
      </c>
      <c r="N13" s="134">
        <f t="shared" si="3"/>
        <v>0</v>
      </c>
      <c r="O13" s="133"/>
      <c r="P13" s="132"/>
      <c r="Q13" s="131"/>
      <c r="R13" s="130"/>
      <c r="S13" s="129"/>
      <c r="T13" s="121"/>
      <c r="U13" s="54">
        <f t="shared" si="4"/>
        <v>0</v>
      </c>
      <c r="V13" s="53" t="s">
        <v>66</v>
      </c>
      <c r="W13" s="53" t="s">
        <v>71</v>
      </c>
      <c r="X13" s="116">
        <f t="shared" si="5"/>
        <v>0</v>
      </c>
    </row>
    <row r="14" spans="1:24" ht="18" customHeight="1">
      <c r="A14" s="1127"/>
      <c r="B14" s="1127"/>
      <c r="C14" s="145"/>
      <c r="D14" s="144"/>
      <c r="E14" s="101"/>
      <c r="F14" s="100"/>
      <c r="G14" s="101"/>
      <c r="H14" s="98"/>
      <c r="I14" s="97">
        <f t="shared" si="0"/>
        <v>0</v>
      </c>
      <c r="J14" s="98"/>
      <c r="K14" s="97">
        <f t="shared" si="1"/>
        <v>0</v>
      </c>
      <c r="L14" s="98"/>
      <c r="M14" s="97">
        <f t="shared" si="2"/>
        <v>0</v>
      </c>
      <c r="N14" s="143">
        <f t="shared" si="3"/>
        <v>0</v>
      </c>
      <c r="O14" s="142"/>
      <c r="P14" s="141"/>
      <c r="Q14" s="119" t="s">
        <v>60</v>
      </c>
      <c r="R14" s="118" t="e">
        <f>$P$42</f>
        <v>#VALUE!</v>
      </c>
      <c r="S14" s="117" t="e">
        <f>IF(X14&lt;1,ROUND(X14,2),IF(X14&lt;100,ROUND(X14,0),IF(X14&lt;1000,ROUND(X14,-1),ROUND(X14,2-INT(LOG(ABS(X14)))))))</f>
        <v>#VALUE!</v>
      </c>
      <c r="T14" s="121"/>
      <c r="U14" s="54" t="e">
        <f t="shared" si="4"/>
        <v>#VALUE!</v>
      </c>
      <c r="V14" s="53" t="s">
        <v>66</v>
      </c>
      <c r="W14" s="53" t="s">
        <v>71</v>
      </c>
      <c r="X14" s="116" t="e">
        <f t="shared" si="5"/>
        <v>#VALUE!</v>
      </c>
    </row>
    <row r="15" spans="1:24" ht="18" customHeight="1">
      <c r="A15" s="1127"/>
      <c r="B15" s="1127"/>
      <c r="C15" s="140"/>
      <c r="D15" s="139"/>
      <c r="E15" s="137"/>
      <c r="F15" s="138"/>
      <c r="G15" s="137"/>
      <c r="H15" s="136"/>
      <c r="I15" s="149">
        <f t="shared" si="0"/>
        <v>0</v>
      </c>
      <c r="J15" s="136"/>
      <c r="K15" s="149">
        <f t="shared" si="1"/>
        <v>0</v>
      </c>
      <c r="L15" s="136"/>
      <c r="M15" s="149">
        <f t="shared" si="2"/>
        <v>0</v>
      </c>
      <c r="N15" s="134">
        <f t="shared" si="3"/>
        <v>0</v>
      </c>
      <c r="O15" s="133"/>
      <c r="P15" s="132"/>
      <c r="Q15" s="131"/>
      <c r="R15" s="130"/>
      <c r="S15" s="129"/>
      <c r="T15" s="121"/>
      <c r="U15" s="54">
        <f t="shared" si="4"/>
        <v>0</v>
      </c>
      <c r="V15" s="53" t="s">
        <v>66</v>
      </c>
      <c r="W15" s="53" t="s">
        <v>71</v>
      </c>
      <c r="X15" s="116">
        <f t="shared" si="5"/>
        <v>0</v>
      </c>
    </row>
    <row r="16" spans="1:24" ht="18" customHeight="1">
      <c r="A16" s="1127"/>
      <c r="B16" s="1127"/>
      <c r="C16" s="145"/>
      <c r="D16" s="144"/>
      <c r="E16" s="101"/>
      <c r="F16" s="100"/>
      <c r="G16" s="101"/>
      <c r="H16" s="98"/>
      <c r="I16" s="97">
        <f t="shared" si="0"/>
        <v>0</v>
      </c>
      <c r="J16" s="98"/>
      <c r="K16" s="97">
        <f t="shared" si="1"/>
        <v>0</v>
      </c>
      <c r="L16" s="98"/>
      <c r="M16" s="97">
        <f t="shared" si="2"/>
        <v>0</v>
      </c>
      <c r="N16" s="143">
        <f t="shared" si="3"/>
        <v>0</v>
      </c>
      <c r="O16" s="142"/>
      <c r="P16" s="141"/>
      <c r="Q16" s="119" t="s">
        <v>60</v>
      </c>
      <c r="R16" s="118" t="e">
        <f>$P$42</f>
        <v>#VALUE!</v>
      </c>
      <c r="S16" s="117" t="e">
        <f>IF(X16&lt;1,ROUND(X16,2),IF(X16&lt;100,ROUND(X16,0),IF(X16&lt;1000,ROUND(X16,-1),ROUND(X16,2-INT(LOG(ABS(X16)))))))</f>
        <v>#VALUE!</v>
      </c>
      <c r="T16" s="121"/>
      <c r="U16" s="54" t="e">
        <f t="shared" si="4"/>
        <v>#VALUE!</v>
      </c>
      <c r="V16" s="53" t="s">
        <v>66</v>
      </c>
      <c r="W16" s="53" t="s">
        <v>70</v>
      </c>
      <c r="X16" s="116" t="e">
        <f t="shared" si="5"/>
        <v>#VALUE!</v>
      </c>
    </row>
    <row r="17" spans="1:26" ht="18" customHeight="1">
      <c r="A17" s="1127"/>
      <c r="B17" s="1127"/>
      <c r="C17" s="140"/>
      <c r="D17" s="139"/>
      <c r="E17" s="137"/>
      <c r="F17" s="138"/>
      <c r="G17" s="137"/>
      <c r="H17" s="136"/>
      <c r="I17" s="149">
        <f t="shared" si="0"/>
        <v>0</v>
      </c>
      <c r="J17" s="136"/>
      <c r="K17" s="149">
        <f t="shared" si="1"/>
        <v>0</v>
      </c>
      <c r="L17" s="136"/>
      <c r="M17" s="149">
        <f t="shared" si="2"/>
        <v>0</v>
      </c>
      <c r="N17" s="134">
        <f t="shared" si="3"/>
        <v>0</v>
      </c>
      <c r="O17" s="133"/>
      <c r="P17" s="132"/>
      <c r="Q17" s="131"/>
      <c r="R17" s="130"/>
      <c r="S17" s="129"/>
      <c r="T17" s="121"/>
      <c r="U17" s="54">
        <f t="shared" si="4"/>
        <v>0</v>
      </c>
      <c r="V17" s="53" t="s">
        <v>66</v>
      </c>
      <c r="W17" s="53" t="s">
        <v>69</v>
      </c>
      <c r="X17" s="116">
        <f t="shared" si="5"/>
        <v>0</v>
      </c>
    </row>
    <row r="18" spans="1:26" ht="18" customHeight="1">
      <c r="A18" s="1127"/>
      <c r="B18" s="1127"/>
      <c r="C18" s="145"/>
      <c r="D18" s="144"/>
      <c r="E18" s="101"/>
      <c r="F18" s="100"/>
      <c r="G18" s="101"/>
      <c r="H18" s="98"/>
      <c r="I18" s="97">
        <f t="shared" si="0"/>
        <v>0</v>
      </c>
      <c r="J18" s="98"/>
      <c r="K18" s="97">
        <f t="shared" si="1"/>
        <v>0</v>
      </c>
      <c r="L18" s="98"/>
      <c r="M18" s="97">
        <f t="shared" si="2"/>
        <v>0</v>
      </c>
      <c r="N18" s="143">
        <f t="shared" si="3"/>
        <v>0</v>
      </c>
      <c r="O18" s="142"/>
      <c r="P18" s="141"/>
      <c r="Q18" s="119" t="s">
        <v>60</v>
      </c>
      <c r="R18" s="118" t="e">
        <f>$P$42</f>
        <v>#VALUE!</v>
      </c>
      <c r="S18" s="117" t="e">
        <f>IF(X18&lt;1,ROUND(X18,2),IF(X18&lt;100,ROUND(X18,0),IF(X18&lt;1000,ROUND(X18,-1),ROUND(X18,2-INT(LOG(ABS(X18)))))))</f>
        <v>#VALUE!</v>
      </c>
      <c r="T18" s="121"/>
      <c r="U18" s="54" t="e">
        <f t="shared" si="4"/>
        <v>#VALUE!</v>
      </c>
      <c r="V18" s="53" t="s">
        <v>66</v>
      </c>
      <c r="W18" s="53" t="s">
        <v>68</v>
      </c>
      <c r="X18" s="116" t="e">
        <f t="shared" si="5"/>
        <v>#VALUE!</v>
      </c>
    </row>
    <row r="19" spans="1:26" ht="18" customHeight="1">
      <c r="A19" s="1127"/>
      <c r="B19" s="1127"/>
      <c r="C19" s="140"/>
      <c r="D19" s="139"/>
      <c r="E19" s="137"/>
      <c r="F19" s="138"/>
      <c r="G19" s="137"/>
      <c r="H19" s="136"/>
      <c r="I19" s="149">
        <f t="shared" si="0"/>
        <v>0</v>
      </c>
      <c r="J19" s="136"/>
      <c r="K19" s="149">
        <f t="shared" si="1"/>
        <v>0</v>
      </c>
      <c r="L19" s="136"/>
      <c r="M19" s="149">
        <f t="shared" si="2"/>
        <v>0</v>
      </c>
      <c r="N19" s="134">
        <f t="shared" si="3"/>
        <v>0</v>
      </c>
      <c r="O19" s="133"/>
      <c r="P19" s="132"/>
      <c r="Q19" s="131"/>
      <c r="R19" s="130"/>
      <c r="S19" s="129"/>
      <c r="T19" s="121"/>
      <c r="U19" s="54">
        <f t="shared" si="4"/>
        <v>0</v>
      </c>
      <c r="V19" s="53" t="s">
        <v>66</v>
      </c>
      <c r="W19" s="53" t="s">
        <v>67</v>
      </c>
      <c r="X19" s="116">
        <f t="shared" si="5"/>
        <v>0</v>
      </c>
    </row>
    <row r="20" spans="1:26" ht="18" customHeight="1">
      <c r="A20" s="1127"/>
      <c r="B20" s="1127"/>
      <c r="C20" s="145"/>
      <c r="D20" s="144"/>
      <c r="E20" s="101"/>
      <c r="F20" s="100"/>
      <c r="G20" s="101"/>
      <c r="H20" s="98"/>
      <c r="I20" s="97">
        <f t="shared" si="0"/>
        <v>0</v>
      </c>
      <c r="J20" s="98"/>
      <c r="K20" s="97">
        <f t="shared" si="1"/>
        <v>0</v>
      </c>
      <c r="L20" s="98"/>
      <c r="M20" s="97">
        <f t="shared" si="2"/>
        <v>0</v>
      </c>
      <c r="N20" s="143">
        <f t="shared" si="3"/>
        <v>0</v>
      </c>
      <c r="O20" s="142"/>
      <c r="P20" s="141"/>
      <c r="Q20" s="119" t="s">
        <v>60</v>
      </c>
      <c r="R20" s="118" t="e">
        <f>$P$42</f>
        <v>#VALUE!</v>
      </c>
      <c r="S20" s="117" t="e">
        <f>IF(X20&lt;1,ROUND(X20,2),IF(X20&lt;100,ROUND(X20,0),IF(X20&lt;1000,ROUND(X20,-1),ROUND(X20,2-INT(LOG(ABS(X20)))))))</f>
        <v>#VALUE!</v>
      </c>
      <c r="T20" s="121"/>
      <c r="U20" s="54" t="e">
        <f t="shared" si="4"/>
        <v>#VALUE!</v>
      </c>
      <c r="V20" s="53" t="s">
        <v>66</v>
      </c>
      <c r="W20" s="53" t="s">
        <v>65</v>
      </c>
      <c r="X20" s="116" t="e">
        <f t="shared" si="5"/>
        <v>#VALUE!</v>
      </c>
    </row>
    <row r="21" spans="1:26" ht="18" customHeight="1">
      <c r="A21" s="1127"/>
      <c r="B21" s="1127"/>
      <c r="C21" s="140"/>
      <c r="D21" s="139"/>
      <c r="E21" s="137"/>
      <c r="F21" s="138"/>
      <c r="G21" s="137"/>
      <c r="H21" s="148"/>
      <c r="I21" s="135">
        <f t="shared" si="0"/>
        <v>0</v>
      </c>
      <c r="J21" s="148"/>
      <c r="K21" s="135">
        <f t="shared" si="1"/>
        <v>0</v>
      </c>
      <c r="L21" s="148"/>
      <c r="M21" s="135">
        <f t="shared" si="2"/>
        <v>0</v>
      </c>
      <c r="N21" s="147">
        <f t="shared" si="3"/>
        <v>0</v>
      </c>
      <c r="O21" s="133"/>
      <c r="P21" s="132"/>
      <c r="Q21" s="131"/>
      <c r="R21" s="130"/>
      <c r="S21" s="129"/>
      <c r="U21" s="54">
        <f t="shared" si="4"/>
        <v>0</v>
      </c>
      <c r="V21" s="53" t="s">
        <v>64</v>
      </c>
      <c r="X21" s="146">
        <f t="shared" si="5"/>
        <v>0</v>
      </c>
    </row>
    <row r="22" spans="1:26" ht="18" customHeight="1">
      <c r="A22" s="1127"/>
      <c r="B22" s="1127"/>
      <c r="C22" s="145"/>
      <c r="D22" s="144"/>
      <c r="E22" s="101"/>
      <c r="F22" s="100"/>
      <c r="G22" s="101"/>
      <c r="H22" s="98"/>
      <c r="I22" s="97"/>
      <c r="J22" s="98"/>
      <c r="K22" s="97"/>
      <c r="L22" s="98"/>
      <c r="M22" s="97"/>
      <c r="N22" s="143">
        <f t="shared" si="3"/>
        <v>0</v>
      </c>
      <c r="O22" s="142"/>
      <c r="P22" s="141"/>
      <c r="Q22" s="119" t="s">
        <v>60</v>
      </c>
      <c r="R22" s="118" t="e">
        <f>$P$42</f>
        <v>#VALUE!</v>
      </c>
      <c r="S22" s="117" t="e">
        <f>IF(X22&lt;1,ROUND(X22,2),IF(X22&lt;100,ROUND(X22,0),IF(X22&lt;1000,ROUND(X22,-1),ROUND(X22,2-INT(LOG(ABS(X22)))))))</f>
        <v>#VALUE!</v>
      </c>
      <c r="U22" s="54"/>
      <c r="X22" s="116" t="e">
        <f t="shared" si="5"/>
        <v>#VALUE!</v>
      </c>
    </row>
    <row r="23" spans="1:26" ht="18" customHeight="1">
      <c r="A23" s="1127"/>
      <c r="B23" s="1127"/>
      <c r="C23" s="140"/>
      <c r="D23" s="139"/>
      <c r="E23" s="137"/>
      <c r="F23" s="138"/>
      <c r="G23" s="137"/>
      <c r="H23" s="136"/>
      <c r="I23" s="135"/>
      <c r="J23" s="136"/>
      <c r="K23" s="135"/>
      <c r="L23" s="136"/>
      <c r="M23" s="135"/>
      <c r="N23" s="134">
        <f t="shared" si="3"/>
        <v>0</v>
      </c>
      <c r="O23" s="133"/>
      <c r="P23" s="132"/>
      <c r="Q23" s="131"/>
      <c r="R23" s="130"/>
      <c r="S23" s="129"/>
      <c r="U23" s="54"/>
      <c r="X23" s="116">
        <f t="shared" si="5"/>
        <v>0</v>
      </c>
    </row>
    <row r="24" spans="1:26" ht="18" customHeight="1">
      <c r="A24" s="1127"/>
      <c r="B24" s="1127"/>
      <c r="C24" s="145"/>
      <c r="D24" s="144"/>
      <c r="E24" s="101"/>
      <c r="F24" s="100"/>
      <c r="G24" s="101"/>
      <c r="H24" s="98"/>
      <c r="I24" s="97"/>
      <c r="J24" s="98"/>
      <c r="K24" s="97"/>
      <c r="L24" s="98"/>
      <c r="M24" s="97"/>
      <c r="N24" s="143">
        <f t="shared" si="3"/>
        <v>0</v>
      </c>
      <c r="O24" s="142"/>
      <c r="P24" s="141"/>
      <c r="Q24" s="119" t="s">
        <v>60</v>
      </c>
      <c r="R24" s="118" t="e">
        <f>$P$42</f>
        <v>#VALUE!</v>
      </c>
      <c r="S24" s="117" t="e">
        <f>IF(X24&lt;1,ROUND(X24,2),IF(X24&lt;100,ROUND(X24,0),IF(X24&lt;1000,ROUND(X24,-1),ROUND(X24,2-INT(LOG(ABS(X24)))))))</f>
        <v>#VALUE!</v>
      </c>
      <c r="U24" s="54"/>
      <c r="X24" s="116" t="e">
        <f t="shared" si="5"/>
        <v>#VALUE!</v>
      </c>
    </row>
    <row r="25" spans="1:26" ht="18" customHeight="1">
      <c r="A25" s="1127"/>
      <c r="B25" s="1127"/>
      <c r="C25" s="140"/>
      <c r="D25" s="139"/>
      <c r="E25" s="137"/>
      <c r="F25" s="138"/>
      <c r="G25" s="137"/>
      <c r="H25" s="136"/>
      <c r="I25" s="135">
        <f>F25*H25</f>
        <v>0</v>
      </c>
      <c r="J25" s="136"/>
      <c r="K25" s="135">
        <f>F25*J25</f>
        <v>0</v>
      </c>
      <c r="L25" s="136"/>
      <c r="M25" s="135">
        <f>F25*L25</f>
        <v>0</v>
      </c>
      <c r="N25" s="134">
        <f t="shared" si="3"/>
        <v>0</v>
      </c>
      <c r="O25" s="133"/>
      <c r="P25" s="132"/>
      <c r="Q25" s="131"/>
      <c r="R25" s="130"/>
      <c r="S25" s="129"/>
      <c r="U25" s="54">
        <f>N25*R25</f>
        <v>0</v>
      </c>
      <c r="V25" s="53" t="s">
        <v>63</v>
      </c>
      <c r="X25" s="116">
        <f t="shared" si="5"/>
        <v>0</v>
      </c>
    </row>
    <row r="26" spans="1:26" ht="18" customHeight="1">
      <c r="A26" s="1127"/>
      <c r="B26" s="1127"/>
      <c r="C26" s="145"/>
      <c r="D26" s="144"/>
      <c r="E26" s="101"/>
      <c r="F26" s="100"/>
      <c r="G26" s="101"/>
      <c r="H26" s="98"/>
      <c r="I26" s="97">
        <f>F26*H26</f>
        <v>0</v>
      </c>
      <c r="J26" s="98"/>
      <c r="K26" s="97">
        <f>F26*J26</f>
        <v>0</v>
      </c>
      <c r="L26" s="98"/>
      <c r="M26" s="97">
        <f>F26*L26</f>
        <v>0</v>
      </c>
      <c r="N26" s="143">
        <f t="shared" si="3"/>
        <v>0</v>
      </c>
      <c r="O26" s="142"/>
      <c r="P26" s="141"/>
      <c r="Q26" s="119" t="s">
        <v>60</v>
      </c>
      <c r="R26" s="118" t="e">
        <f>$P$42</f>
        <v>#VALUE!</v>
      </c>
      <c r="S26" s="117" t="e">
        <f>IF(X26&lt;1,ROUND(X26,2),IF(X26&lt;100,ROUND(X26,0),IF(X26&lt;1000,ROUND(X26,-1),ROUND(X26,2-INT(LOG(ABS(X26)))))))</f>
        <v>#VALUE!</v>
      </c>
      <c r="U26" s="54" t="e">
        <f>N26*R26</f>
        <v>#VALUE!</v>
      </c>
      <c r="V26" s="53" t="s">
        <v>62</v>
      </c>
      <c r="X26" s="116" t="e">
        <f t="shared" si="5"/>
        <v>#VALUE!</v>
      </c>
    </row>
    <row r="27" spans="1:26" ht="18" customHeight="1">
      <c r="A27" s="1127"/>
      <c r="B27" s="1127"/>
      <c r="C27" s="140"/>
      <c r="D27" s="139"/>
      <c r="E27" s="137"/>
      <c r="F27" s="138"/>
      <c r="G27" s="137"/>
      <c r="H27" s="136"/>
      <c r="I27" s="135">
        <f>F27*H27</f>
        <v>0</v>
      </c>
      <c r="J27" s="136"/>
      <c r="K27" s="135">
        <f>F27*J27</f>
        <v>0</v>
      </c>
      <c r="L27" s="136"/>
      <c r="M27" s="135">
        <f>F27*L27</f>
        <v>0</v>
      </c>
      <c r="N27" s="134">
        <f t="shared" si="3"/>
        <v>0</v>
      </c>
      <c r="O27" s="133"/>
      <c r="P27" s="132"/>
      <c r="Q27" s="131"/>
      <c r="R27" s="130"/>
      <c r="S27" s="129"/>
      <c r="U27" s="54">
        <f>N27*R27</f>
        <v>0</v>
      </c>
      <c r="V27" s="53" t="s">
        <v>61</v>
      </c>
      <c r="X27" s="116">
        <f t="shared" si="5"/>
        <v>0</v>
      </c>
    </row>
    <row r="28" spans="1:26" ht="18" customHeight="1" thickBot="1">
      <c r="A28" s="1127"/>
      <c r="B28" s="1127"/>
      <c r="C28" s="128"/>
      <c r="D28" s="127"/>
      <c r="E28" s="126"/>
      <c r="F28" s="125"/>
      <c r="G28" s="124"/>
      <c r="H28" s="123"/>
      <c r="I28" s="97">
        <f>F28*H28</f>
        <v>0</v>
      </c>
      <c r="J28" s="123"/>
      <c r="K28" s="97">
        <f>F28*J28</f>
        <v>0</v>
      </c>
      <c r="L28" s="123"/>
      <c r="M28" s="97">
        <f>F28*L28</f>
        <v>0</v>
      </c>
      <c r="N28" s="122">
        <f t="shared" si="3"/>
        <v>0</v>
      </c>
      <c r="O28" s="121"/>
      <c r="P28" s="120"/>
      <c r="Q28" s="119" t="s">
        <v>60</v>
      </c>
      <c r="R28" s="118" t="e">
        <f>$P$42</f>
        <v>#VALUE!</v>
      </c>
      <c r="S28" s="117" t="e">
        <f>IF(X28&lt;1,ROUND(X28,2),IF(X28&lt;100,ROUND(X28,0),IF(X28&lt;1000,ROUND(X28,-1),ROUND(X28,2-INT(LOG(ABS(X28)))))))</f>
        <v>#VALUE!</v>
      </c>
      <c r="U28" s="54" t="e">
        <f>N28*R28</f>
        <v>#VALUE!</v>
      </c>
      <c r="X28" s="116" t="e">
        <f t="shared" si="5"/>
        <v>#VALUE!</v>
      </c>
    </row>
    <row r="29" spans="1:26" ht="20.100000000000001" customHeight="1" thickTop="1" thickBot="1">
      <c r="A29" s="1127"/>
      <c r="B29" s="1127"/>
      <c r="C29" s="1118" t="s">
        <v>59</v>
      </c>
      <c r="D29" s="1119"/>
      <c r="E29" s="1119"/>
      <c r="F29" s="1119"/>
      <c r="G29" s="1120"/>
      <c r="H29" s="113" t="str">
        <f>IF(I3=1,"採用", )</f>
        <v>採用</v>
      </c>
      <c r="I29" s="115">
        <f>SUM(I7:I28)</f>
        <v>0</v>
      </c>
      <c r="J29" s="113" t="str">
        <f>IF(K3=2,"採用", )</f>
        <v>採用</v>
      </c>
      <c r="K29" s="114">
        <f>SUM(K7:K28)</f>
        <v>0</v>
      </c>
      <c r="L29" s="113" t="str">
        <f>IF(M3=3,"採用", )</f>
        <v>採用</v>
      </c>
      <c r="M29" s="112">
        <f>SUM(M7:M28)</f>
        <v>0</v>
      </c>
      <c r="N29" s="1121" t="s">
        <v>58</v>
      </c>
      <c r="O29" s="1122"/>
      <c r="P29" s="1132" t="str">
        <f>N6</f>
        <v>ハ社</v>
      </c>
      <c r="Q29" s="1133"/>
      <c r="R29" s="1133"/>
      <c r="S29" s="1134"/>
      <c r="T29" s="107"/>
      <c r="X29" s="54">
        <f>IF($L$30&gt;I29,0,1)</f>
        <v>1</v>
      </c>
      <c r="Y29" s="53">
        <f>IF($L$30&gt;K29,0,1)</f>
        <v>1</v>
      </c>
      <c r="Z29" s="53">
        <f>IF($L$30&gt;M29,0,1)</f>
        <v>1</v>
      </c>
    </row>
    <row r="30" spans="1:26" ht="20.100000000000001" customHeight="1">
      <c r="A30" s="1127"/>
      <c r="B30" s="1127"/>
      <c r="C30" s="1090" t="s">
        <v>57</v>
      </c>
      <c r="D30" s="1091"/>
      <c r="E30" s="1091"/>
      <c r="F30" s="1091"/>
      <c r="G30" s="1091"/>
      <c r="H30" s="1094">
        <f>(I29+K29+M29)/3</f>
        <v>0</v>
      </c>
      <c r="I30" s="1095"/>
      <c r="J30" s="1098" t="s">
        <v>56</v>
      </c>
      <c r="K30" s="1099"/>
      <c r="L30" s="1082">
        <f>H30*1.2</f>
        <v>0</v>
      </c>
      <c r="M30" s="1100"/>
      <c r="N30" s="1101" t="s">
        <v>55</v>
      </c>
      <c r="O30" s="1102"/>
      <c r="P30" s="1103" t="s">
        <v>52</v>
      </c>
      <c r="Q30" s="1103"/>
      <c r="R30" s="1103"/>
      <c r="S30" s="1104"/>
      <c r="T30" s="107"/>
    </row>
    <row r="31" spans="1:26" ht="20.100000000000001" customHeight="1" thickBot="1">
      <c r="A31" s="1127"/>
      <c r="B31" s="1127"/>
      <c r="C31" s="1092"/>
      <c r="D31" s="1093"/>
      <c r="E31" s="1093"/>
      <c r="F31" s="1093"/>
      <c r="G31" s="1093"/>
      <c r="H31" s="1096"/>
      <c r="I31" s="1097"/>
      <c r="J31" s="1105" t="s">
        <v>54</v>
      </c>
      <c r="K31" s="1106"/>
      <c r="L31" s="1107">
        <f>H30*0.8</f>
        <v>0</v>
      </c>
      <c r="M31" s="1108"/>
      <c r="N31" s="1109" t="s">
        <v>53</v>
      </c>
      <c r="O31" s="1110"/>
      <c r="P31" s="1111" t="s">
        <v>52</v>
      </c>
      <c r="Q31" s="1111"/>
      <c r="R31" s="1111"/>
      <c r="S31" s="1112"/>
      <c r="T31" s="107"/>
    </row>
    <row r="32" spans="1:26" ht="15" customHeight="1">
      <c r="A32" s="1127"/>
      <c r="B32" s="1127"/>
      <c r="C32" s="1084" t="s">
        <v>51</v>
      </c>
      <c r="D32" s="1087" t="s">
        <v>50</v>
      </c>
      <c r="E32" s="1087" t="s">
        <v>49</v>
      </c>
      <c r="F32" s="1087" t="s">
        <v>48</v>
      </c>
      <c r="G32" s="1087" t="s">
        <v>47</v>
      </c>
      <c r="H32" s="1082" t="s">
        <v>46</v>
      </c>
      <c r="I32" s="1083"/>
      <c r="J32" s="1083"/>
      <c r="K32" s="1083"/>
      <c r="L32" s="1083"/>
      <c r="M32" s="1083"/>
      <c r="N32" s="1061" t="s">
        <v>45</v>
      </c>
      <c r="O32" s="1063" t="s">
        <v>44</v>
      </c>
      <c r="P32" s="1064"/>
      <c r="Q32" s="1069" t="s">
        <v>43</v>
      </c>
      <c r="R32" s="1070"/>
      <c r="S32" s="1071"/>
      <c r="T32" s="107"/>
    </row>
    <row r="33" spans="1:20" ht="15" customHeight="1">
      <c r="A33" s="1127"/>
      <c r="B33" s="1127"/>
      <c r="C33" s="1085"/>
      <c r="D33" s="1088"/>
      <c r="E33" s="1088"/>
      <c r="F33" s="1088"/>
      <c r="G33" s="1088"/>
      <c r="H33" s="1078" t="str">
        <f>H5</f>
        <v>イ社</v>
      </c>
      <c r="I33" s="1079"/>
      <c r="J33" s="1078" t="str">
        <f>J5</f>
        <v>ロ社</v>
      </c>
      <c r="K33" s="1080"/>
      <c r="L33" s="1078" t="str">
        <f>L5</f>
        <v>ハ社</v>
      </c>
      <c r="M33" s="1081"/>
      <c r="N33" s="1062"/>
      <c r="O33" s="1065"/>
      <c r="P33" s="1066"/>
      <c r="Q33" s="1072"/>
      <c r="R33" s="1073"/>
      <c r="S33" s="1074"/>
      <c r="T33" s="107"/>
    </row>
    <row r="34" spans="1:20" ht="15" customHeight="1" thickBot="1">
      <c r="A34" s="1127"/>
      <c r="B34" s="1127"/>
      <c r="C34" s="1086"/>
      <c r="D34" s="1089"/>
      <c r="E34" s="1089"/>
      <c r="F34" s="1089"/>
      <c r="G34" s="1089"/>
      <c r="H34" s="110" t="s">
        <v>42</v>
      </c>
      <c r="I34" s="111" t="s">
        <v>41</v>
      </c>
      <c r="J34" s="110" t="s">
        <v>42</v>
      </c>
      <c r="K34" s="111" t="s">
        <v>41</v>
      </c>
      <c r="L34" s="110" t="s">
        <v>42</v>
      </c>
      <c r="M34" s="109" t="s">
        <v>41</v>
      </c>
      <c r="N34" s="108" t="str">
        <f>N6</f>
        <v>ハ社</v>
      </c>
      <c r="O34" s="1067"/>
      <c r="P34" s="1068"/>
      <c r="Q34" s="1075"/>
      <c r="R34" s="1076"/>
      <c r="S34" s="1077"/>
      <c r="T34" s="107"/>
    </row>
    <row r="35" spans="1:20" ht="20.100000000000001" customHeight="1">
      <c r="A35" s="1127"/>
      <c r="B35" s="1127"/>
      <c r="C35" s="103"/>
      <c r="D35" s="106"/>
      <c r="E35" s="101"/>
      <c r="F35" s="100"/>
      <c r="G35" s="101"/>
      <c r="H35" s="98"/>
      <c r="I35" s="97">
        <f t="shared" ref="I35:I40" si="6">F35*H35</f>
        <v>0</v>
      </c>
      <c r="J35" s="98"/>
      <c r="K35" s="97"/>
      <c r="L35" s="98"/>
      <c r="M35" s="95"/>
      <c r="N35" s="104">
        <f>IF(N34=H33,H35,IF(N34=J33,J35,L35))</f>
        <v>0</v>
      </c>
      <c r="O35" s="1056"/>
      <c r="P35" s="1057"/>
      <c r="Q35" s="1058"/>
      <c r="R35" s="1059"/>
      <c r="S35" s="1060"/>
    </row>
    <row r="36" spans="1:20" ht="20.100000000000001" customHeight="1">
      <c r="A36" s="1127"/>
      <c r="B36" s="1127"/>
      <c r="C36" s="103"/>
      <c r="D36" s="105"/>
      <c r="E36" s="101"/>
      <c r="F36" s="100"/>
      <c r="G36" s="101"/>
      <c r="H36" s="98"/>
      <c r="I36" s="97">
        <f t="shared" si="6"/>
        <v>0</v>
      </c>
      <c r="J36" s="98"/>
      <c r="K36" s="97">
        <f>F36*J36</f>
        <v>0</v>
      </c>
      <c r="L36" s="98"/>
      <c r="M36" s="95">
        <f>F36*L36</f>
        <v>0</v>
      </c>
      <c r="N36" s="104">
        <f>IF(N34=H33,H36,IF(N34=J33,J36,L36))</f>
        <v>0</v>
      </c>
      <c r="O36" s="1047" t="str">
        <f>IF(O35="","",ROUND(O35/N35,3))</f>
        <v/>
      </c>
      <c r="P36" s="1048"/>
      <c r="Q36" s="1049"/>
      <c r="R36" s="1050"/>
      <c r="S36" s="1051"/>
    </row>
    <row r="37" spans="1:20" ht="20.100000000000001" customHeight="1">
      <c r="A37" s="1127"/>
      <c r="B37" s="1127"/>
      <c r="C37" s="103"/>
      <c r="D37" s="105"/>
      <c r="E37" s="101"/>
      <c r="F37" s="100"/>
      <c r="G37" s="101"/>
      <c r="H37" s="98"/>
      <c r="I37" s="97">
        <f t="shared" si="6"/>
        <v>0</v>
      </c>
      <c r="J37" s="96"/>
      <c r="K37" s="97">
        <f>F37*J37</f>
        <v>0</v>
      </c>
      <c r="L37" s="96"/>
      <c r="M37" s="95">
        <f>F37*L37</f>
        <v>0</v>
      </c>
      <c r="N37" s="94">
        <f>IF(N34=H33,H37,IF(N34=J33,J37,L37))</f>
        <v>0</v>
      </c>
      <c r="O37" s="1052"/>
      <c r="P37" s="1052"/>
      <c r="Q37" s="1053"/>
      <c r="R37" s="1054"/>
      <c r="S37" s="1055"/>
    </row>
    <row r="38" spans="1:20" ht="20.100000000000001" customHeight="1">
      <c r="A38" s="1127"/>
      <c r="B38" s="1127"/>
      <c r="C38" s="103"/>
      <c r="D38" s="105"/>
      <c r="E38" s="101"/>
      <c r="F38" s="100"/>
      <c r="G38" s="101"/>
      <c r="H38" s="98"/>
      <c r="I38" s="97">
        <f t="shared" si="6"/>
        <v>0</v>
      </c>
      <c r="J38" s="98"/>
      <c r="K38" s="97">
        <f>F38*J38</f>
        <v>0</v>
      </c>
      <c r="L38" s="98"/>
      <c r="M38" s="95">
        <f>F38*L38</f>
        <v>0</v>
      </c>
      <c r="N38" s="104">
        <f>IF(N34=H33,H38,IF(N34=J33,J38,L38))</f>
        <v>0</v>
      </c>
      <c r="O38" s="1047" t="str">
        <f>IF(O37="","",ROUND(O37/N37,3))</f>
        <v/>
      </c>
      <c r="P38" s="1048"/>
      <c r="Q38" s="1049"/>
      <c r="R38" s="1050"/>
      <c r="S38" s="1051"/>
    </row>
    <row r="39" spans="1:20" ht="20.100000000000001" customHeight="1">
      <c r="A39" s="1127"/>
      <c r="B39" s="1127"/>
      <c r="C39" s="103"/>
      <c r="D39" s="102"/>
      <c r="E39" s="101"/>
      <c r="F39" s="100"/>
      <c r="G39" s="99"/>
      <c r="H39" s="98"/>
      <c r="I39" s="97">
        <f t="shared" si="6"/>
        <v>0</v>
      </c>
      <c r="J39" s="96"/>
      <c r="K39" s="97">
        <f>F39*J39</f>
        <v>0</v>
      </c>
      <c r="L39" s="96"/>
      <c r="M39" s="95">
        <f>F39*L39</f>
        <v>0</v>
      </c>
      <c r="N39" s="94">
        <f>IF(N34=H33,H39,IF(N34=J33,J39,L39))</f>
        <v>0</v>
      </c>
      <c r="O39" s="1052"/>
      <c r="P39" s="1052"/>
      <c r="Q39" s="1053"/>
      <c r="R39" s="1054"/>
      <c r="S39" s="1055"/>
    </row>
    <row r="40" spans="1:20" ht="20.100000000000001" customHeight="1" thickBot="1">
      <c r="A40" s="1127"/>
      <c r="B40" s="1127"/>
      <c r="C40" s="93"/>
      <c r="D40" s="92"/>
      <c r="E40" s="91"/>
      <c r="F40" s="90"/>
      <c r="G40" s="89"/>
      <c r="H40" s="87"/>
      <c r="I40" s="88">
        <f t="shared" si="6"/>
        <v>0</v>
      </c>
      <c r="J40" s="87"/>
      <c r="K40" s="88">
        <f>F40*J40</f>
        <v>0</v>
      </c>
      <c r="L40" s="87"/>
      <c r="M40" s="86">
        <f>F40*L40</f>
        <v>0</v>
      </c>
      <c r="N40" s="85">
        <f>IF(N34=H33,H40,IF(N34=J33,J40,L40))</f>
        <v>0</v>
      </c>
      <c r="O40" s="1047" t="str">
        <f>IF(O39="","",ROUND(O39/N39,3))</f>
        <v/>
      </c>
      <c r="P40" s="1048"/>
      <c r="Q40" s="1049"/>
      <c r="R40" s="1050"/>
      <c r="S40" s="1051"/>
    </row>
    <row r="41" spans="1:20" ht="15" customHeight="1" thickBot="1">
      <c r="A41" s="1127"/>
      <c r="B41" s="1127"/>
      <c r="C41" s="84" t="s">
        <v>40</v>
      </c>
      <c r="D41" s="82"/>
      <c r="E41" s="82"/>
      <c r="F41" s="82"/>
      <c r="G41" s="82"/>
      <c r="H41" s="82"/>
      <c r="I41" s="82"/>
      <c r="J41" s="82"/>
      <c r="K41" s="82"/>
      <c r="L41" s="82"/>
      <c r="M41" s="82"/>
      <c r="N41" s="82"/>
      <c r="O41" s="82"/>
      <c r="P41" s="82"/>
      <c r="Q41" s="83"/>
      <c r="R41" s="82"/>
      <c r="S41" s="81"/>
    </row>
    <row r="42" spans="1:20" ht="15" customHeight="1" thickBot="1">
      <c r="A42" s="1127"/>
      <c r="B42" s="1127"/>
      <c r="C42" s="64"/>
      <c r="E42" s="80" t="s">
        <v>39</v>
      </c>
      <c r="F42" s="78"/>
      <c r="G42" s="78"/>
      <c r="H42" s="79" t="s">
        <v>38</v>
      </c>
      <c r="I42" s="78" t="s">
        <v>37</v>
      </c>
      <c r="J42" s="77"/>
      <c r="K42" s="62"/>
      <c r="L42" s="62"/>
      <c r="M42" s="62"/>
      <c r="N42" s="62"/>
      <c r="O42" s="62" t="s">
        <v>36</v>
      </c>
      <c r="P42" s="76" t="e">
        <f>ROUND((O36+O38+O40)/3,2)</f>
        <v>#VALUE!</v>
      </c>
      <c r="Q42" s="75" t="s">
        <v>35</v>
      </c>
      <c r="R42" s="74"/>
      <c r="S42" s="73"/>
    </row>
    <row r="43" spans="1:20" ht="15" customHeight="1">
      <c r="A43" s="1127"/>
      <c r="B43" s="1127"/>
      <c r="C43" s="64"/>
      <c r="E43" s="72" t="s">
        <v>34</v>
      </c>
      <c r="H43" s="71" t="s">
        <v>33</v>
      </c>
      <c r="I43" s="53" t="s">
        <v>32</v>
      </c>
      <c r="J43" s="70"/>
      <c r="K43" s="62"/>
      <c r="L43" s="62"/>
      <c r="M43" s="62"/>
      <c r="N43" s="62"/>
      <c r="O43" s="62"/>
      <c r="P43" s="62"/>
      <c r="Q43" s="65"/>
      <c r="R43" s="62"/>
      <c r="S43" s="60"/>
    </row>
    <row r="44" spans="1:20" ht="15" customHeight="1">
      <c r="A44" s="1127"/>
      <c r="B44" s="1127"/>
      <c r="C44" s="64"/>
      <c r="E44" s="69" t="s">
        <v>31</v>
      </c>
      <c r="F44" s="67"/>
      <c r="G44" s="67"/>
      <c r="H44" s="68" t="s">
        <v>30</v>
      </c>
      <c r="I44" s="67" t="s">
        <v>29</v>
      </c>
      <c r="J44" s="66"/>
      <c r="K44" s="62"/>
      <c r="L44" s="62"/>
      <c r="M44" s="62"/>
      <c r="N44" s="62"/>
      <c r="O44" s="62"/>
      <c r="P44" s="62"/>
      <c r="Q44" s="65"/>
      <c r="R44" s="62"/>
      <c r="S44" s="60"/>
    </row>
    <row r="45" spans="1:20" ht="23.25" customHeight="1">
      <c r="A45" s="1127"/>
      <c r="B45" s="1127"/>
      <c r="C45" s="64"/>
      <c r="H45" s="63"/>
      <c r="K45" s="62"/>
      <c r="L45" s="62"/>
      <c r="M45" s="62"/>
      <c r="N45" s="62"/>
      <c r="O45" s="62"/>
      <c r="Q45" s="62"/>
      <c r="R45" s="61"/>
      <c r="S45" s="60"/>
    </row>
    <row r="46" spans="1:20" ht="6.75" customHeight="1" thickBot="1">
      <c r="A46" s="1127"/>
      <c r="B46" s="1127"/>
      <c r="C46" s="59"/>
      <c r="D46" s="57"/>
      <c r="E46" s="57"/>
      <c r="F46" s="57"/>
      <c r="G46" s="57"/>
      <c r="H46" s="57"/>
      <c r="I46" s="57"/>
      <c r="J46" s="57"/>
      <c r="K46" s="57"/>
      <c r="L46" s="57"/>
      <c r="M46" s="57"/>
      <c r="N46" s="57"/>
      <c r="O46" s="57"/>
      <c r="P46" s="57"/>
      <c r="Q46" s="58"/>
      <c r="R46" s="57"/>
      <c r="S46" s="56"/>
    </row>
    <row r="47" spans="1:20">
      <c r="A47" s="1127"/>
      <c r="B47" s="1127"/>
    </row>
  </sheetData>
  <mergeCells count="56">
    <mergeCell ref="X4:X6"/>
    <mergeCell ref="B1:T1"/>
    <mergeCell ref="A2:A47"/>
    <mergeCell ref="B2:B47"/>
    <mergeCell ref="C2:S2"/>
    <mergeCell ref="C4:C6"/>
    <mergeCell ref="D4:D6"/>
    <mergeCell ref="E4:E6"/>
    <mergeCell ref="F4:F6"/>
    <mergeCell ref="H5:I5"/>
    <mergeCell ref="J5:K5"/>
    <mergeCell ref="L5:M5"/>
    <mergeCell ref="C29:G29"/>
    <mergeCell ref="G4:G6"/>
    <mergeCell ref="H4:M4"/>
    <mergeCell ref="P29:S29"/>
    <mergeCell ref="N4:N5"/>
    <mergeCell ref="O4:O6"/>
    <mergeCell ref="P4:P6"/>
    <mergeCell ref="Q4:R6"/>
    <mergeCell ref="S4:S5"/>
    <mergeCell ref="N29:O29"/>
    <mergeCell ref="P30:S30"/>
    <mergeCell ref="J31:K31"/>
    <mergeCell ref="L31:M31"/>
    <mergeCell ref="N31:O31"/>
    <mergeCell ref="P31:S31"/>
    <mergeCell ref="C30:G31"/>
    <mergeCell ref="H30:I31"/>
    <mergeCell ref="J30:K30"/>
    <mergeCell ref="L30:M30"/>
    <mergeCell ref="N30:O30"/>
    <mergeCell ref="C32:C34"/>
    <mergeCell ref="D32:D34"/>
    <mergeCell ref="E32:E34"/>
    <mergeCell ref="F32:F34"/>
    <mergeCell ref="G32:G34"/>
    <mergeCell ref="N32:N33"/>
    <mergeCell ref="O32:P34"/>
    <mergeCell ref="Q32:S34"/>
    <mergeCell ref="H33:I33"/>
    <mergeCell ref="J33:K33"/>
    <mergeCell ref="L33:M33"/>
    <mergeCell ref="H32:M32"/>
    <mergeCell ref="O35:P35"/>
    <mergeCell ref="Q35:S35"/>
    <mergeCell ref="O36:P36"/>
    <mergeCell ref="Q36:S36"/>
    <mergeCell ref="O37:P37"/>
    <mergeCell ref="Q37:S37"/>
    <mergeCell ref="O38:P38"/>
    <mergeCell ref="Q38:S38"/>
    <mergeCell ref="O39:P39"/>
    <mergeCell ref="Q39:S39"/>
    <mergeCell ref="O40:P40"/>
    <mergeCell ref="Q40:S40"/>
  </mergeCells>
  <phoneticPr fontId="4"/>
  <dataValidations count="1">
    <dataValidation type="list" allowBlank="1" showInputMessage="1" showErrorMessage="1" sqref="Q7:Q28 JM7:JM28 TI7:TI28 ADE7:ADE28 ANA7:ANA28 AWW7:AWW28 BGS7:BGS28 BQO7:BQO28 CAK7:CAK28 CKG7:CKG28 CUC7:CUC28 DDY7:DDY28 DNU7:DNU28 DXQ7:DXQ28 EHM7:EHM28 ERI7:ERI28 FBE7:FBE28 FLA7:FLA28 FUW7:FUW28 GES7:GES28 GOO7:GOO28 GYK7:GYK28 HIG7:HIG28 HSC7:HSC28 IBY7:IBY28 ILU7:ILU28 IVQ7:IVQ28 JFM7:JFM28 JPI7:JPI28 JZE7:JZE28 KJA7:KJA28 KSW7:KSW28 LCS7:LCS28 LMO7:LMO28 LWK7:LWK28 MGG7:MGG28 MQC7:MQC28 MZY7:MZY28 NJU7:NJU28 NTQ7:NTQ28 ODM7:ODM28 ONI7:ONI28 OXE7:OXE28 PHA7:PHA28 PQW7:PQW28 QAS7:QAS28 QKO7:QKO28 QUK7:QUK28 REG7:REG28 ROC7:ROC28 RXY7:RXY28 SHU7:SHU28 SRQ7:SRQ28 TBM7:TBM28 TLI7:TLI28 TVE7:TVE28 UFA7:UFA28 UOW7:UOW28 UYS7:UYS28 VIO7:VIO28 VSK7:VSK28 WCG7:WCG28 WMC7:WMC28 WVY7:WVY28 Q65543:Q65564 JM65543:JM65564 TI65543:TI65564 ADE65543:ADE65564 ANA65543:ANA65564 AWW65543:AWW65564 BGS65543:BGS65564 BQO65543:BQO65564 CAK65543:CAK65564 CKG65543:CKG65564 CUC65543:CUC65564 DDY65543:DDY65564 DNU65543:DNU65564 DXQ65543:DXQ65564 EHM65543:EHM65564 ERI65543:ERI65564 FBE65543:FBE65564 FLA65543:FLA65564 FUW65543:FUW65564 GES65543:GES65564 GOO65543:GOO65564 GYK65543:GYK65564 HIG65543:HIG65564 HSC65543:HSC65564 IBY65543:IBY65564 ILU65543:ILU65564 IVQ65543:IVQ65564 JFM65543:JFM65564 JPI65543:JPI65564 JZE65543:JZE65564 KJA65543:KJA65564 KSW65543:KSW65564 LCS65543:LCS65564 LMO65543:LMO65564 LWK65543:LWK65564 MGG65543:MGG65564 MQC65543:MQC65564 MZY65543:MZY65564 NJU65543:NJU65564 NTQ65543:NTQ65564 ODM65543:ODM65564 ONI65543:ONI65564 OXE65543:OXE65564 PHA65543:PHA65564 PQW65543:PQW65564 QAS65543:QAS65564 QKO65543:QKO65564 QUK65543:QUK65564 REG65543:REG65564 ROC65543:ROC65564 RXY65543:RXY65564 SHU65543:SHU65564 SRQ65543:SRQ65564 TBM65543:TBM65564 TLI65543:TLI65564 TVE65543:TVE65564 UFA65543:UFA65564 UOW65543:UOW65564 UYS65543:UYS65564 VIO65543:VIO65564 VSK65543:VSK65564 WCG65543:WCG65564 WMC65543:WMC65564 WVY65543:WVY65564 Q131079:Q131100 JM131079:JM131100 TI131079:TI131100 ADE131079:ADE131100 ANA131079:ANA131100 AWW131079:AWW131100 BGS131079:BGS131100 BQO131079:BQO131100 CAK131079:CAK131100 CKG131079:CKG131100 CUC131079:CUC131100 DDY131079:DDY131100 DNU131079:DNU131100 DXQ131079:DXQ131100 EHM131079:EHM131100 ERI131079:ERI131100 FBE131079:FBE131100 FLA131079:FLA131100 FUW131079:FUW131100 GES131079:GES131100 GOO131079:GOO131100 GYK131079:GYK131100 HIG131079:HIG131100 HSC131079:HSC131100 IBY131079:IBY131100 ILU131079:ILU131100 IVQ131079:IVQ131100 JFM131079:JFM131100 JPI131079:JPI131100 JZE131079:JZE131100 KJA131079:KJA131100 KSW131079:KSW131100 LCS131079:LCS131100 LMO131079:LMO131100 LWK131079:LWK131100 MGG131079:MGG131100 MQC131079:MQC131100 MZY131079:MZY131100 NJU131079:NJU131100 NTQ131079:NTQ131100 ODM131079:ODM131100 ONI131079:ONI131100 OXE131079:OXE131100 PHA131079:PHA131100 PQW131079:PQW131100 QAS131079:QAS131100 QKO131079:QKO131100 QUK131079:QUK131100 REG131079:REG131100 ROC131079:ROC131100 RXY131079:RXY131100 SHU131079:SHU131100 SRQ131079:SRQ131100 TBM131079:TBM131100 TLI131079:TLI131100 TVE131079:TVE131100 UFA131079:UFA131100 UOW131079:UOW131100 UYS131079:UYS131100 VIO131079:VIO131100 VSK131079:VSK131100 WCG131079:WCG131100 WMC131079:WMC131100 WVY131079:WVY131100 Q196615:Q196636 JM196615:JM196636 TI196615:TI196636 ADE196615:ADE196636 ANA196615:ANA196636 AWW196615:AWW196636 BGS196615:BGS196636 BQO196615:BQO196636 CAK196615:CAK196636 CKG196615:CKG196636 CUC196615:CUC196636 DDY196615:DDY196636 DNU196615:DNU196636 DXQ196615:DXQ196636 EHM196615:EHM196636 ERI196615:ERI196636 FBE196615:FBE196636 FLA196615:FLA196636 FUW196615:FUW196636 GES196615:GES196636 GOO196615:GOO196636 GYK196615:GYK196636 HIG196615:HIG196636 HSC196615:HSC196636 IBY196615:IBY196636 ILU196615:ILU196636 IVQ196615:IVQ196636 JFM196615:JFM196636 JPI196615:JPI196636 JZE196615:JZE196636 KJA196615:KJA196636 KSW196615:KSW196636 LCS196615:LCS196636 LMO196615:LMO196636 LWK196615:LWK196636 MGG196615:MGG196636 MQC196615:MQC196636 MZY196615:MZY196636 NJU196615:NJU196636 NTQ196615:NTQ196636 ODM196615:ODM196636 ONI196615:ONI196636 OXE196615:OXE196636 PHA196615:PHA196636 PQW196615:PQW196636 QAS196615:QAS196636 QKO196615:QKO196636 QUK196615:QUK196636 REG196615:REG196636 ROC196615:ROC196636 RXY196615:RXY196636 SHU196615:SHU196636 SRQ196615:SRQ196636 TBM196615:TBM196636 TLI196615:TLI196636 TVE196615:TVE196636 UFA196615:UFA196636 UOW196615:UOW196636 UYS196615:UYS196636 VIO196615:VIO196636 VSK196615:VSK196636 WCG196615:WCG196636 WMC196615:WMC196636 WVY196615:WVY196636 Q262151:Q262172 JM262151:JM262172 TI262151:TI262172 ADE262151:ADE262172 ANA262151:ANA262172 AWW262151:AWW262172 BGS262151:BGS262172 BQO262151:BQO262172 CAK262151:CAK262172 CKG262151:CKG262172 CUC262151:CUC262172 DDY262151:DDY262172 DNU262151:DNU262172 DXQ262151:DXQ262172 EHM262151:EHM262172 ERI262151:ERI262172 FBE262151:FBE262172 FLA262151:FLA262172 FUW262151:FUW262172 GES262151:GES262172 GOO262151:GOO262172 GYK262151:GYK262172 HIG262151:HIG262172 HSC262151:HSC262172 IBY262151:IBY262172 ILU262151:ILU262172 IVQ262151:IVQ262172 JFM262151:JFM262172 JPI262151:JPI262172 JZE262151:JZE262172 KJA262151:KJA262172 KSW262151:KSW262172 LCS262151:LCS262172 LMO262151:LMO262172 LWK262151:LWK262172 MGG262151:MGG262172 MQC262151:MQC262172 MZY262151:MZY262172 NJU262151:NJU262172 NTQ262151:NTQ262172 ODM262151:ODM262172 ONI262151:ONI262172 OXE262151:OXE262172 PHA262151:PHA262172 PQW262151:PQW262172 QAS262151:QAS262172 QKO262151:QKO262172 QUK262151:QUK262172 REG262151:REG262172 ROC262151:ROC262172 RXY262151:RXY262172 SHU262151:SHU262172 SRQ262151:SRQ262172 TBM262151:TBM262172 TLI262151:TLI262172 TVE262151:TVE262172 UFA262151:UFA262172 UOW262151:UOW262172 UYS262151:UYS262172 VIO262151:VIO262172 VSK262151:VSK262172 WCG262151:WCG262172 WMC262151:WMC262172 WVY262151:WVY262172 Q327687:Q327708 JM327687:JM327708 TI327687:TI327708 ADE327687:ADE327708 ANA327687:ANA327708 AWW327687:AWW327708 BGS327687:BGS327708 BQO327687:BQO327708 CAK327687:CAK327708 CKG327687:CKG327708 CUC327687:CUC327708 DDY327687:DDY327708 DNU327687:DNU327708 DXQ327687:DXQ327708 EHM327687:EHM327708 ERI327687:ERI327708 FBE327687:FBE327708 FLA327687:FLA327708 FUW327687:FUW327708 GES327687:GES327708 GOO327687:GOO327708 GYK327687:GYK327708 HIG327687:HIG327708 HSC327687:HSC327708 IBY327687:IBY327708 ILU327687:ILU327708 IVQ327687:IVQ327708 JFM327687:JFM327708 JPI327687:JPI327708 JZE327687:JZE327708 KJA327687:KJA327708 KSW327687:KSW327708 LCS327687:LCS327708 LMO327687:LMO327708 LWK327687:LWK327708 MGG327687:MGG327708 MQC327687:MQC327708 MZY327687:MZY327708 NJU327687:NJU327708 NTQ327687:NTQ327708 ODM327687:ODM327708 ONI327687:ONI327708 OXE327687:OXE327708 PHA327687:PHA327708 PQW327687:PQW327708 QAS327687:QAS327708 QKO327687:QKO327708 QUK327687:QUK327708 REG327687:REG327708 ROC327687:ROC327708 RXY327687:RXY327708 SHU327687:SHU327708 SRQ327687:SRQ327708 TBM327687:TBM327708 TLI327687:TLI327708 TVE327687:TVE327708 UFA327687:UFA327708 UOW327687:UOW327708 UYS327687:UYS327708 VIO327687:VIO327708 VSK327687:VSK327708 WCG327687:WCG327708 WMC327687:WMC327708 WVY327687:WVY327708 Q393223:Q393244 JM393223:JM393244 TI393223:TI393244 ADE393223:ADE393244 ANA393223:ANA393244 AWW393223:AWW393244 BGS393223:BGS393244 BQO393223:BQO393244 CAK393223:CAK393244 CKG393223:CKG393244 CUC393223:CUC393244 DDY393223:DDY393244 DNU393223:DNU393244 DXQ393223:DXQ393244 EHM393223:EHM393244 ERI393223:ERI393244 FBE393223:FBE393244 FLA393223:FLA393244 FUW393223:FUW393244 GES393223:GES393244 GOO393223:GOO393244 GYK393223:GYK393244 HIG393223:HIG393244 HSC393223:HSC393244 IBY393223:IBY393244 ILU393223:ILU393244 IVQ393223:IVQ393244 JFM393223:JFM393244 JPI393223:JPI393244 JZE393223:JZE393244 KJA393223:KJA393244 KSW393223:KSW393244 LCS393223:LCS393244 LMO393223:LMO393244 LWK393223:LWK393244 MGG393223:MGG393244 MQC393223:MQC393244 MZY393223:MZY393244 NJU393223:NJU393244 NTQ393223:NTQ393244 ODM393223:ODM393244 ONI393223:ONI393244 OXE393223:OXE393244 PHA393223:PHA393244 PQW393223:PQW393244 QAS393223:QAS393244 QKO393223:QKO393244 QUK393223:QUK393244 REG393223:REG393244 ROC393223:ROC393244 RXY393223:RXY393244 SHU393223:SHU393244 SRQ393223:SRQ393244 TBM393223:TBM393244 TLI393223:TLI393244 TVE393223:TVE393244 UFA393223:UFA393244 UOW393223:UOW393244 UYS393223:UYS393244 VIO393223:VIO393244 VSK393223:VSK393244 WCG393223:WCG393244 WMC393223:WMC393244 WVY393223:WVY393244 Q458759:Q458780 JM458759:JM458780 TI458759:TI458780 ADE458759:ADE458780 ANA458759:ANA458780 AWW458759:AWW458780 BGS458759:BGS458780 BQO458759:BQO458780 CAK458759:CAK458780 CKG458759:CKG458780 CUC458759:CUC458780 DDY458759:DDY458780 DNU458759:DNU458780 DXQ458759:DXQ458780 EHM458759:EHM458780 ERI458759:ERI458780 FBE458759:FBE458780 FLA458759:FLA458780 FUW458759:FUW458780 GES458759:GES458780 GOO458759:GOO458780 GYK458759:GYK458780 HIG458759:HIG458780 HSC458759:HSC458780 IBY458759:IBY458780 ILU458759:ILU458780 IVQ458759:IVQ458780 JFM458759:JFM458780 JPI458759:JPI458780 JZE458759:JZE458780 KJA458759:KJA458780 KSW458759:KSW458780 LCS458759:LCS458780 LMO458759:LMO458780 LWK458759:LWK458780 MGG458759:MGG458780 MQC458759:MQC458780 MZY458759:MZY458780 NJU458759:NJU458780 NTQ458759:NTQ458780 ODM458759:ODM458780 ONI458759:ONI458780 OXE458759:OXE458780 PHA458759:PHA458780 PQW458759:PQW458780 QAS458759:QAS458780 QKO458759:QKO458780 QUK458759:QUK458780 REG458759:REG458780 ROC458759:ROC458780 RXY458759:RXY458780 SHU458759:SHU458780 SRQ458759:SRQ458780 TBM458759:TBM458780 TLI458759:TLI458780 TVE458759:TVE458780 UFA458759:UFA458780 UOW458759:UOW458780 UYS458759:UYS458780 VIO458759:VIO458780 VSK458759:VSK458780 WCG458759:WCG458780 WMC458759:WMC458780 WVY458759:WVY458780 Q524295:Q524316 JM524295:JM524316 TI524295:TI524316 ADE524295:ADE524316 ANA524295:ANA524316 AWW524295:AWW524316 BGS524295:BGS524316 BQO524295:BQO524316 CAK524295:CAK524316 CKG524295:CKG524316 CUC524295:CUC524316 DDY524295:DDY524316 DNU524295:DNU524316 DXQ524295:DXQ524316 EHM524295:EHM524316 ERI524295:ERI524316 FBE524295:FBE524316 FLA524295:FLA524316 FUW524295:FUW524316 GES524295:GES524316 GOO524295:GOO524316 GYK524295:GYK524316 HIG524295:HIG524316 HSC524295:HSC524316 IBY524295:IBY524316 ILU524295:ILU524316 IVQ524295:IVQ524316 JFM524295:JFM524316 JPI524295:JPI524316 JZE524295:JZE524316 KJA524295:KJA524316 KSW524295:KSW524316 LCS524295:LCS524316 LMO524295:LMO524316 LWK524295:LWK524316 MGG524295:MGG524316 MQC524295:MQC524316 MZY524295:MZY524316 NJU524295:NJU524316 NTQ524295:NTQ524316 ODM524295:ODM524316 ONI524295:ONI524316 OXE524295:OXE524316 PHA524295:PHA524316 PQW524295:PQW524316 QAS524295:QAS524316 QKO524295:QKO524316 QUK524295:QUK524316 REG524295:REG524316 ROC524295:ROC524316 RXY524295:RXY524316 SHU524295:SHU524316 SRQ524295:SRQ524316 TBM524295:TBM524316 TLI524295:TLI524316 TVE524295:TVE524316 UFA524295:UFA524316 UOW524295:UOW524316 UYS524295:UYS524316 VIO524295:VIO524316 VSK524295:VSK524316 WCG524295:WCG524316 WMC524295:WMC524316 WVY524295:WVY524316 Q589831:Q589852 JM589831:JM589852 TI589831:TI589852 ADE589831:ADE589852 ANA589831:ANA589852 AWW589831:AWW589852 BGS589831:BGS589852 BQO589831:BQO589852 CAK589831:CAK589852 CKG589831:CKG589852 CUC589831:CUC589852 DDY589831:DDY589852 DNU589831:DNU589852 DXQ589831:DXQ589852 EHM589831:EHM589852 ERI589831:ERI589852 FBE589831:FBE589852 FLA589831:FLA589852 FUW589831:FUW589852 GES589831:GES589852 GOO589831:GOO589852 GYK589831:GYK589852 HIG589831:HIG589852 HSC589831:HSC589852 IBY589831:IBY589852 ILU589831:ILU589852 IVQ589831:IVQ589852 JFM589831:JFM589852 JPI589831:JPI589852 JZE589831:JZE589852 KJA589831:KJA589852 KSW589831:KSW589852 LCS589831:LCS589852 LMO589831:LMO589852 LWK589831:LWK589852 MGG589831:MGG589852 MQC589831:MQC589852 MZY589831:MZY589852 NJU589831:NJU589852 NTQ589831:NTQ589852 ODM589831:ODM589852 ONI589831:ONI589852 OXE589831:OXE589852 PHA589831:PHA589852 PQW589831:PQW589852 QAS589831:QAS589852 QKO589831:QKO589852 QUK589831:QUK589852 REG589831:REG589852 ROC589831:ROC589852 RXY589831:RXY589852 SHU589831:SHU589852 SRQ589831:SRQ589852 TBM589831:TBM589852 TLI589831:TLI589852 TVE589831:TVE589852 UFA589831:UFA589852 UOW589831:UOW589852 UYS589831:UYS589852 VIO589831:VIO589852 VSK589831:VSK589852 WCG589831:WCG589852 WMC589831:WMC589852 WVY589831:WVY589852 Q655367:Q655388 JM655367:JM655388 TI655367:TI655388 ADE655367:ADE655388 ANA655367:ANA655388 AWW655367:AWW655388 BGS655367:BGS655388 BQO655367:BQO655388 CAK655367:CAK655388 CKG655367:CKG655388 CUC655367:CUC655388 DDY655367:DDY655388 DNU655367:DNU655388 DXQ655367:DXQ655388 EHM655367:EHM655388 ERI655367:ERI655388 FBE655367:FBE655388 FLA655367:FLA655388 FUW655367:FUW655388 GES655367:GES655388 GOO655367:GOO655388 GYK655367:GYK655388 HIG655367:HIG655388 HSC655367:HSC655388 IBY655367:IBY655388 ILU655367:ILU655388 IVQ655367:IVQ655388 JFM655367:JFM655388 JPI655367:JPI655388 JZE655367:JZE655388 KJA655367:KJA655388 KSW655367:KSW655388 LCS655367:LCS655388 LMO655367:LMO655388 LWK655367:LWK655388 MGG655367:MGG655388 MQC655367:MQC655388 MZY655367:MZY655388 NJU655367:NJU655388 NTQ655367:NTQ655388 ODM655367:ODM655388 ONI655367:ONI655388 OXE655367:OXE655388 PHA655367:PHA655388 PQW655367:PQW655388 QAS655367:QAS655388 QKO655367:QKO655388 QUK655367:QUK655388 REG655367:REG655388 ROC655367:ROC655388 RXY655367:RXY655388 SHU655367:SHU655388 SRQ655367:SRQ655388 TBM655367:TBM655388 TLI655367:TLI655388 TVE655367:TVE655388 UFA655367:UFA655388 UOW655367:UOW655388 UYS655367:UYS655388 VIO655367:VIO655388 VSK655367:VSK655388 WCG655367:WCG655388 WMC655367:WMC655388 WVY655367:WVY655388 Q720903:Q720924 JM720903:JM720924 TI720903:TI720924 ADE720903:ADE720924 ANA720903:ANA720924 AWW720903:AWW720924 BGS720903:BGS720924 BQO720903:BQO720924 CAK720903:CAK720924 CKG720903:CKG720924 CUC720903:CUC720924 DDY720903:DDY720924 DNU720903:DNU720924 DXQ720903:DXQ720924 EHM720903:EHM720924 ERI720903:ERI720924 FBE720903:FBE720924 FLA720903:FLA720924 FUW720903:FUW720924 GES720903:GES720924 GOO720903:GOO720924 GYK720903:GYK720924 HIG720903:HIG720924 HSC720903:HSC720924 IBY720903:IBY720924 ILU720903:ILU720924 IVQ720903:IVQ720924 JFM720903:JFM720924 JPI720903:JPI720924 JZE720903:JZE720924 KJA720903:KJA720924 KSW720903:KSW720924 LCS720903:LCS720924 LMO720903:LMO720924 LWK720903:LWK720924 MGG720903:MGG720924 MQC720903:MQC720924 MZY720903:MZY720924 NJU720903:NJU720924 NTQ720903:NTQ720924 ODM720903:ODM720924 ONI720903:ONI720924 OXE720903:OXE720924 PHA720903:PHA720924 PQW720903:PQW720924 QAS720903:QAS720924 QKO720903:QKO720924 QUK720903:QUK720924 REG720903:REG720924 ROC720903:ROC720924 RXY720903:RXY720924 SHU720903:SHU720924 SRQ720903:SRQ720924 TBM720903:TBM720924 TLI720903:TLI720924 TVE720903:TVE720924 UFA720903:UFA720924 UOW720903:UOW720924 UYS720903:UYS720924 VIO720903:VIO720924 VSK720903:VSK720924 WCG720903:WCG720924 WMC720903:WMC720924 WVY720903:WVY720924 Q786439:Q786460 JM786439:JM786460 TI786439:TI786460 ADE786439:ADE786460 ANA786439:ANA786460 AWW786439:AWW786460 BGS786439:BGS786460 BQO786439:BQO786460 CAK786439:CAK786460 CKG786439:CKG786460 CUC786439:CUC786460 DDY786439:DDY786460 DNU786439:DNU786460 DXQ786439:DXQ786460 EHM786439:EHM786460 ERI786439:ERI786460 FBE786439:FBE786460 FLA786439:FLA786460 FUW786439:FUW786460 GES786439:GES786460 GOO786439:GOO786460 GYK786439:GYK786460 HIG786439:HIG786460 HSC786439:HSC786460 IBY786439:IBY786460 ILU786439:ILU786460 IVQ786439:IVQ786460 JFM786439:JFM786460 JPI786439:JPI786460 JZE786439:JZE786460 KJA786439:KJA786460 KSW786439:KSW786460 LCS786439:LCS786460 LMO786439:LMO786460 LWK786439:LWK786460 MGG786439:MGG786460 MQC786439:MQC786460 MZY786439:MZY786460 NJU786439:NJU786460 NTQ786439:NTQ786460 ODM786439:ODM786460 ONI786439:ONI786460 OXE786439:OXE786460 PHA786439:PHA786460 PQW786439:PQW786460 QAS786439:QAS786460 QKO786439:QKO786460 QUK786439:QUK786460 REG786439:REG786460 ROC786439:ROC786460 RXY786439:RXY786460 SHU786439:SHU786460 SRQ786439:SRQ786460 TBM786439:TBM786460 TLI786439:TLI786460 TVE786439:TVE786460 UFA786439:UFA786460 UOW786439:UOW786460 UYS786439:UYS786460 VIO786439:VIO786460 VSK786439:VSK786460 WCG786439:WCG786460 WMC786439:WMC786460 WVY786439:WVY786460 Q851975:Q851996 JM851975:JM851996 TI851975:TI851996 ADE851975:ADE851996 ANA851975:ANA851996 AWW851975:AWW851996 BGS851975:BGS851996 BQO851975:BQO851996 CAK851975:CAK851996 CKG851975:CKG851996 CUC851975:CUC851996 DDY851975:DDY851996 DNU851975:DNU851996 DXQ851975:DXQ851996 EHM851975:EHM851996 ERI851975:ERI851996 FBE851975:FBE851996 FLA851975:FLA851996 FUW851975:FUW851996 GES851975:GES851996 GOO851975:GOO851996 GYK851975:GYK851996 HIG851975:HIG851996 HSC851975:HSC851996 IBY851975:IBY851996 ILU851975:ILU851996 IVQ851975:IVQ851996 JFM851975:JFM851996 JPI851975:JPI851996 JZE851975:JZE851996 KJA851975:KJA851996 KSW851975:KSW851996 LCS851975:LCS851996 LMO851975:LMO851996 LWK851975:LWK851996 MGG851975:MGG851996 MQC851975:MQC851996 MZY851975:MZY851996 NJU851975:NJU851996 NTQ851975:NTQ851996 ODM851975:ODM851996 ONI851975:ONI851996 OXE851975:OXE851996 PHA851975:PHA851996 PQW851975:PQW851996 QAS851975:QAS851996 QKO851975:QKO851996 QUK851975:QUK851996 REG851975:REG851996 ROC851975:ROC851996 RXY851975:RXY851996 SHU851975:SHU851996 SRQ851975:SRQ851996 TBM851975:TBM851996 TLI851975:TLI851996 TVE851975:TVE851996 UFA851975:UFA851996 UOW851975:UOW851996 UYS851975:UYS851996 VIO851975:VIO851996 VSK851975:VSK851996 WCG851975:WCG851996 WMC851975:WMC851996 WVY851975:WVY851996 Q917511:Q917532 JM917511:JM917532 TI917511:TI917532 ADE917511:ADE917532 ANA917511:ANA917532 AWW917511:AWW917532 BGS917511:BGS917532 BQO917511:BQO917532 CAK917511:CAK917532 CKG917511:CKG917532 CUC917511:CUC917532 DDY917511:DDY917532 DNU917511:DNU917532 DXQ917511:DXQ917532 EHM917511:EHM917532 ERI917511:ERI917532 FBE917511:FBE917532 FLA917511:FLA917532 FUW917511:FUW917532 GES917511:GES917532 GOO917511:GOO917532 GYK917511:GYK917532 HIG917511:HIG917532 HSC917511:HSC917532 IBY917511:IBY917532 ILU917511:ILU917532 IVQ917511:IVQ917532 JFM917511:JFM917532 JPI917511:JPI917532 JZE917511:JZE917532 KJA917511:KJA917532 KSW917511:KSW917532 LCS917511:LCS917532 LMO917511:LMO917532 LWK917511:LWK917532 MGG917511:MGG917532 MQC917511:MQC917532 MZY917511:MZY917532 NJU917511:NJU917532 NTQ917511:NTQ917532 ODM917511:ODM917532 ONI917511:ONI917532 OXE917511:OXE917532 PHA917511:PHA917532 PQW917511:PQW917532 QAS917511:QAS917532 QKO917511:QKO917532 QUK917511:QUK917532 REG917511:REG917532 ROC917511:ROC917532 RXY917511:RXY917532 SHU917511:SHU917532 SRQ917511:SRQ917532 TBM917511:TBM917532 TLI917511:TLI917532 TVE917511:TVE917532 UFA917511:UFA917532 UOW917511:UOW917532 UYS917511:UYS917532 VIO917511:VIO917532 VSK917511:VSK917532 WCG917511:WCG917532 WMC917511:WMC917532 WVY917511:WVY917532 Q983047:Q983068 JM983047:JM983068 TI983047:TI983068 ADE983047:ADE983068 ANA983047:ANA983068 AWW983047:AWW983068 BGS983047:BGS983068 BQO983047:BQO983068 CAK983047:CAK983068 CKG983047:CKG983068 CUC983047:CUC983068 DDY983047:DDY983068 DNU983047:DNU983068 DXQ983047:DXQ983068 EHM983047:EHM983068 ERI983047:ERI983068 FBE983047:FBE983068 FLA983047:FLA983068 FUW983047:FUW983068 GES983047:GES983068 GOO983047:GOO983068 GYK983047:GYK983068 HIG983047:HIG983068 HSC983047:HSC983068 IBY983047:IBY983068 ILU983047:ILU983068 IVQ983047:IVQ983068 JFM983047:JFM983068 JPI983047:JPI983068 JZE983047:JZE983068 KJA983047:KJA983068 KSW983047:KSW983068 LCS983047:LCS983068 LMO983047:LMO983068 LWK983047:LWK983068 MGG983047:MGG983068 MQC983047:MQC983068 MZY983047:MZY983068 NJU983047:NJU983068 NTQ983047:NTQ983068 ODM983047:ODM983068 ONI983047:ONI983068 OXE983047:OXE983068 PHA983047:PHA983068 PQW983047:PQW983068 QAS983047:QAS983068 QKO983047:QKO983068 QUK983047:QUK983068 REG983047:REG983068 ROC983047:ROC983068 RXY983047:RXY983068 SHU983047:SHU983068 SRQ983047:SRQ983068 TBM983047:TBM983068 TLI983047:TLI983068 TVE983047:TVE983068 UFA983047:UFA983068 UOW983047:UOW983068 UYS983047:UYS983068 VIO983047:VIO983068 VSK983047:VSK983068 WCG983047:WCG983068 WMC983047:WMC983068 WVY983047:WVY983068" xr:uid="{00000000-0002-0000-1F00-000000000000}">
      <formula1>$W$7:$W$19</formula1>
    </dataValidation>
  </dataValidations>
  <printOptions horizontalCentered="1"/>
  <pageMargins left="0" right="0" top="0.39370078740157483" bottom="0.19685039370078741" header="0.51181102362204722" footer="0.51181102362204722"/>
  <pageSetup paperSize="9" scale="71"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41</vt:i4>
      </vt:variant>
    </vt:vector>
  </HeadingPairs>
  <TitlesOfParts>
    <vt:vector size="72" baseType="lpstr">
      <vt:lpstr>ﾏｽﾀ</vt:lpstr>
      <vt:lpstr>申し送り</vt:lpstr>
      <vt:lpstr>総括 </vt:lpstr>
      <vt:lpstr>総括(電気設備)</vt:lpstr>
      <vt:lpstr>科目(電気工事)</vt:lpstr>
      <vt:lpstr>電灯幹線</vt:lpstr>
      <vt:lpstr>電灯分岐</vt:lpstr>
      <vt:lpstr>コンセント</vt:lpstr>
      <vt:lpstr>動力幹線</vt:lpstr>
      <vt:lpstr>動力分岐</vt:lpstr>
      <vt:lpstr>電話</vt:lpstr>
      <vt:lpstr>拡声</vt:lpstr>
      <vt:lpstr>TV</vt:lpstr>
      <vt:lpstr>火報</vt:lpstr>
      <vt:lpstr>発生材</vt:lpstr>
      <vt:lpstr>建築-代価</vt:lpstr>
      <vt:lpstr>機械総括</vt:lpstr>
      <vt:lpstr>比-暗渠</vt:lpstr>
      <vt:lpstr>比-杭頭補強</vt:lpstr>
      <vt:lpstr>比-木</vt:lpstr>
      <vt:lpstr>比-金属(化粧鋼板)</vt:lpstr>
      <vt:lpstr>比-建.軽量-消臭</vt:lpstr>
      <vt:lpstr>×比-塗装</vt:lpstr>
      <vt:lpstr>比-OAﾌﾛｱ</vt:lpstr>
      <vt:lpstr>比-ｷｯﾁﾝ</vt:lpstr>
      <vt:lpstr>比-ﾕﾆｯﾄｼｬﾜｰ付け枠</vt:lpstr>
      <vt:lpstr>比-消火器ｽﾀﾝﾄﾞ</vt:lpstr>
      <vt:lpstr>新営</vt:lpstr>
      <vt:lpstr>電気共通費算定表</vt:lpstr>
      <vt:lpstr>電気総括内訳書</vt:lpstr>
      <vt:lpstr>比-</vt:lpstr>
      <vt:lpstr>'×比-塗装'!Print_Area</vt:lpstr>
      <vt:lpstr>TV!Print_Area</vt:lpstr>
      <vt:lpstr>コンセント!Print_Area</vt:lpstr>
      <vt:lpstr>ﾏｽﾀ!Print_Area</vt:lpstr>
      <vt:lpstr>'科目(電気工事)'!Print_Area</vt:lpstr>
      <vt:lpstr>火報!Print_Area</vt:lpstr>
      <vt:lpstr>拡声!Print_Area</vt:lpstr>
      <vt:lpstr>機械総括!Print_Area</vt:lpstr>
      <vt:lpstr>'建築-代価'!Print_Area</vt:lpstr>
      <vt:lpstr>新営!Print_Area</vt:lpstr>
      <vt:lpstr>'総括 '!Print_Area</vt:lpstr>
      <vt:lpstr>'総括(電気設備)'!Print_Area</vt:lpstr>
      <vt:lpstr>電気共通費算定表!Print_Area</vt:lpstr>
      <vt:lpstr>電気総括内訳書!Print_Area</vt:lpstr>
      <vt:lpstr>電灯幹線!Print_Area</vt:lpstr>
      <vt:lpstr>電灯分岐!Print_Area</vt:lpstr>
      <vt:lpstr>電話!Print_Area</vt:lpstr>
      <vt:lpstr>動力幹線!Print_Area</vt:lpstr>
      <vt:lpstr>動力分岐!Print_Area</vt:lpstr>
      <vt:lpstr>発生材!Print_Area</vt:lpstr>
      <vt:lpstr>'比-'!Print_Area</vt:lpstr>
      <vt:lpstr>'比-OAﾌﾛｱ'!Print_Area</vt:lpstr>
      <vt:lpstr>'比-ｷｯﾁﾝ'!Print_Area</vt:lpstr>
      <vt:lpstr>'比-ﾕﾆｯﾄｼｬﾜｰ付け枠'!Print_Area</vt:lpstr>
      <vt:lpstr>'比-暗渠'!Print_Area</vt:lpstr>
      <vt:lpstr>'比-金属(化粧鋼板)'!Print_Area</vt:lpstr>
      <vt:lpstr>'比-建.軽量-消臭'!Print_Area</vt:lpstr>
      <vt:lpstr>'比-杭頭補強'!Print_Area</vt:lpstr>
      <vt:lpstr>'比-消火器ｽﾀﾝﾄﾞ'!Print_Area</vt:lpstr>
      <vt:lpstr>'比-木'!Print_Area</vt:lpstr>
      <vt:lpstr>TV!Print_Titles</vt:lpstr>
      <vt:lpstr>コンセント!Print_Titles</vt:lpstr>
      <vt:lpstr>火報!Print_Titles</vt:lpstr>
      <vt:lpstr>拡声!Print_Titles</vt:lpstr>
      <vt:lpstr>'建築-代価'!Print_Titles</vt:lpstr>
      <vt:lpstr>電気総括内訳書!Print_Titles</vt:lpstr>
      <vt:lpstr>電灯幹線!Print_Titles</vt:lpstr>
      <vt:lpstr>電灯分岐!Print_Titles</vt:lpstr>
      <vt:lpstr>電話!Print_Titles</vt:lpstr>
      <vt:lpstr>動力幹線!Print_Titles</vt:lpstr>
      <vt:lpstr>動力分岐!Print_Titles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iwai12</dc:creator>
  <cp:lastPrinted>2026-04-14T01:56:07Z</cp:lastPrinted>
  <dcterms:created xsi:type="dcterms:W3CDTF">2018-06-14T06:10:14Z</dcterms:created>
  <dcterms:modified xsi:type="dcterms:W3CDTF">2026-04-20T07:22:30Z</dcterms:modified>
</cp:coreProperties>
</file>